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06089C6B-31FF-41A3-BC79-771D171518F2}" xr6:coauthVersionLast="47" xr6:coauthVersionMax="47" xr10:uidLastSave="{00000000-0000-0000-0000-000000000000}"/>
  <bookViews>
    <workbookView xWindow="-120" yWindow="-120" windowWidth="29040" windowHeight="15720" tabRatio="899" firstSheet="1" activeTab="2" xr2:uid="{00000000-000D-0000-FFFF-FFFF00000000}"/>
  </bookViews>
  <sheets>
    <sheet name="MUESTRA 3" sheetId="37" r:id="rId1"/>
    <sheet name="Centrales" sheetId="40" r:id="rId2"/>
    <sheet name="Antioquia" sheetId="2" r:id="rId3"/>
    <sheet name="Bolivar" sheetId="9" r:id="rId4"/>
    <sheet name="Caqueta" sheetId="13" r:id="rId5"/>
    <sheet name="Cesar" sheetId="16" r:id="rId6"/>
    <sheet name="Cundinamarca" sheetId="19" r:id="rId7"/>
    <sheet name="Distrito" sheetId="22" r:id="rId8"/>
    <sheet name="Guaviare" sheetId="26" r:id="rId9"/>
    <sheet name="Magdalena" sheetId="30" r:id="rId10"/>
    <sheet name="Norte" sheetId="34" r:id="rId11"/>
    <sheet name="Sucre" sheetId="39" r:id="rId12"/>
    <sheet name="Vaupes" sheetId="38" r:id="rId13"/>
    <sheet name="Hoja1" sheetId="41" r:id="rId14"/>
    <sheet name="SGFT13" sheetId="1"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2" hidden="1">Antioquia!$A$8:$CS$26</definedName>
    <definedName name="_xlnm._FilterDatabase" localSheetId="3" hidden="1">Bolivar!$A$8:$CR$26</definedName>
    <definedName name="_xlnm._FilterDatabase" localSheetId="4" hidden="1">Caqueta!$A$8:$CR$26</definedName>
    <definedName name="_xlnm._FilterDatabase" localSheetId="1" hidden="1">Centrales!$A$8:$CU$38</definedName>
    <definedName name="_xlnm._FilterDatabase" localSheetId="5" hidden="1">Cesar!$A$8:$CR$26</definedName>
    <definedName name="_xlnm._FilterDatabase" localSheetId="6" hidden="1">Cundinamarca!$A$8:$CR$26</definedName>
    <definedName name="_xlnm._FilterDatabase" localSheetId="7" hidden="1">Distrito!$A$8:$CR$26</definedName>
    <definedName name="_xlnm._FilterDatabase" localSheetId="8" hidden="1">Guaviare!$A$8:$CR$26</definedName>
    <definedName name="_xlnm._FilterDatabase" localSheetId="9" hidden="1">Magdalena!$A$8:$CR$26</definedName>
    <definedName name="_xlnm._FilterDatabase" localSheetId="10" hidden="1">Norte!$A$8:$CM$26</definedName>
    <definedName name="_xlnm._FilterDatabase" localSheetId="11" hidden="1">Sucre!$A$8:$CR$26</definedName>
    <definedName name="_xlnm._FilterDatabase" localSheetId="12" hidden="1">Vaupes!$A$8:$CM$26</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26" i="34" l="1"/>
  <c r="BJ26" i="34" s="1"/>
  <c r="BB26" i="34"/>
  <c r="BI26" i="34" s="1"/>
  <c r="AZ26" i="34"/>
  <c r="BH26" i="34" s="1"/>
  <c r="BD25" i="34"/>
  <c r="BJ25" i="34" s="1"/>
  <c r="BB25" i="34"/>
  <c r="BI25" i="34" s="1"/>
  <c r="AZ25" i="34"/>
  <c r="BD24" i="34"/>
  <c r="BJ24" i="34" s="1"/>
  <c r="BB24" i="34"/>
  <c r="BI24" i="34" s="1"/>
  <c r="AZ24" i="34"/>
  <c r="BH24" i="34" s="1"/>
  <c r="BD23" i="34"/>
  <c r="BJ23" i="34" s="1"/>
  <c r="BB23" i="34"/>
  <c r="BI23" i="34" s="1"/>
  <c r="AZ23" i="34"/>
  <c r="BH23" i="34" s="1"/>
  <c r="BD22" i="34"/>
  <c r="BJ22" i="34" s="1"/>
  <c r="BB22" i="34"/>
  <c r="BI22" i="34" s="1"/>
  <c r="AZ22" i="34"/>
  <c r="BH22" i="34" s="1"/>
  <c r="BD21" i="34"/>
  <c r="BJ21" i="34" s="1"/>
  <c r="BB21" i="34"/>
  <c r="BI21" i="34" s="1"/>
  <c r="AZ21" i="34"/>
  <c r="BH21" i="34" s="1"/>
  <c r="BD20" i="34"/>
  <c r="BJ20" i="34" s="1"/>
  <c r="BB20" i="34"/>
  <c r="BI20" i="34" s="1"/>
  <c r="AZ20" i="34"/>
  <c r="BH20" i="34" s="1"/>
  <c r="BD19" i="34"/>
  <c r="BJ19" i="34" s="1"/>
  <c r="BB19" i="34"/>
  <c r="BI19" i="34" s="1"/>
  <c r="AZ19" i="34"/>
  <c r="BH19" i="34" s="1"/>
  <c r="BD18" i="34"/>
  <c r="BJ18" i="34" s="1"/>
  <c r="BB18" i="34"/>
  <c r="BI18" i="34" s="1"/>
  <c r="AZ18" i="34"/>
  <c r="BH18" i="34" s="1"/>
  <c r="BD17" i="34"/>
  <c r="BJ17" i="34" s="1"/>
  <c r="BB17" i="34"/>
  <c r="BI17" i="34" s="1"/>
  <c r="AZ17" i="34"/>
  <c r="BD16" i="34"/>
  <c r="BJ16" i="34" s="1"/>
  <c r="BB16" i="34"/>
  <c r="BI16" i="34" s="1"/>
  <c r="AZ16" i="34"/>
  <c r="BH16" i="34" s="1"/>
  <c r="BD15" i="34"/>
  <c r="BJ15" i="34" s="1"/>
  <c r="BB15" i="34"/>
  <c r="BI15" i="34" s="1"/>
  <c r="AZ15" i="34"/>
  <c r="BH15" i="34" s="1"/>
  <c r="BD14" i="34"/>
  <c r="BJ14" i="34" s="1"/>
  <c r="BB14" i="34"/>
  <c r="BI14" i="34" s="1"/>
  <c r="AZ14" i="34"/>
  <c r="BH14" i="34" s="1"/>
  <c r="BD13" i="34"/>
  <c r="BJ13" i="34" s="1"/>
  <c r="BB13" i="34"/>
  <c r="BI13" i="34" s="1"/>
  <c r="AZ13" i="34"/>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AZ9" i="39"/>
  <c r="BB9" i="39"/>
  <c r="BI9" i="39" s="1"/>
  <c r="BD9" i="39"/>
  <c r="BJ9" i="39" s="1"/>
  <c r="AZ10" i="39"/>
  <c r="BB10" i="39"/>
  <c r="BI10" i="39" s="1"/>
  <c r="BD10" i="39"/>
  <c r="BJ10" i="39" s="1"/>
  <c r="AZ11" i="39"/>
  <c r="BH11" i="39" s="1"/>
  <c r="BB11" i="39"/>
  <c r="BI11" i="39" s="1"/>
  <c r="BD11" i="39"/>
  <c r="BJ11" i="39" s="1"/>
  <c r="AZ12" i="39"/>
  <c r="BB12" i="39"/>
  <c r="BI12" i="39" s="1"/>
  <c r="BD12" i="39"/>
  <c r="BJ12" i="39" s="1"/>
  <c r="AZ13" i="39"/>
  <c r="BH13" i="39" s="1"/>
  <c r="BB13" i="39"/>
  <c r="BI13" i="39" s="1"/>
  <c r="BD13" i="39"/>
  <c r="BJ13" i="39" s="1"/>
  <c r="AZ14" i="39"/>
  <c r="BB14" i="39"/>
  <c r="BI14" i="39" s="1"/>
  <c r="BD14" i="39"/>
  <c r="BJ14" i="39" s="1"/>
  <c r="AZ15" i="39"/>
  <c r="BH15" i="39" s="1"/>
  <c r="BB15" i="39"/>
  <c r="BI15" i="39" s="1"/>
  <c r="BD15" i="39"/>
  <c r="BJ15" i="39" s="1"/>
  <c r="AZ16" i="39"/>
  <c r="BH16" i="39" s="1"/>
  <c r="BB16" i="39"/>
  <c r="BI16" i="39" s="1"/>
  <c r="BD16" i="39"/>
  <c r="BJ16" i="39" s="1"/>
  <c r="AZ17" i="39"/>
  <c r="BB17" i="39"/>
  <c r="BD17" i="39"/>
  <c r="BH17" i="39"/>
  <c r="BI17" i="39"/>
  <c r="BJ17" i="39"/>
  <c r="AZ18" i="39"/>
  <c r="BH18" i="39" s="1"/>
  <c r="BB18" i="39"/>
  <c r="BI18" i="39" s="1"/>
  <c r="BD18" i="39"/>
  <c r="BJ18" i="39" s="1"/>
  <c r="AZ19" i="39"/>
  <c r="BB19" i="39"/>
  <c r="BI19" i="39" s="1"/>
  <c r="BD19" i="39"/>
  <c r="BJ19" i="39" s="1"/>
  <c r="AZ20" i="39"/>
  <c r="BH20" i="39" s="1"/>
  <c r="BB20" i="39"/>
  <c r="BI20" i="39" s="1"/>
  <c r="BD20" i="39"/>
  <c r="BJ20" i="39" s="1"/>
  <c r="AZ21" i="39"/>
  <c r="BB21" i="39"/>
  <c r="BI21" i="39" s="1"/>
  <c r="BD21" i="39"/>
  <c r="BJ21" i="39" s="1"/>
  <c r="AZ22" i="39"/>
  <c r="BB22" i="39"/>
  <c r="BI22" i="39" s="1"/>
  <c r="BD22" i="39"/>
  <c r="BJ22" i="39" s="1"/>
  <c r="AZ23" i="39"/>
  <c r="BB23" i="39"/>
  <c r="BI23" i="39" s="1"/>
  <c r="BD23" i="39"/>
  <c r="BJ23" i="39" s="1"/>
  <c r="AZ24" i="39"/>
  <c r="BH24" i="39" s="1"/>
  <c r="BB24" i="39"/>
  <c r="BI24" i="39" s="1"/>
  <c r="BD24" i="39"/>
  <c r="BJ24" i="39"/>
  <c r="AZ25" i="39"/>
  <c r="BB25" i="39"/>
  <c r="BI25" i="39" s="1"/>
  <c r="BD25" i="39"/>
  <c r="BJ25" i="39" s="1"/>
  <c r="AZ26" i="39"/>
  <c r="BH26" i="39" s="1"/>
  <c r="BB26" i="39"/>
  <c r="BI26" i="39" s="1"/>
  <c r="BD26" i="39"/>
  <c r="BJ26" i="39" s="1"/>
  <c r="BG12" i="39" l="1"/>
  <c r="BE12" i="39" s="1"/>
  <c r="BG17" i="34"/>
  <c r="BE17" i="34" s="1"/>
  <c r="BG13" i="34"/>
  <c r="BE13" i="34" s="1"/>
  <c r="BG25" i="39"/>
  <c r="BE25" i="39" s="1"/>
  <c r="BG24" i="39"/>
  <c r="BE24" i="39" s="1"/>
  <c r="BG23" i="39"/>
  <c r="BE23" i="39" s="1"/>
  <c r="BH25" i="39"/>
  <c r="BG19" i="39"/>
  <c r="BE19" i="39" s="1"/>
  <c r="BG18" i="39"/>
  <c r="BE18" i="39" s="1"/>
  <c r="BG14" i="39"/>
  <c r="BE14" i="39" s="1"/>
  <c r="BG20" i="39"/>
  <c r="BE20" i="39" s="1"/>
  <c r="BH23" i="39"/>
  <c r="BH12" i="39"/>
  <c r="BG17" i="39"/>
  <c r="BE17" i="39" s="1"/>
  <c r="BG26" i="39"/>
  <c r="BE26" i="39" s="1"/>
  <c r="BH19" i="39"/>
  <c r="BG22" i="39"/>
  <c r="BE22" i="39" s="1"/>
  <c r="BG21" i="39"/>
  <c r="BE21" i="39" s="1"/>
  <c r="BG15" i="39"/>
  <c r="BE15" i="39" s="1"/>
  <c r="BG16" i="39"/>
  <c r="BE16" i="39" s="1"/>
  <c r="BG10" i="39"/>
  <c r="BE10" i="39" s="1"/>
  <c r="BG13" i="39"/>
  <c r="BE13" i="39" s="1"/>
  <c r="BH22" i="39"/>
  <c r="BH21" i="39"/>
  <c r="BH10" i="39"/>
  <c r="BH14" i="39"/>
  <c r="BG11" i="39"/>
  <c r="BE11" i="39" s="1"/>
  <c r="BG9" i="39"/>
  <c r="BE9" i="39" s="1"/>
  <c r="BH9" i="39"/>
  <c r="BG25" i="34"/>
  <c r="BE25" i="34" s="1"/>
  <c r="BG9" i="34"/>
  <c r="BE9" i="34" s="1"/>
  <c r="BG15" i="34"/>
  <c r="BE15" i="34" s="1"/>
  <c r="BG19" i="34"/>
  <c r="BE19" i="34" s="1"/>
  <c r="BG21" i="34"/>
  <c r="BE21" i="34" s="1"/>
  <c r="BG23" i="34"/>
  <c r="BE23" i="34" s="1"/>
  <c r="BH13" i="34"/>
  <c r="BH17" i="34"/>
  <c r="BH25" i="34"/>
  <c r="BG11" i="34"/>
  <c r="BE11" i="34" s="1"/>
  <c r="BG10" i="34"/>
  <c r="BE10" i="34" s="1"/>
  <c r="BG12" i="34"/>
  <c r="BE12" i="34" s="1"/>
  <c r="BG14" i="34"/>
  <c r="BE14" i="34" s="1"/>
  <c r="BG16" i="34"/>
  <c r="BE16" i="34" s="1"/>
  <c r="BG18" i="34"/>
  <c r="BE18" i="34" s="1"/>
  <c r="BG20" i="34"/>
  <c r="BE20" i="34" s="1"/>
  <c r="BG22" i="34"/>
  <c r="BE22" i="34" s="1"/>
  <c r="BG24" i="34"/>
  <c r="BE24" i="34" s="1"/>
  <c r="BG26" i="34"/>
  <c r="BE26" i="34" s="1"/>
  <c r="BD26" i="38"/>
  <c r="BJ26" i="38" s="1"/>
  <c r="BB26" i="38"/>
  <c r="BI26" i="38" s="1"/>
  <c r="AZ26" i="38"/>
  <c r="BH26" i="38" s="1"/>
  <c r="BD25" i="38"/>
  <c r="BJ25" i="38" s="1"/>
  <c r="BB25" i="38"/>
  <c r="BI25" i="38" s="1"/>
  <c r="AZ25" i="38"/>
  <c r="BH25" i="38" s="1"/>
  <c r="BD24" i="38"/>
  <c r="BJ24" i="38" s="1"/>
  <c r="BB24" i="38"/>
  <c r="BI24" i="38" s="1"/>
  <c r="AZ24" i="38"/>
  <c r="BH24" i="38" s="1"/>
  <c r="BD23" i="38"/>
  <c r="BJ23" i="38" s="1"/>
  <c r="BB23" i="38"/>
  <c r="BI23" i="38" s="1"/>
  <c r="AZ23" i="38"/>
  <c r="BH23" i="38" s="1"/>
  <c r="BD22" i="38"/>
  <c r="BJ22" i="38" s="1"/>
  <c r="BB22" i="38"/>
  <c r="BI22" i="38" s="1"/>
  <c r="AZ22" i="38"/>
  <c r="BH22" i="38" s="1"/>
  <c r="BD21" i="38"/>
  <c r="BJ21" i="38" s="1"/>
  <c r="BB21" i="38"/>
  <c r="BI21" i="38" s="1"/>
  <c r="AZ21" i="38"/>
  <c r="BH21" i="38" s="1"/>
  <c r="BD20" i="38"/>
  <c r="BJ20" i="38" s="1"/>
  <c r="BB20" i="38"/>
  <c r="BI20" i="38" s="1"/>
  <c r="AZ20" i="38"/>
  <c r="BH20" i="38" s="1"/>
  <c r="BD19" i="38"/>
  <c r="BJ19" i="38" s="1"/>
  <c r="BB19" i="38"/>
  <c r="BI19" i="38" s="1"/>
  <c r="AZ19" i="38"/>
  <c r="BH19" i="38" s="1"/>
  <c r="BD18" i="38"/>
  <c r="BJ18" i="38" s="1"/>
  <c r="BB18" i="38"/>
  <c r="BI18" i="38" s="1"/>
  <c r="AZ18" i="38"/>
  <c r="BH18" i="38" s="1"/>
  <c r="BD17" i="38"/>
  <c r="BJ17" i="38" s="1"/>
  <c r="BB17" i="38"/>
  <c r="BI17" i="38" s="1"/>
  <c r="AZ17" i="38"/>
  <c r="BH17" i="38" s="1"/>
  <c r="BD16" i="38"/>
  <c r="BJ16" i="38" s="1"/>
  <c r="BB16" i="38"/>
  <c r="BI16" i="38" s="1"/>
  <c r="AZ16" i="38"/>
  <c r="BH16" i="38" s="1"/>
  <c r="BD15" i="38"/>
  <c r="BJ15" i="38" s="1"/>
  <c r="BB15" i="38"/>
  <c r="BI15" i="38" s="1"/>
  <c r="AZ15" i="38"/>
  <c r="BH15" i="38" s="1"/>
  <c r="BD14" i="38"/>
  <c r="BJ14" i="38" s="1"/>
  <c r="BB14" i="38"/>
  <c r="BI14" i="38" s="1"/>
  <c r="AZ14" i="38"/>
  <c r="BH14" i="38" s="1"/>
  <c r="BD13" i="38"/>
  <c r="BJ13" i="38" s="1"/>
  <c r="BB13" i="38"/>
  <c r="BI13" i="38" s="1"/>
  <c r="AZ13" i="38"/>
  <c r="BH13" i="38" s="1"/>
  <c r="BD12" i="38"/>
  <c r="BJ12" i="38" s="1"/>
  <c r="BB12" i="38"/>
  <c r="BI12" i="38" s="1"/>
  <c r="AZ12" i="38"/>
  <c r="BH12" i="38" s="1"/>
  <c r="BD11" i="38"/>
  <c r="BJ11" i="38" s="1"/>
  <c r="BB11" i="38"/>
  <c r="BI11" i="38" s="1"/>
  <c r="AZ11" i="38"/>
  <c r="BH11" i="38" s="1"/>
  <c r="BD10" i="38"/>
  <c r="BJ10" i="38" s="1"/>
  <c r="BB10" i="38"/>
  <c r="BI10" i="38" s="1"/>
  <c r="AZ10" i="38"/>
  <c r="BH10" i="38" s="1"/>
  <c r="BD9" i="38"/>
  <c r="BJ9" i="38" s="1"/>
  <c r="BB9" i="38"/>
  <c r="BI9" i="38" s="1"/>
  <c r="AZ9" i="38"/>
  <c r="BH9" i="38" s="1"/>
  <c r="BD26" i="30"/>
  <c r="BJ26" i="30" s="1"/>
  <c r="BB26" i="30"/>
  <c r="BI26" i="30" s="1"/>
  <c r="AZ26" i="30"/>
  <c r="BH26" i="30" s="1"/>
  <c r="BD25" i="30"/>
  <c r="BJ25" i="30" s="1"/>
  <c r="BB25" i="30"/>
  <c r="BI25" i="30" s="1"/>
  <c r="AZ25" i="30"/>
  <c r="BH25" i="30" s="1"/>
  <c r="BD24" i="30"/>
  <c r="BJ24" i="30" s="1"/>
  <c r="BB24" i="30"/>
  <c r="BI24" i="30" s="1"/>
  <c r="AZ24" i="30"/>
  <c r="BH24" i="30" s="1"/>
  <c r="BD23" i="30"/>
  <c r="BJ23" i="30" s="1"/>
  <c r="BB23" i="30"/>
  <c r="BI23" i="30" s="1"/>
  <c r="AZ23" i="30"/>
  <c r="BH23" i="30" s="1"/>
  <c r="BD22" i="30"/>
  <c r="BJ22" i="30" s="1"/>
  <c r="BB22" i="30"/>
  <c r="BI22" i="30" s="1"/>
  <c r="AZ22" i="30"/>
  <c r="BH22" i="30" s="1"/>
  <c r="BD21" i="30"/>
  <c r="BJ21" i="30" s="1"/>
  <c r="BB21" i="30"/>
  <c r="BI21" i="30" s="1"/>
  <c r="AZ21" i="30"/>
  <c r="BH21" i="30" s="1"/>
  <c r="BD20" i="30"/>
  <c r="BJ20" i="30" s="1"/>
  <c r="BB20" i="30"/>
  <c r="BI20" i="30" s="1"/>
  <c r="AZ20" i="30"/>
  <c r="BH20" i="30" s="1"/>
  <c r="BD19" i="30"/>
  <c r="BJ19" i="30" s="1"/>
  <c r="BB19" i="30"/>
  <c r="BI19" i="30" s="1"/>
  <c r="AZ19" i="30"/>
  <c r="BH19" i="30" s="1"/>
  <c r="BD18" i="30"/>
  <c r="BJ18" i="30" s="1"/>
  <c r="BB18" i="30"/>
  <c r="BI18" i="30" s="1"/>
  <c r="AZ18" i="30"/>
  <c r="BH18" i="30" s="1"/>
  <c r="BD17" i="30"/>
  <c r="BJ17" i="30" s="1"/>
  <c r="BB17" i="30"/>
  <c r="BI17" i="30" s="1"/>
  <c r="AZ17" i="30"/>
  <c r="BH17" i="30" s="1"/>
  <c r="BD16" i="30"/>
  <c r="BJ16" i="30" s="1"/>
  <c r="BB16" i="30"/>
  <c r="BI16" i="30" s="1"/>
  <c r="AZ16" i="30"/>
  <c r="BH16" i="30" s="1"/>
  <c r="BD15" i="30"/>
  <c r="BJ15" i="30" s="1"/>
  <c r="BB15" i="30"/>
  <c r="BI15" i="30" s="1"/>
  <c r="AZ15" i="30"/>
  <c r="BH15" i="30" s="1"/>
  <c r="BD14" i="30"/>
  <c r="BJ14" i="30" s="1"/>
  <c r="BB14" i="30"/>
  <c r="BI14" i="30" s="1"/>
  <c r="AZ14" i="30"/>
  <c r="BH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H10" i="30" s="1"/>
  <c r="BD9" i="30"/>
  <c r="BJ9" i="30" s="1"/>
  <c r="BB9" i="30"/>
  <c r="BI9" i="30" s="1"/>
  <c r="AZ9" i="30"/>
  <c r="BH9" i="30" s="1"/>
  <c r="BD26" i="26"/>
  <c r="BJ26" i="26" s="1"/>
  <c r="BB26" i="26"/>
  <c r="BI26" i="26" s="1"/>
  <c r="AZ26" i="26"/>
  <c r="BH26" i="26" s="1"/>
  <c r="BD25" i="26"/>
  <c r="BJ25" i="26" s="1"/>
  <c r="BB25" i="26"/>
  <c r="BI25" i="26" s="1"/>
  <c r="AZ25" i="26"/>
  <c r="BH25" i="26" s="1"/>
  <c r="BD24" i="26"/>
  <c r="BJ24" i="26" s="1"/>
  <c r="BB24" i="26"/>
  <c r="BI24" i="26" s="1"/>
  <c r="AZ24" i="26"/>
  <c r="BH24" i="26" s="1"/>
  <c r="BD23" i="26"/>
  <c r="BJ23" i="26" s="1"/>
  <c r="BB23" i="26"/>
  <c r="BI23" i="26" s="1"/>
  <c r="AZ23" i="26"/>
  <c r="BH23" i="26" s="1"/>
  <c r="BD22" i="26"/>
  <c r="BJ22" i="26" s="1"/>
  <c r="BB22" i="26"/>
  <c r="BI22" i="26" s="1"/>
  <c r="AZ22" i="26"/>
  <c r="BH22" i="26" s="1"/>
  <c r="BD21" i="26"/>
  <c r="BJ21" i="26" s="1"/>
  <c r="BB21" i="26"/>
  <c r="BI21" i="26" s="1"/>
  <c r="AZ21" i="26"/>
  <c r="BH21" i="26" s="1"/>
  <c r="BD20" i="26"/>
  <c r="BJ20" i="26" s="1"/>
  <c r="BB20" i="26"/>
  <c r="BI20" i="26" s="1"/>
  <c r="AZ20" i="26"/>
  <c r="BH20" i="26" s="1"/>
  <c r="BD19" i="26"/>
  <c r="BJ19" i="26" s="1"/>
  <c r="BB19" i="26"/>
  <c r="BI19" i="26" s="1"/>
  <c r="AZ19" i="26"/>
  <c r="BH19" i="26" s="1"/>
  <c r="BD18" i="26"/>
  <c r="BJ18" i="26" s="1"/>
  <c r="BB18" i="26"/>
  <c r="BI18" i="26" s="1"/>
  <c r="AZ18" i="26"/>
  <c r="BH18" i="26" s="1"/>
  <c r="BD17" i="26"/>
  <c r="BJ17" i="26" s="1"/>
  <c r="BB17" i="26"/>
  <c r="BI17" i="26" s="1"/>
  <c r="AZ17" i="26"/>
  <c r="BH17" i="26" s="1"/>
  <c r="BD16" i="26"/>
  <c r="BJ16" i="26" s="1"/>
  <c r="BB16" i="26"/>
  <c r="BI16" i="26" s="1"/>
  <c r="AZ16" i="26"/>
  <c r="BH16" i="26" s="1"/>
  <c r="BD15" i="26"/>
  <c r="BJ15" i="26" s="1"/>
  <c r="BB15" i="26"/>
  <c r="BI15" i="26" s="1"/>
  <c r="AZ15" i="26"/>
  <c r="BH15" i="26"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D26" i="22"/>
  <c r="BJ26" i="22" s="1"/>
  <c r="BB26" i="22"/>
  <c r="BI26" i="22" s="1"/>
  <c r="AZ26" i="22"/>
  <c r="BG26" i="22" s="1"/>
  <c r="BE26" i="22" s="1"/>
  <c r="BD25" i="22"/>
  <c r="BJ25" i="22" s="1"/>
  <c r="BB25" i="22"/>
  <c r="BI25" i="22" s="1"/>
  <c r="AZ25" i="22"/>
  <c r="BH25" i="22" s="1"/>
  <c r="BJ24" i="22"/>
  <c r="BD24" i="22"/>
  <c r="BB24" i="22"/>
  <c r="BI24" i="22" s="1"/>
  <c r="AZ24" i="22"/>
  <c r="BD23" i="22"/>
  <c r="BJ23" i="22" s="1"/>
  <c r="BB23" i="22"/>
  <c r="BI23" i="22" s="1"/>
  <c r="AZ23" i="22"/>
  <c r="BH23" i="22" s="1"/>
  <c r="BD22" i="22"/>
  <c r="BJ22" i="22" s="1"/>
  <c r="BB22" i="22"/>
  <c r="BI22" i="22" s="1"/>
  <c r="AZ22" i="22"/>
  <c r="BD21" i="22"/>
  <c r="BJ21" i="22" s="1"/>
  <c r="BB21" i="22"/>
  <c r="BI21" i="22" s="1"/>
  <c r="AZ21" i="22"/>
  <c r="BH21" i="22" s="1"/>
  <c r="BJ20" i="22"/>
  <c r="BH20" i="22"/>
  <c r="BD20" i="22"/>
  <c r="BB20" i="22"/>
  <c r="BI20" i="22" s="1"/>
  <c r="AZ20" i="22"/>
  <c r="BD19" i="22"/>
  <c r="BJ19" i="22" s="1"/>
  <c r="BB19" i="22"/>
  <c r="BI19" i="22" s="1"/>
  <c r="AZ19" i="22"/>
  <c r="BH19" i="22" s="1"/>
  <c r="BD18" i="22"/>
  <c r="BJ18" i="22" s="1"/>
  <c r="BB18" i="22"/>
  <c r="BI18" i="22" s="1"/>
  <c r="AZ18" i="22"/>
  <c r="BD17" i="22"/>
  <c r="BJ17" i="22" s="1"/>
  <c r="BB17" i="22"/>
  <c r="BI17" i="22" s="1"/>
  <c r="AZ17" i="22"/>
  <c r="BH17" i="22" s="1"/>
  <c r="BD16" i="22"/>
  <c r="BJ16" i="22" s="1"/>
  <c r="BB16" i="22"/>
  <c r="BI16" i="22" s="1"/>
  <c r="AZ16" i="22"/>
  <c r="BG16" i="22" s="1"/>
  <c r="BE16" i="22" s="1"/>
  <c r="BD15" i="22"/>
  <c r="BJ15" i="22" s="1"/>
  <c r="BB15" i="22"/>
  <c r="BI15" i="22" s="1"/>
  <c r="AZ15" i="22"/>
  <c r="BH15" i="22" s="1"/>
  <c r="BJ14" i="22"/>
  <c r="BB14" i="22"/>
  <c r="BI14" i="22" s="1"/>
  <c r="AZ14" i="22"/>
  <c r="BH14" i="22" s="1"/>
  <c r="BD13" i="22"/>
  <c r="BJ13" i="22" s="1"/>
  <c r="BB13" i="22"/>
  <c r="BI13" i="22" s="1"/>
  <c r="AZ13" i="22"/>
  <c r="BH13" i="22" s="1"/>
  <c r="BD12" i="22"/>
  <c r="BJ12" i="22" s="1"/>
  <c r="BB12" i="22"/>
  <c r="BI12" i="22" s="1"/>
  <c r="AZ12" i="22"/>
  <c r="BD11" i="22"/>
  <c r="BJ11" i="22" s="1"/>
  <c r="BB11" i="22"/>
  <c r="BI11" i="22" s="1"/>
  <c r="AZ11" i="22"/>
  <c r="BH11" i="22" s="1"/>
  <c r="BH10" i="22"/>
  <c r="BD10" i="22"/>
  <c r="BJ10" i="22" s="1"/>
  <c r="BB10" i="22"/>
  <c r="BI10" i="22" s="1"/>
  <c r="AZ10" i="22"/>
  <c r="BD9" i="22"/>
  <c r="BJ9" i="22" s="1"/>
  <c r="BB9" i="22"/>
  <c r="BI9" i="22" s="1"/>
  <c r="AZ9" i="22"/>
  <c r="BH9" i="22" s="1"/>
  <c r="BD26" i="19"/>
  <c r="BJ26" i="19" s="1"/>
  <c r="BB26" i="19"/>
  <c r="BI26" i="19" s="1"/>
  <c r="AZ26" i="19"/>
  <c r="BH26" i="19" s="1"/>
  <c r="BD25" i="19"/>
  <c r="BJ25" i="19" s="1"/>
  <c r="BB25" i="19"/>
  <c r="BI25" i="19" s="1"/>
  <c r="AZ25" i="19"/>
  <c r="BH25" i="19" s="1"/>
  <c r="BI24" i="19"/>
  <c r="BH24" i="19"/>
  <c r="BD24" i="19"/>
  <c r="BJ24" i="19" s="1"/>
  <c r="BB24" i="19"/>
  <c r="AZ24" i="19"/>
  <c r="BD23" i="19"/>
  <c r="BJ23" i="19" s="1"/>
  <c r="BB23" i="19"/>
  <c r="BI23" i="19" s="1"/>
  <c r="AZ23" i="19"/>
  <c r="BH23" i="19" s="1"/>
  <c r="BD22" i="19"/>
  <c r="BJ22" i="19" s="1"/>
  <c r="BB22" i="19"/>
  <c r="BI22" i="19" s="1"/>
  <c r="AZ22" i="19"/>
  <c r="BH22" i="19" s="1"/>
  <c r="BD21" i="19"/>
  <c r="BJ21" i="19" s="1"/>
  <c r="BB21" i="19"/>
  <c r="BI21" i="19" s="1"/>
  <c r="AZ21" i="19"/>
  <c r="BH21" i="19" s="1"/>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H17" i="19" s="1"/>
  <c r="BD16" i="19"/>
  <c r="BJ16" i="19" s="1"/>
  <c r="BB16" i="19"/>
  <c r="BI16" i="19" s="1"/>
  <c r="AZ16" i="19"/>
  <c r="BH16" i="19" s="1"/>
  <c r="BD15" i="19"/>
  <c r="BJ15" i="19" s="1"/>
  <c r="BB15" i="19"/>
  <c r="BI15" i="19" s="1"/>
  <c r="AZ15" i="19"/>
  <c r="BH15" i="19" s="1"/>
  <c r="BH14" i="19"/>
  <c r="BD14" i="19"/>
  <c r="BJ14" i="19" s="1"/>
  <c r="BB14" i="19"/>
  <c r="BI14" i="19" s="1"/>
  <c r="AZ14" i="19"/>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D26" i="16"/>
  <c r="BJ26" i="16" s="1"/>
  <c r="BB26" i="16"/>
  <c r="BI26" i="16" s="1"/>
  <c r="AZ26" i="16"/>
  <c r="BH26" i="16" s="1"/>
  <c r="BD25" i="16"/>
  <c r="BJ25" i="16" s="1"/>
  <c r="BB25" i="16"/>
  <c r="BI25" i="16" s="1"/>
  <c r="AZ25" i="16"/>
  <c r="BH25" i="16" s="1"/>
  <c r="BH24" i="16"/>
  <c r="BD24" i="16"/>
  <c r="BJ24" i="16" s="1"/>
  <c r="BB24" i="16"/>
  <c r="BI24" i="16" s="1"/>
  <c r="AZ24" i="16"/>
  <c r="BD23" i="16"/>
  <c r="BJ23" i="16" s="1"/>
  <c r="BB23" i="16"/>
  <c r="BI23" i="16" s="1"/>
  <c r="AZ23" i="16"/>
  <c r="BH23" i="16" s="1"/>
  <c r="BD22" i="16"/>
  <c r="BJ22" i="16" s="1"/>
  <c r="BB22" i="16"/>
  <c r="BI22" i="16" s="1"/>
  <c r="AZ22" i="16"/>
  <c r="BH22" i="16" s="1"/>
  <c r="BD21" i="16"/>
  <c r="BJ21" i="16" s="1"/>
  <c r="BB21" i="16"/>
  <c r="BI21" i="16" s="1"/>
  <c r="AZ21" i="16"/>
  <c r="BH21" i="16" s="1"/>
  <c r="BD20" i="16"/>
  <c r="BJ20" i="16" s="1"/>
  <c r="BB20" i="16"/>
  <c r="BI20" i="16" s="1"/>
  <c r="AZ20" i="16"/>
  <c r="BH20" i="16" s="1"/>
  <c r="BD19" i="16"/>
  <c r="BJ19" i="16" s="1"/>
  <c r="BB19" i="16"/>
  <c r="BI19" i="16" s="1"/>
  <c r="AZ19" i="16"/>
  <c r="BH19" i="16" s="1"/>
  <c r="BD18" i="16"/>
  <c r="BJ18" i="16" s="1"/>
  <c r="BB18" i="16"/>
  <c r="BI18" i="16" s="1"/>
  <c r="AZ18" i="16"/>
  <c r="BH18" i="16" s="1"/>
  <c r="BD17" i="16"/>
  <c r="BJ17" i="16" s="1"/>
  <c r="BB17" i="16"/>
  <c r="BI17" i="16" s="1"/>
  <c r="AZ17" i="16"/>
  <c r="BH17" i="16" s="1"/>
  <c r="BD16" i="16"/>
  <c r="BJ16" i="16" s="1"/>
  <c r="BB16" i="16"/>
  <c r="BI16" i="16" s="1"/>
  <c r="AZ16" i="16"/>
  <c r="BH16" i="16" s="1"/>
  <c r="BD15" i="16"/>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D26" i="13"/>
  <c r="BJ26" i="13" s="1"/>
  <c r="BB26" i="13"/>
  <c r="BI26" i="13" s="1"/>
  <c r="AZ26" i="13"/>
  <c r="BH26" i="13" s="1"/>
  <c r="BD25" i="13"/>
  <c r="BJ25" i="13" s="1"/>
  <c r="BB25" i="13"/>
  <c r="BI25" i="13" s="1"/>
  <c r="AZ25" i="13"/>
  <c r="BH25" i="13" s="1"/>
  <c r="BD24" i="13"/>
  <c r="BJ24" i="13" s="1"/>
  <c r="BB24" i="13"/>
  <c r="BI24" i="13" s="1"/>
  <c r="AZ24" i="13"/>
  <c r="BH24" i="13" s="1"/>
  <c r="BD23" i="13"/>
  <c r="BJ23" i="13" s="1"/>
  <c r="BB23" i="13"/>
  <c r="BI23" i="13" s="1"/>
  <c r="AZ23" i="13"/>
  <c r="BH23" i="13" s="1"/>
  <c r="BD22" i="13"/>
  <c r="BJ22" i="13" s="1"/>
  <c r="BB22" i="13"/>
  <c r="BI22" i="13" s="1"/>
  <c r="AZ22" i="13"/>
  <c r="BH22" i="13" s="1"/>
  <c r="BD21" i="13"/>
  <c r="BJ21" i="13" s="1"/>
  <c r="BB21" i="13"/>
  <c r="BI21" i="13" s="1"/>
  <c r="AZ21" i="13"/>
  <c r="BH21" i="13" s="1"/>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D16" i="13"/>
  <c r="BJ16" i="13" s="1"/>
  <c r="BB16" i="13"/>
  <c r="BI16" i="13" s="1"/>
  <c r="AZ16" i="13"/>
  <c r="BH16" i="13" s="1"/>
  <c r="BD15" i="13"/>
  <c r="BJ15" i="13" s="1"/>
  <c r="BB15" i="13"/>
  <c r="BI15" i="13" s="1"/>
  <c r="AZ15" i="13"/>
  <c r="BH15" i="13"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D26" i="9"/>
  <c r="BJ26" i="9" s="1"/>
  <c r="BB26" i="9"/>
  <c r="BI26" i="9" s="1"/>
  <c r="AZ26" i="9"/>
  <c r="BH26" i="9" s="1"/>
  <c r="BD25" i="9"/>
  <c r="BJ25" i="9" s="1"/>
  <c r="BB25" i="9"/>
  <c r="BI25" i="9" s="1"/>
  <c r="AZ25" i="9"/>
  <c r="BH25" i="9" s="1"/>
  <c r="BD24" i="9"/>
  <c r="BJ24" i="9" s="1"/>
  <c r="BB24" i="9"/>
  <c r="BI24" i="9" s="1"/>
  <c r="AZ24" i="9"/>
  <c r="BH24" i="9" s="1"/>
  <c r="BD23" i="9"/>
  <c r="BJ23" i="9" s="1"/>
  <c r="BB23" i="9"/>
  <c r="BI23" i="9" s="1"/>
  <c r="AZ23" i="9"/>
  <c r="BH23" i="9" s="1"/>
  <c r="BD22" i="9"/>
  <c r="BJ22" i="9" s="1"/>
  <c r="BB22" i="9"/>
  <c r="BI22" i="9" s="1"/>
  <c r="AZ22" i="9"/>
  <c r="BH22" i="9" s="1"/>
  <c r="BD21" i="9"/>
  <c r="BJ21" i="9" s="1"/>
  <c r="BB21" i="9"/>
  <c r="BI21" i="9" s="1"/>
  <c r="AZ21" i="9"/>
  <c r="BG21" i="9" s="1"/>
  <c r="BE21" i="9" s="1"/>
  <c r="BD20" i="9"/>
  <c r="BJ20" i="9" s="1"/>
  <c r="BB20" i="9"/>
  <c r="BI20" i="9" s="1"/>
  <c r="AZ20" i="9"/>
  <c r="BH20" i="9" s="1"/>
  <c r="BD19" i="9"/>
  <c r="BJ19" i="9" s="1"/>
  <c r="BB19" i="9"/>
  <c r="BI19" i="9" s="1"/>
  <c r="AZ19" i="9"/>
  <c r="BD18" i="9"/>
  <c r="BJ18" i="9" s="1"/>
  <c r="BB18" i="9"/>
  <c r="BI18" i="9" s="1"/>
  <c r="AZ18" i="9"/>
  <c r="BH18" i="9" s="1"/>
  <c r="BD17" i="9"/>
  <c r="BJ17" i="9" s="1"/>
  <c r="BB17" i="9"/>
  <c r="BI17" i="9" s="1"/>
  <c r="AZ17" i="9"/>
  <c r="BD16" i="9"/>
  <c r="BJ16" i="9" s="1"/>
  <c r="BB16" i="9"/>
  <c r="BI16" i="9" s="1"/>
  <c r="AZ16" i="9"/>
  <c r="BH16" i="9" s="1"/>
  <c r="BD15" i="9"/>
  <c r="BJ15" i="9" s="1"/>
  <c r="BB15" i="9"/>
  <c r="BI15" i="9" s="1"/>
  <c r="AZ15" i="9"/>
  <c r="BH15" i="9" s="1"/>
  <c r="BD14" i="9"/>
  <c r="BJ14" i="9" s="1"/>
  <c r="BB14" i="9"/>
  <c r="BI14" i="9" s="1"/>
  <c r="AZ14" i="9"/>
  <c r="BH14" i="9" s="1"/>
  <c r="BD13" i="9"/>
  <c r="BJ13" i="9" s="1"/>
  <c r="BB13" i="9"/>
  <c r="BI13" i="9" s="1"/>
  <c r="AZ13" i="9"/>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D9" i="2"/>
  <c r="BJ9" i="2" s="1"/>
  <c r="BD10" i="2"/>
  <c r="BD11" i="2"/>
  <c r="BJ11" i="2" s="1"/>
  <c r="BD12" i="2"/>
  <c r="BJ12" i="2" s="1"/>
  <c r="BD13" i="2"/>
  <c r="BJ13" i="2" s="1"/>
  <c r="BD14" i="2"/>
  <c r="BJ14" i="2" s="1"/>
  <c r="BD15" i="2"/>
  <c r="BJ15" i="2" s="1"/>
  <c r="BD16" i="2"/>
  <c r="BJ16" i="2" s="1"/>
  <c r="BD17" i="2"/>
  <c r="BJ17" i="2" s="1"/>
  <c r="BD26" i="2"/>
  <c r="BJ26" i="2" s="1"/>
  <c r="BB26" i="2"/>
  <c r="BI26" i="2" s="1"/>
  <c r="AZ26" i="2"/>
  <c r="BH26" i="2" s="1"/>
  <c r="BD25" i="2"/>
  <c r="BJ25" i="2" s="1"/>
  <c r="BB25" i="2"/>
  <c r="BI25" i="2" s="1"/>
  <c r="AZ25" i="2"/>
  <c r="BH25" i="2" s="1"/>
  <c r="BD24" i="2"/>
  <c r="BJ24" i="2" s="1"/>
  <c r="BB24" i="2"/>
  <c r="BI24" i="2" s="1"/>
  <c r="AZ24" i="2"/>
  <c r="BH24" i="2" s="1"/>
  <c r="BD23" i="2"/>
  <c r="BJ23" i="2" s="1"/>
  <c r="BB23" i="2"/>
  <c r="BI23" i="2" s="1"/>
  <c r="AZ23" i="2"/>
  <c r="BH23" i="2" s="1"/>
  <c r="BD22" i="2"/>
  <c r="BJ22" i="2" s="1"/>
  <c r="BB22" i="2"/>
  <c r="BI22" i="2" s="1"/>
  <c r="AZ22" i="2"/>
  <c r="BH22" i="2" s="1"/>
  <c r="BD21" i="2"/>
  <c r="BJ21" i="2" s="1"/>
  <c r="BB21" i="2"/>
  <c r="BI21" i="2" s="1"/>
  <c r="AZ21" i="2"/>
  <c r="BH21" i="2" s="1"/>
  <c r="BD20" i="2"/>
  <c r="BJ20" i="2" s="1"/>
  <c r="BB20" i="2"/>
  <c r="BI20" i="2" s="1"/>
  <c r="AZ20" i="2"/>
  <c r="BH20" i="2" s="1"/>
  <c r="BD19" i="2"/>
  <c r="BJ19" i="2" s="1"/>
  <c r="BB19" i="2"/>
  <c r="BI19" i="2" s="1"/>
  <c r="AZ19" i="2"/>
  <c r="BH19" i="2" s="1"/>
  <c r="BD18" i="2"/>
  <c r="BJ18" i="2" s="1"/>
  <c r="BB18" i="2"/>
  <c r="BI18" i="2" s="1"/>
  <c r="AZ18" i="2"/>
  <c r="BH18" i="2" s="1"/>
  <c r="BB17" i="2"/>
  <c r="BI17" i="2" s="1"/>
  <c r="AZ17" i="2"/>
  <c r="BH17" i="2" s="1"/>
  <c r="BB16" i="2"/>
  <c r="BI16" i="2" s="1"/>
  <c r="AZ16" i="2"/>
  <c r="BH16" i="2" s="1"/>
  <c r="BB15" i="2"/>
  <c r="BI15" i="2" s="1"/>
  <c r="AZ15" i="2"/>
  <c r="BH15" i="2" s="1"/>
  <c r="BB14" i="2"/>
  <c r="BI14" i="2" s="1"/>
  <c r="AZ14" i="2"/>
  <c r="BH14" i="2" s="1"/>
  <c r="BB13" i="2"/>
  <c r="BI13" i="2" s="1"/>
  <c r="AZ13" i="2"/>
  <c r="BH13" i="2" s="1"/>
  <c r="BB12" i="2"/>
  <c r="BI12" i="2" s="1"/>
  <c r="AZ12" i="2"/>
  <c r="BH12" i="2" s="1"/>
  <c r="BB11" i="2"/>
  <c r="BI11" i="2" s="1"/>
  <c r="AZ11" i="2"/>
  <c r="BH11" i="2" s="1"/>
  <c r="BJ10" i="2"/>
  <c r="BB10" i="2"/>
  <c r="BI10" i="2" s="1"/>
  <c r="AZ10" i="2"/>
  <c r="BH10" i="2" s="1"/>
  <c r="BB9" i="2"/>
  <c r="BI9" i="2" s="1"/>
  <c r="AZ9" i="2"/>
  <c r="BH9" i="2" s="1"/>
  <c r="BD9" i="40"/>
  <c r="BJ9" i="40" s="1"/>
  <c r="BD10" i="40"/>
  <c r="BJ10" i="40" s="1"/>
  <c r="BD11" i="40"/>
  <c r="BJ11" i="40" s="1"/>
  <c r="BD12" i="40"/>
  <c r="BJ12" i="40" s="1"/>
  <c r="BD13" i="40"/>
  <c r="BJ13" i="40" s="1"/>
  <c r="BD14" i="40"/>
  <c r="BJ14" i="40" s="1"/>
  <c r="BD15" i="40"/>
  <c r="BJ15" i="40" s="1"/>
  <c r="BD16" i="40"/>
  <c r="BJ16" i="40" s="1"/>
  <c r="BD17" i="40"/>
  <c r="BJ17" i="40" s="1"/>
  <c r="BD26" i="40"/>
  <c r="BJ26" i="40" s="1"/>
  <c r="BD27" i="40"/>
  <c r="BJ27" i="40" s="1"/>
  <c r="BD38" i="40"/>
  <c r="BJ38" i="40" s="1"/>
  <c r="BB38" i="40"/>
  <c r="BI38" i="40" s="1"/>
  <c r="AZ38" i="40"/>
  <c r="BH38" i="40" s="1"/>
  <c r="BD37" i="40"/>
  <c r="BJ37" i="40" s="1"/>
  <c r="BB37" i="40"/>
  <c r="BI37" i="40" s="1"/>
  <c r="AZ37" i="40"/>
  <c r="BH37" i="40" s="1"/>
  <c r="BD36" i="40"/>
  <c r="BJ36" i="40" s="1"/>
  <c r="BB36" i="40"/>
  <c r="BI36" i="40" s="1"/>
  <c r="AZ36" i="40"/>
  <c r="BD35" i="40"/>
  <c r="BJ35" i="40" s="1"/>
  <c r="BB35" i="40"/>
  <c r="BI35" i="40" s="1"/>
  <c r="AZ35" i="40"/>
  <c r="BH35" i="40" s="1"/>
  <c r="BD34" i="40"/>
  <c r="BJ34" i="40" s="1"/>
  <c r="BB34" i="40"/>
  <c r="BI34" i="40" s="1"/>
  <c r="AZ34" i="40"/>
  <c r="BD33" i="40"/>
  <c r="BJ33" i="40" s="1"/>
  <c r="BB33" i="40"/>
  <c r="BI33" i="40" s="1"/>
  <c r="AZ33" i="40"/>
  <c r="BH33" i="40" s="1"/>
  <c r="BD32" i="40"/>
  <c r="BJ32" i="40" s="1"/>
  <c r="BB32" i="40"/>
  <c r="BI32" i="40" s="1"/>
  <c r="AZ32" i="40"/>
  <c r="BD31" i="40"/>
  <c r="BJ31" i="40" s="1"/>
  <c r="BB31" i="40"/>
  <c r="BI31" i="40" s="1"/>
  <c r="AZ31" i="40"/>
  <c r="BH31" i="40" s="1"/>
  <c r="BD30" i="40"/>
  <c r="BJ30" i="40" s="1"/>
  <c r="BB30" i="40"/>
  <c r="BI30" i="40" s="1"/>
  <c r="AZ30" i="40"/>
  <c r="BD29" i="40"/>
  <c r="BJ29" i="40" s="1"/>
  <c r="BB29" i="40"/>
  <c r="BI29" i="40" s="1"/>
  <c r="AZ29" i="40"/>
  <c r="BH29" i="40" s="1"/>
  <c r="BD28" i="40"/>
  <c r="BJ28" i="40" s="1"/>
  <c r="BB28" i="40"/>
  <c r="BI28" i="40" s="1"/>
  <c r="AZ28" i="40"/>
  <c r="BB27" i="40"/>
  <c r="BI27" i="40" s="1"/>
  <c r="AZ27" i="40"/>
  <c r="BH27" i="40" s="1"/>
  <c r="BB26" i="40"/>
  <c r="BI26" i="40" s="1"/>
  <c r="AZ26" i="40"/>
  <c r="BD25" i="40"/>
  <c r="BJ25" i="40" s="1"/>
  <c r="BB25" i="40"/>
  <c r="BI25" i="40" s="1"/>
  <c r="AZ25" i="40"/>
  <c r="BH25" i="40" s="1"/>
  <c r="BD24" i="40"/>
  <c r="BJ24" i="40" s="1"/>
  <c r="BB24" i="40"/>
  <c r="BI24" i="40" s="1"/>
  <c r="AZ24" i="40"/>
  <c r="BH24" i="40" s="1"/>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D19" i="40"/>
  <c r="BJ19" i="40" s="1"/>
  <c r="BB19" i="40"/>
  <c r="BI19" i="40" s="1"/>
  <c r="AZ19" i="40"/>
  <c r="BH19" i="40" s="1"/>
  <c r="BD18" i="40"/>
  <c r="BJ18" i="40" s="1"/>
  <c r="BB18" i="40"/>
  <c r="BI18" i="40" s="1"/>
  <c r="AZ18" i="40"/>
  <c r="BB17" i="40"/>
  <c r="BI17" i="40" s="1"/>
  <c r="AZ17" i="40"/>
  <c r="BH17" i="40" s="1"/>
  <c r="BB16" i="40"/>
  <c r="BI16" i="40" s="1"/>
  <c r="AZ16" i="40"/>
  <c r="BB15" i="40"/>
  <c r="BI15" i="40" s="1"/>
  <c r="AZ15" i="40"/>
  <c r="BH15" i="40" s="1"/>
  <c r="BB14" i="40"/>
  <c r="BI14" i="40" s="1"/>
  <c r="AZ14" i="40"/>
  <c r="BH14" i="40" s="1"/>
  <c r="BB13" i="40"/>
  <c r="BI13" i="40" s="1"/>
  <c r="AZ13" i="40"/>
  <c r="BH13" i="40" s="1"/>
  <c r="BB12" i="40"/>
  <c r="BI12" i="40" s="1"/>
  <c r="AZ12" i="40"/>
  <c r="BH12" i="40" s="1"/>
  <c r="BB11" i="40"/>
  <c r="BI11" i="40" s="1"/>
  <c r="AZ11" i="40"/>
  <c r="BH11" i="40" s="1"/>
  <c r="BH10" i="40"/>
  <c r="BB10" i="40"/>
  <c r="BI10" i="40" s="1"/>
  <c r="AZ10" i="40"/>
  <c r="BB9" i="40"/>
  <c r="BI9" i="40" s="1"/>
  <c r="AZ9" i="40"/>
  <c r="BH9" i="40" s="1"/>
  <c r="BG14" i="38" l="1"/>
  <c r="BE14" i="38" s="1"/>
  <c r="BH26" i="22"/>
  <c r="BG24" i="22"/>
  <c r="BE24" i="22" s="1"/>
  <c r="BG10" i="22"/>
  <c r="BE10" i="22" s="1"/>
  <c r="BG20" i="22"/>
  <c r="BE20" i="22" s="1"/>
  <c r="BH24" i="22"/>
  <c r="BG19" i="9"/>
  <c r="BE19" i="9" s="1"/>
  <c r="BG26" i="38"/>
  <c r="BE26" i="38" s="1"/>
  <c r="BG12" i="38"/>
  <c r="BE12" i="38" s="1"/>
  <c r="BG20" i="38"/>
  <c r="BE20" i="38" s="1"/>
  <c r="BG16" i="38"/>
  <c r="BE16" i="38" s="1"/>
  <c r="BG24" i="38"/>
  <c r="BE24" i="38" s="1"/>
  <c r="BG18" i="38"/>
  <c r="BE18" i="38" s="1"/>
  <c r="BG22" i="38"/>
  <c r="BE22" i="38" s="1"/>
  <c r="BG10" i="38"/>
  <c r="BE10" i="38" s="1"/>
  <c r="BG14" i="22"/>
  <c r="BE14" i="22" s="1"/>
  <c r="BG22" i="22"/>
  <c r="BE22" i="22" s="1"/>
  <c r="BH22" i="22"/>
  <c r="BG18" i="22"/>
  <c r="BE18" i="22" s="1"/>
  <c r="BH18" i="22"/>
  <c r="BH16" i="22"/>
  <c r="BG12" i="22"/>
  <c r="BE12" i="22" s="1"/>
  <c r="BH12" i="22"/>
  <c r="BG13" i="9"/>
  <c r="BE13" i="9" s="1"/>
  <c r="BG10" i="40"/>
  <c r="BE10" i="40" s="1"/>
  <c r="BG16" i="40"/>
  <c r="BE16" i="40" s="1"/>
  <c r="BG32" i="40"/>
  <c r="BE32" i="40" s="1"/>
  <c r="BG34" i="40"/>
  <c r="BE34" i="40" s="1"/>
  <c r="BG36" i="40"/>
  <c r="BE36" i="40" s="1"/>
  <c r="BG20" i="40"/>
  <c r="BE20" i="40" s="1"/>
  <c r="BG23" i="38"/>
  <c r="BE23" i="38" s="1"/>
  <c r="BG9" i="38"/>
  <c r="BE9" i="38" s="1"/>
  <c r="BG11" i="38"/>
  <c r="BE11" i="38" s="1"/>
  <c r="BG13" i="38"/>
  <c r="BE13" i="38" s="1"/>
  <c r="BG15" i="38"/>
  <c r="BE15" i="38" s="1"/>
  <c r="BG17" i="38"/>
  <c r="BE17" i="38" s="1"/>
  <c r="BG19" i="38"/>
  <c r="BE19" i="38" s="1"/>
  <c r="BG21" i="38"/>
  <c r="BE21" i="38" s="1"/>
  <c r="BG25" i="38"/>
  <c r="BE25" i="38" s="1"/>
  <c r="BG9" i="30"/>
  <c r="BE9" i="30" s="1"/>
  <c r="BG11" i="30"/>
  <c r="BE11" i="30" s="1"/>
  <c r="BG13" i="30"/>
  <c r="BE13" i="30" s="1"/>
  <c r="BG15" i="30"/>
  <c r="BE15" i="30" s="1"/>
  <c r="BG17" i="30"/>
  <c r="BE17" i="30" s="1"/>
  <c r="BG19" i="30"/>
  <c r="BE19" i="30" s="1"/>
  <c r="BG21" i="30"/>
  <c r="BE21" i="30" s="1"/>
  <c r="BG23" i="30"/>
  <c r="BE23" i="30" s="1"/>
  <c r="BG25" i="30"/>
  <c r="BE25" i="30" s="1"/>
  <c r="BG10" i="30"/>
  <c r="BE10" i="30" s="1"/>
  <c r="BG12" i="30"/>
  <c r="BE12" i="30" s="1"/>
  <c r="BG14" i="30"/>
  <c r="BE14" i="30" s="1"/>
  <c r="BG16" i="30"/>
  <c r="BE16" i="30" s="1"/>
  <c r="BG18" i="30"/>
  <c r="BE18" i="30" s="1"/>
  <c r="BG20" i="30"/>
  <c r="BE20" i="30" s="1"/>
  <c r="BG22" i="30"/>
  <c r="BE22" i="30" s="1"/>
  <c r="BG26" i="30"/>
  <c r="BE26" i="30" s="1"/>
  <c r="BG24" i="30"/>
  <c r="BE24" i="30" s="1"/>
  <c r="BG9" i="26"/>
  <c r="BE9" i="26" s="1"/>
  <c r="BG11" i="26"/>
  <c r="BE11" i="26" s="1"/>
  <c r="BG13" i="26"/>
  <c r="BE13" i="26" s="1"/>
  <c r="BG15" i="26"/>
  <c r="BE15" i="26" s="1"/>
  <c r="BG17" i="26"/>
  <c r="BE17" i="26" s="1"/>
  <c r="BG19" i="26"/>
  <c r="BE19" i="26" s="1"/>
  <c r="BG21" i="26"/>
  <c r="BE21" i="26" s="1"/>
  <c r="BG23" i="26"/>
  <c r="BE23" i="26" s="1"/>
  <c r="BG25" i="26"/>
  <c r="BE25" i="26" s="1"/>
  <c r="BG10" i="26"/>
  <c r="BE10" i="26" s="1"/>
  <c r="BG12" i="26"/>
  <c r="BE12" i="26" s="1"/>
  <c r="BG14" i="26"/>
  <c r="BE14" i="26" s="1"/>
  <c r="BG16" i="26"/>
  <c r="BE16" i="26" s="1"/>
  <c r="BG18" i="26"/>
  <c r="BE18" i="26" s="1"/>
  <c r="BG20" i="26"/>
  <c r="BE20" i="26" s="1"/>
  <c r="BG22" i="26"/>
  <c r="BE22" i="26" s="1"/>
  <c r="BG24" i="26"/>
  <c r="BE24" i="26" s="1"/>
  <c r="BG26" i="26"/>
  <c r="BE26" i="26" s="1"/>
  <c r="BG25" i="22"/>
  <c r="BE25" i="22" s="1"/>
  <c r="BG9" i="22"/>
  <c r="BE9" i="22" s="1"/>
  <c r="BG11" i="22"/>
  <c r="BE11" i="22" s="1"/>
  <c r="BG13" i="22"/>
  <c r="BE13" i="22" s="1"/>
  <c r="BG15" i="22"/>
  <c r="BE15" i="22" s="1"/>
  <c r="BG17" i="22"/>
  <c r="BE17" i="22" s="1"/>
  <c r="BG19" i="22"/>
  <c r="BE19" i="22" s="1"/>
  <c r="BG21" i="22"/>
  <c r="BE21" i="22" s="1"/>
  <c r="BG23" i="22"/>
  <c r="BE23" i="22" s="1"/>
  <c r="BG9" i="19"/>
  <c r="BE9" i="19" s="1"/>
  <c r="BG11" i="19"/>
  <c r="BE11" i="19" s="1"/>
  <c r="BG13" i="19"/>
  <c r="BE13" i="19" s="1"/>
  <c r="BG15" i="19"/>
  <c r="BE15" i="19" s="1"/>
  <c r="BG17" i="19"/>
  <c r="BE17" i="19" s="1"/>
  <c r="BG19" i="19"/>
  <c r="BE19" i="19" s="1"/>
  <c r="BG21" i="19"/>
  <c r="BE21" i="19" s="1"/>
  <c r="BG23" i="19"/>
  <c r="BE23" i="19" s="1"/>
  <c r="BG25" i="19"/>
  <c r="BE25" i="19" s="1"/>
  <c r="BG10" i="19"/>
  <c r="BE10" i="19" s="1"/>
  <c r="BG12" i="19"/>
  <c r="BE12" i="19" s="1"/>
  <c r="BG14" i="19"/>
  <c r="BE14" i="19" s="1"/>
  <c r="BG16" i="19"/>
  <c r="BE16" i="19" s="1"/>
  <c r="BG18" i="19"/>
  <c r="BE18" i="19" s="1"/>
  <c r="BG20" i="19"/>
  <c r="BE20" i="19" s="1"/>
  <c r="BG22" i="19"/>
  <c r="BE22" i="19" s="1"/>
  <c r="BG24" i="19"/>
  <c r="BE24" i="19" s="1"/>
  <c r="BG26" i="19"/>
  <c r="BE26" i="19" s="1"/>
  <c r="BG9" i="16"/>
  <c r="BE9" i="16" s="1"/>
  <c r="BG11" i="16"/>
  <c r="BE11" i="16" s="1"/>
  <c r="BG13" i="16"/>
  <c r="BE13" i="16" s="1"/>
  <c r="BG15" i="16"/>
  <c r="BE15" i="16" s="1"/>
  <c r="BG17" i="16"/>
  <c r="BE17" i="16" s="1"/>
  <c r="BG19" i="16"/>
  <c r="BE19" i="16" s="1"/>
  <c r="BG21" i="16"/>
  <c r="BE21" i="16" s="1"/>
  <c r="BG23" i="16"/>
  <c r="BE23" i="16" s="1"/>
  <c r="BG25" i="16"/>
  <c r="BE25" i="16" s="1"/>
  <c r="BG10" i="16"/>
  <c r="BE10" i="16" s="1"/>
  <c r="BG12" i="16"/>
  <c r="BE12" i="16" s="1"/>
  <c r="BG14" i="16"/>
  <c r="BE14" i="16" s="1"/>
  <c r="BG16" i="16"/>
  <c r="BE16" i="16" s="1"/>
  <c r="BG18" i="16"/>
  <c r="BE18" i="16" s="1"/>
  <c r="BG20" i="16"/>
  <c r="BE20" i="16" s="1"/>
  <c r="BG22" i="16"/>
  <c r="BE22" i="16" s="1"/>
  <c r="BG24" i="16"/>
  <c r="BE24" i="16" s="1"/>
  <c r="BG26" i="16"/>
  <c r="BE26" i="16" s="1"/>
  <c r="BG9" i="13"/>
  <c r="BE9" i="13" s="1"/>
  <c r="BG11" i="13"/>
  <c r="BE11" i="13" s="1"/>
  <c r="BG13" i="13"/>
  <c r="BE13" i="13" s="1"/>
  <c r="BG15" i="13"/>
  <c r="BE15" i="13" s="1"/>
  <c r="BG17" i="13"/>
  <c r="BE17" i="13" s="1"/>
  <c r="BG19" i="13"/>
  <c r="BE19" i="13" s="1"/>
  <c r="BG21" i="13"/>
  <c r="BE21" i="13" s="1"/>
  <c r="BG23" i="13"/>
  <c r="BE23" i="13" s="1"/>
  <c r="BG25" i="13"/>
  <c r="BE25" i="13" s="1"/>
  <c r="BG10" i="13"/>
  <c r="BE10" i="13" s="1"/>
  <c r="BG12" i="13"/>
  <c r="BE12" i="13" s="1"/>
  <c r="BG14" i="13"/>
  <c r="BE14" i="13" s="1"/>
  <c r="BG16" i="13"/>
  <c r="BE16" i="13" s="1"/>
  <c r="BG18" i="13"/>
  <c r="BE18" i="13" s="1"/>
  <c r="BG20" i="13"/>
  <c r="BE20" i="13" s="1"/>
  <c r="BG22" i="13"/>
  <c r="BE22" i="13" s="1"/>
  <c r="BG24" i="13"/>
  <c r="BE24" i="13" s="1"/>
  <c r="BG26" i="13"/>
  <c r="BE26" i="13" s="1"/>
  <c r="BG17" i="9"/>
  <c r="BE17" i="9" s="1"/>
  <c r="BH13" i="9"/>
  <c r="BH17" i="9"/>
  <c r="BG25" i="9"/>
  <c r="BE25" i="9" s="1"/>
  <c r="BG11" i="9"/>
  <c r="BE11" i="9" s="1"/>
  <c r="BH21" i="9"/>
  <c r="BG15" i="9"/>
  <c r="BE15" i="9" s="1"/>
  <c r="BG23" i="9"/>
  <c r="BE23" i="9" s="1"/>
  <c r="BG9" i="9"/>
  <c r="BE9" i="9" s="1"/>
  <c r="BH19" i="9"/>
  <c r="BG10" i="9"/>
  <c r="BE10" i="9" s="1"/>
  <c r="BG12" i="9"/>
  <c r="BE12" i="9" s="1"/>
  <c r="BG14" i="9"/>
  <c r="BE14" i="9" s="1"/>
  <c r="BG16" i="9"/>
  <c r="BE16" i="9" s="1"/>
  <c r="BG18" i="9"/>
  <c r="BE18" i="9" s="1"/>
  <c r="BG20" i="9"/>
  <c r="BE20" i="9" s="1"/>
  <c r="BG22" i="9"/>
  <c r="BE22" i="9" s="1"/>
  <c r="BG24" i="9"/>
  <c r="BE24" i="9" s="1"/>
  <c r="BG26" i="9"/>
  <c r="BE26" i="9" s="1"/>
  <c r="BG9" i="2"/>
  <c r="BE9" i="2" s="1"/>
  <c r="BG11" i="2"/>
  <c r="BE11" i="2" s="1"/>
  <c r="BG13" i="2"/>
  <c r="BE13" i="2" s="1"/>
  <c r="BG15" i="2"/>
  <c r="BE15" i="2" s="1"/>
  <c r="BG17" i="2"/>
  <c r="BE17" i="2" s="1"/>
  <c r="BG19" i="2"/>
  <c r="BE19" i="2" s="1"/>
  <c r="BG21" i="2"/>
  <c r="BE21" i="2" s="1"/>
  <c r="BG23" i="2"/>
  <c r="BE23" i="2" s="1"/>
  <c r="BG25" i="2"/>
  <c r="BE25" i="2" s="1"/>
  <c r="BG10" i="2"/>
  <c r="BE10" i="2" s="1"/>
  <c r="BG12" i="2"/>
  <c r="BE12" i="2" s="1"/>
  <c r="BG14" i="2"/>
  <c r="BE14" i="2" s="1"/>
  <c r="BG16" i="2"/>
  <c r="BE16" i="2" s="1"/>
  <c r="BG18" i="2"/>
  <c r="BE18" i="2" s="1"/>
  <c r="BG20" i="2"/>
  <c r="BE20" i="2" s="1"/>
  <c r="BG22" i="2"/>
  <c r="BE22" i="2" s="1"/>
  <c r="BG24" i="2"/>
  <c r="BE24" i="2" s="1"/>
  <c r="BG26" i="2"/>
  <c r="BE26" i="2" s="1"/>
  <c r="BG26" i="40"/>
  <c r="BE26" i="40" s="1"/>
  <c r="BH20" i="40"/>
  <c r="BG30" i="40"/>
  <c r="BE30" i="40" s="1"/>
  <c r="BG12" i="40"/>
  <c r="BE12" i="40" s="1"/>
  <c r="BH34" i="40"/>
  <c r="BH16" i="40"/>
  <c r="BH30" i="40"/>
  <c r="BG22" i="40"/>
  <c r="BE22" i="40" s="1"/>
  <c r="BH26" i="40"/>
  <c r="BG18" i="40"/>
  <c r="BE18" i="40" s="1"/>
  <c r="BG14" i="40"/>
  <c r="BE14" i="40" s="1"/>
  <c r="BH36" i="40"/>
  <c r="BH18" i="40"/>
  <c r="BG28" i="40"/>
  <c r="BE28" i="40" s="1"/>
  <c r="BH32" i="40"/>
  <c r="BG24" i="40"/>
  <c r="BE24" i="40" s="1"/>
  <c r="BH28" i="40"/>
  <c r="BG38" i="40"/>
  <c r="BE38" i="40" s="1"/>
  <c r="BG9" i="40"/>
  <c r="BE9" i="40" s="1"/>
  <c r="BG11" i="40"/>
  <c r="BE11" i="40" s="1"/>
  <c r="BG13" i="40"/>
  <c r="BE13" i="40" s="1"/>
  <c r="BG15" i="40"/>
  <c r="BE15" i="40" s="1"/>
  <c r="BG17" i="40"/>
  <c r="BE17" i="40" s="1"/>
  <c r="BG19" i="40"/>
  <c r="BE19" i="40" s="1"/>
  <c r="BG21" i="40"/>
  <c r="BE21" i="40" s="1"/>
  <c r="BG23" i="40"/>
  <c r="BE23" i="40" s="1"/>
  <c r="BG25" i="40"/>
  <c r="BE25" i="40" s="1"/>
  <c r="BG27" i="40"/>
  <c r="BE27" i="40" s="1"/>
  <c r="BG29" i="40"/>
  <c r="BE29" i="40" s="1"/>
  <c r="BG31" i="40"/>
  <c r="BE31" i="40" s="1"/>
  <c r="BG33" i="40"/>
  <c r="BE33" i="40" s="1"/>
  <c r="BG35" i="40"/>
  <c r="BE35" i="40" s="1"/>
  <c r="BG37" i="40"/>
  <c r="BE37" i="40" s="1"/>
  <c r="B16" i="37" l="1"/>
  <c r="S5" i="37" l="1"/>
  <c r="R5" i="37"/>
  <c r="Q5" i="37"/>
  <c r="P5" i="37"/>
  <c r="N5" i="37"/>
  <c r="M5" i="37"/>
  <c r="L5" i="37"/>
  <c r="K5" i="37"/>
  <c r="H5" i="37"/>
  <c r="G5" i="37"/>
  <c r="F5" i="37"/>
  <c r="E5" i="37"/>
  <c r="D5" i="37"/>
  <c r="B5" i="37"/>
  <c r="S17" i="37"/>
  <c r="R17" i="37"/>
  <c r="Q17" i="37"/>
  <c r="P17" i="37"/>
  <c r="N17" i="37"/>
  <c r="M17" i="37"/>
  <c r="L17" i="37"/>
  <c r="K17" i="37"/>
  <c r="H17" i="37"/>
  <c r="G17" i="37"/>
  <c r="F17" i="37"/>
  <c r="E17" i="37"/>
  <c r="D17" i="37"/>
  <c r="B17" i="37"/>
  <c r="S16" i="37"/>
  <c r="R16" i="37"/>
  <c r="Q16" i="37"/>
  <c r="P16" i="37"/>
  <c r="N16" i="37"/>
  <c r="M16" i="37"/>
  <c r="L16" i="37"/>
  <c r="K16" i="37"/>
  <c r="H16" i="37"/>
  <c r="G16" i="37"/>
  <c r="F16" i="37"/>
  <c r="E16" i="37"/>
  <c r="D16" i="37"/>
  <c r="C5" i="37" l="1"/>
  <c r="C17" i="37"/>
  <c r="C16" i="37"/>
  <c r="H15" i="37" l="1"/>
  <c r="G15" i="37"/>
  <c r="F15" i="37"/>
  <c r="H14" i="37"/>
  <c r="G14" i="37"/>
  <c r="F14" i="37"/>
  <c r="H13" i="37"/>
  <c r="G13" i="37"/>
  <c r="F13" i="37"/>
  <c r="H12" i="37"/>
  <c r="G12" i="37"/>
  <c r="F12" i="37"/>
  <c r="H11" i="37"/>
  <c r="G11" i="37"/>
  <c r="F11" i="37"/>
  <c r="H10" i="37"/>
  <c r="G10" i="37"/>
  <c r="F10" i="37"/>
  <c r="H9" i="37"/>
  <c r="G9" i="37"/>
  <c r="F9" i="37"/>
  <c r="H8" i="37"/>
  <c r="G8" i="37"/>
  <c r="F8" i="37"/>
  <c r="D7" i="37" l="1"/>
  <c r="F7" i="37" l="1"/>
  <c r="F18" i="37" s="1"/>
  <c r="G7" i="37"/>
  <c r="G18" i="37" s="1"/>
  <c r="H7" i="37"/>
  <c r="H18" i="37" s="1"/>
  <c r="S15" i="37"/>
  <c r="R15" i="37"/>
  <c r="Q15" i="37"/>
  <c r="P15" i="37"/>
  <c r="N15" i="37"/>
  <c r="M15" i="37"/>
  <c r="L15" i="37"/>
  <c r="K15" i="37"/>
  <c r="E15" i="37"/>
  <c r="D15" i="37"/>
  <c r="B15" i="37"/>
  <c r="S14" i="37"/>
  <c r="R14" i="37"/>
  <c r="Q14" i="37"/>
  <c r="P14" i="37"/>
  <c r="N14" i="37"/>
  <c r="M14" i="37"/>
  <c r="L14" i="37"/>
  <c r="K14" i="37"/>
  <c r="E14" i="37"/>
  <c r="D14" i="37"/>
  <c r="B14" i="37"/>
  <c r="S13" i="37"/>
  <c r="R13" i="37"/>
  <c r="Q13" i="37"/>
  <c r="P13" i="37"/>
  <c r="N13" i="37"/>
  <c r="M13" i="37"/>
  <c r="L13" i="37"/>
  <c r="K13" i="37"/>
  <c r="E13" i="37"/>
  <c r="D13" i="37"/>
  <c r="B13" i="37"/>
  <c r="S12" i="37"/>
  <c r="R12" i="37"/>
  <c r="Q12" i="37"/>
  <c r="P12" i="37"/>
  <c r="N12" i="37"/>
  <c r="M12" i="37"/>
  <c r="L12" i="37"/>
  <c r="K12" i="37"/>
  <c r="E12" i="37"/>
  <c r="D12" i="37"/>
  <c r="B12" i="37"/>
  <c r="S11" i="37"/>
  <c r="R11" i="37"/>
  <c r="Q11" i="37"/>
  <c r="P11" i="37"/>
  <c r="N11" i="37"/>
  <c r="M11" i="37"/>
  <c r="L11" i="37"/>
  <c r="K11" i="37"/>
  <c r="E11" i="37"/>
  <c r="D11" i="37"/>
  <c r="B11" i="37"/>
  <c r="S10" i="37"/>
  <c r="R10" i="37"/>
  <c r="Q10" i="37"/>
  <c r="P10" i="37"/>
  <c r="N10" i="37"/>
  <c r="M10" i="37"/>
  <c r="L10" i="37"/>
  <c r="K10" i="37"/>
  <c r="E10" i="37"/>
  <c r="D10" i="37"/>
  <c r="B10" i="37"/>
  <c r="S9" i="37"/>
  <c r="R9" i="37"/>
  <c r="Q9" i="37"/>
  <c r="P9" i="37"/>
  <c r="N9" i="37"/>
  <c r="M9" i="37"/>
  <c r="L9" i="37"/>
  <c r="K9" i="37"/>
  <c r="E9" i="37"/>
  <c r="D9" i="37"/>
  <c r="B9" i="37"/>
  <c r="S8" i="37"/>
  <c r="R8" i="37"/>
  <c r="Q8" i="37"/>
  <c r="P8" i="37"/>
  <c r="N8" i="37"/>
  <c r="M8" i="37"/>
  <c r="L8" i="37"/>
  <c r="K8" i="37"/>
  <c r="E8" i="37"/>
  <c r="D8" i="37"/>
  <c r="B8" i="37"/>
  <c r="S7" i="37"/>
  <c r="R7" i="37"/>
  <c r="Q7" i="37"/>
  <c r="P7" i="37"/>
  <c r="N7" i="37"/>
  <c r="M7" i="37"/>
  <c r="L7" i="37"/>
  <c r="K7" i="37"/>
  <c r="E7" i="37"/>
  <c r="B7" i="37"/>
  <c r="C12" i="37" l="1"/>
  <c r="E18" i="37"/>
  <c r="C10" i="37"/>
  <c r="C15" i="37"/>
  <c r="C13" i="37"/>
  <c r="C8" i="37"/>
  <c r="C7" i="37"/>
  <c r="C14" i="37"/>
  <c r="B18" i="37"/>
  <c r="K18" i="37"/>
  <c r="L18" i="37"/>
  <c r="M18" i="37"/>
  <c r="N18" i="37"/>
  <c r="P18" i="37"/>
  <c r="Q18" i="37"/>
  <c r="C9" i="37"/>
  <c r="R18" i="37"/>
  <c r="S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B5082AC-D22C-4394-88D1-DA662E47453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06507D9-4972-407A-A4B0-35A8E74F043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095E320-9CBB-4B8F-A851-3435B0F8DAC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5D6A2D09-A9D1-4B81-9253-F1DB02592A5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2718426-D02F-4E6D-8A56-B9FCCCEBD717}">
      <text>
        <r>
          <rPr>
            <sz val="16"/>
            <color indexed="81"/>
            <rFont val="Arial Narrow"/>
            <family val="2"/>
          </rPr>
          <t>Describa la acción que se realizó</t>
        </r>
      </text>
    </comment>
    <comment ref="AS7" authorId="2" shapeId="0" xr:uid="{8368970B-16C4-4123-B9D1-12353F48FEA9}">
      <text>
        <r>
          <rPr>
            <sz val="16"/>
            <color indexed="81"/>
            <rFont val="Arial Narrow"/>
            <family val="2"/>
          </rPr>
          <t>En esta Casilla escoja de la lista de despliegue SI  , NO o NO APLICA</t>
        </r>
      </text>
    </comment>
    <comment ref="AU7" authorId="0" shapeId="0" xr:uid="{F924C55D-96A7-47C1-9F0C-C74C5CF39D49}">
      <text>
        <r>
          <rPr>
            <sz val="16"/>
            <color indexed="81"/>
            <rFont val="Arial Narrow"/>
            <family val="2"/>
          </rPr>
          <t>En esta Casilla escoja de la lista de despliegue SI  o NO</t>
        </r>
      </text>
    </comment>
    <comment ref="AW7" authorId="3" shapeId="0" xr:uid="{94A5E052-BC96-4FC8-82B0-0C348245E45A}">
      <text>
        <r>
          <rPr>
            <sz val="16"/>
            <color indexed="81"/>
            <rFont val="Arial Narrow"/>
            <family val="2"/>
          </rPr>
          <t>Describa si se ajusto algún control</t>
        </r>
        <r>
          <rPr>
            <sz val="9"/>
            <color indexed="81"/>
            <rFont val="Tahoma"/>
            <family val="2"/>
          </rPr>
          <t xml:space="preserve">
</t>
        </r>
      </text>
    </comment>
    <comment ref="AX7" authorId="0" shapeId="0" xr:uid="{BE891798-E5BB-4CA7-A13F-0830FEC1CA59}">
      <text>
        <r>
          <rPr>
            <sz val="16"/>
            <color indexed="81"/>
            <rFont val="Arial Narrow"/>
            <family val="2"/>
          </rPr>
          <t>Es importante que se rotule la evidencia antes de subirla al SharePoint así:
Rotular_Ejem: “RAS(macroproceso)_XX(vigencia)_R(riesgo)1 C(control)1, R1C1, R1C2….."</t>
        </r>
      </text>
    </comment>
    <comment ref="AM8" authorId="0" shapeId="0" xr:uid="{B0559228-9B6D-4B9F-AD5A-9D9844DEBE12}">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7ECBFBF2-F018-4F26-AFEA-782960B76A5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929543F-17CA-4BCA-94AB-363E6AF904A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97DE190-F545-4A2C-96C4-BC19048A8E2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8D3709E-65F9-4D9E-910A-2AE01B1DC8B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1763859-B3B4-4D08-8ADD-CD0B52B0F2C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A38C55F-EACF-416E-90A9-6CE0D8737327}">
      <text>
        <r>
          <rPr>
            <sz val="16"/>
            <color indexed="81"/>
            <rFont val="Arial Narrow"/>
            <family val="2"/>
          </rPr>
          <t>Describa la acción que se realizó</t>
        </r>
      </text>
    </comment>
    <comment ref="AS7" authorId="2" shapeId="0" xr:uid="{71C11862-556C-47D0-9855-A254CD28BAD1}">
      <text>
        <r>
          <rPr>
            <sz val="16"/>
            <color indexed="81"/>
            <rFont val="Arial Narrow"/>
            <family val="2"/>
          </rPr>
          <t>En esta Casilla escoja de la lista de despliegue SI  , NO o NO APLICA</t>
        </r>
      </text>
    </comment>
    <comment ref="AU7" authorId="0" shapeId="0" xr:uid="{8778447B-8EF2-4ECF-81C0-2A28B091ACFF}">
      <text>
        <r>
          <rPr>
            <sz val="16"/>
            <color indexed="81"/>
            <rFont val="Arial Narrow"/>
            <family val="2"/>
          </rPr>
          <t>En esta Casilla escoja de la lista de despliegue SI  o NO</t>
        </r>
      </text>
    </comment>
    <comment ref="AW7" authorId="3" shapeId="0" xr:uid="{1362BB39-1E24-4614-8B1A-E8B19882B35E}">
      <text>
        <r>
          <rPr>
            <sz val="16"/>
            <color indexed="81"/>
            <rFont val="Arial Narrow"/>
            <family val="2"/>
          </rPr>
          <t>Describa si se ajusto algún control</t>
        </r>
        <r>
          <rPr>
            <sz val="9"/>
            <color indexed="81"/>
            <rFont val="Tahoma"/>
            <family val="2"/>
          </rPr>
          <t xml:space="preserve">
</t>
        </r>
      </text>
    </comment>
    <comment ref="AX7" authorId="0" shapeId="0" xr:uid="{5D952A67-6753-4D5C-B228-EF6C3D309FC0}">
      <text>
        <r>
          <rPr>
            <sz val="16"/>
            <color indexed="81"/>
            <rFont val="Arial Narrow"/>
            <family val="2"/>
          </rPr>
          <t>Es importante que se rotule la evidencia antes de subirla al SharePoint así:
Rotular_Ejem: “RAS(macroproceso)_XX(vigencia)_R(riesgo)1 C(control)1, R1C1, R1C2….."</t>
        </r>
      </text>
    </comment>
    <comment ref="AM8" authorId="0" shapeId="0" xr:uid="{9C6F8C8F-8689-491C-BF31-D05537014694}">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555DCC0-5C8F-49F3-BA5D-5C5B9B133BB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401B336-5C61-4F59-8706-4CE0B8AE45E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9186E8A-4120-4D96-97CC-41AECE699C8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2F8961F-013F-4AFB-8C57-208B403F54E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13027C2-CED9-4080-938C-B90DBBE7F0E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86A0903-C1DF-477A-899A-343C4C277D16}">
      <text>
        <r>
          <rPr>
            <sz val="16"/>
            <color indexed="81"/>
            <rFont val="Arial Narrow"/>
            <family val="2"/>
          </rPr>
          <t>Describa la acción que se realizó</t>
        </r>
      </text>
    </comment>
    <comment ref="AS7" authorId="2" shapeId="0" xr:uid="{7A4BD649-5B18-430B-ACF5-401AED295D60}">
      <text>
        <r>
          <rPr>
            <sz val="16"/>
            <color indexed="81"/>
            <rFont val="Arial Narrow"/>
            <family val="2"/>
          </rPr>
          <t>En esta Casilla escoja de la lista de despliegue SI  , NO o NO APLICA</t>
        </r>
      </text>
    </comment>
    <comment ref="AU7" authorId="0" shapeId="0" xr:uid="{648685B1-E26D-4E1E-AB97-CDDA1003983C}">
      <text>
        <r>
          <rPr>
            <sz val="16"/>
            <color indexed="81"/>
            <rFont val="Arial Narrow"/>
            <family val="2"/>
          </rPr>
          <t>En esta Casilla escoja de la lista de despliegue SI  o NO</t>
        </r>
      </text>
    </comment>
    <comment ref="AW7" authorId="3" shapeId="0" xr:uid="{7DC11E08-A98C-4295-9C88-5ADE512C1D0B}">
      <text>
        <r>
          <rPr>
            <sz val="16"/>
            <color indexed="81"/>
            <rFont val="Arial Narrow"/>
            <family val="2"/>
          </rPr>
          <t>Describa si se ajusto algún control</t>
        </r>
        <r>
          <rPr>
            <sz val="9"/>
            <color indexed="81"/>
            <rFont val="Tahoma"/>
            <family val="2"/>
          </rPr>
          <t xml:space="preserve">
</t>
        </r>
      </text>
    </comment>
    <comment ref="AX7" authorId="0" shapeId="0" xr:uid="{520ED45C-1F1E-4025-BFDD-BA75EA65D2E2}">
      <text>
        <r>
          <rPr>
            <sz val="16"/>
            <color indexed="81"/>
            <rFont val="Arial Narrow"/>
            <family val="2"/>
          </rPr>
          <t>Es importante que se rotule la evidencia antes de subirla al SharePoint así:
Rotular_Ejem: “RAS(macroproceso)_XX(vigencia)_R(riesgo)1 C(control)1, R1C1, R1C2….."</t>
        </r>
      </text>
    </comment>
    <comment ref="AM8" authorId="0" shapeId="0" xr:uid="{3E0E9CEF-D606-4C7F-92FA-7EB630BAB3FD}">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AFB2E742-7EF9-4788-B21D-02746020763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A4ADD56-29D3-4A24-BC90-BF21BB91C785}">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2BFE026-F8B8-4149-92D8-8A6B5700550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E87AF89-69AF-4F9E-8516-4C3422A5B43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4C9B5AF-110D-49BD-9306-0BD79460C487}">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3CC297F-9C22-476C-815B-3CE65EEC8D2B}">
      <text>
        <r>
          <rPr>
            <sz val="16"/>
            <color indexed="81"/>
            <rFont val="Arial Narrow"/>
            <family val="2"/>
          </rPr>
          <t>Describa la acción que se realizó</t>
        </r>
      </text>
    </comment>
    <comment ref="AS7" authorId="2" shapeId="0" xr:uid="{EF116730-4644-49BC-9C31-F6E208CC444D}">
      <text>
        <r>
          <rPr>
            <sz val="16"/>
            <color indexed="81"/>
            <rFont val="Arial Narrow"/>
            <family val="2"/>
          </rPr>
          <t>En esta Casilla escoja de la lista de despliegue SI  , NO o NO APLICA</t>
        </r>
      </text>
    </comment>
    <comment ref="AU7" authorId="0" shapeId="0" xr:uid="{311C0396-5641-48E8-BF4A-9CBCCB657B3A}">
      <text>
        <r>
          <rPr>
            <sz val="16"/>
            <color indexed="81"/>
            <rFont val="Arial Narrow"/>
            <family val="2"/>
          </rPr>
          <t>En esta Casilla escoja de la lista de despliegue SI  o NO</t>
        </r>
      </text>
    </comment>
    <comment ref="AW7" authorId="3" shapeId="0" xr:uid="{A8E1DC5F-9B4C-4B48-A556-DB52135B7C8A}">
      <text>
        <r>
          <rPr>
            <sz val="16"/>
            <color indexed="81"/>
            <rFont val="Arial Narrow"/>
            <family val="2"/>
          </rPr>
          <t>Describa si se ajusto algún control</t>
        </r>
        <r>
          <rPr>
            <sz val="9"/>
            <color indexed="81"/>
            <rFont val="Tahoma"/>
            <family val="2"/>
          </rPr>
          <t xml:space="preserve">
</t>
        </r>
      </text>
    </comment>
    <comment ref="AX7" authorId="0" shapeId="0" xr:uid="{A8991E67-A94D-4DAC-ADA5-35B35F8DCA2F}">
      <text>
        <r>
          <rPr>
            <sz val="16"/>
            <color indexed="81"/>
            <rFont val="Arial Narrow"/>
            <family val="2"/>
          </rPr>
          <t>Es importante que se rotule la evidencia antes de subirla al SharePoint así:
Rotular_Ejem: “RAS(macroproceso)_XX(vigencia)_R(riesgo)1 C(control)1, R1C1, R1C2….."</t>
        </r>
      </text>
    </comment>
    <comment ref="AM8" authorId="0" shapeId="0" xr:uid="{6D546F60-4E6A-4198-BD2B-2403B07DDD0D}">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82AAA956-0A7A-474B-8A94-B7B31C1847F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4A1C218-0253-40CE-89C1-7E343AC1B225}">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C33E1C7-0A40-43CF-AD15-DDB6C68C5AB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25B301E-7CAE-40FE-B22E-180CB465C4B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A8B6C2A-CF65-46EB-92FA-00E73122E62F}">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83B3CEE-B8A9-4B0E-BE7A-1CC7F9AC84B6}">
      <text>
        <r>
          <rPr>
            <sz val="16"/>
            <color indexed="81"/>
            <rFont val="Arial Narrow"/>
            <family val="2"/>
          </rPr>
          <t>Describa la acción que se realizó</t>
        </r>
      </text>
    </comment>
    <comment ref="AS7" authorId="2" shapeId="0" xr:uid="{0986A00B-6DEA-40A5-AC69-12231888C500}">
      <text>
        <r>
          <rPr>
            <sz val="16"/>
            <color indexed="81"/>
            <rFont val="Arial Narrow"/>
            <family val="2"/>
          </rPr>
          <t>En esta Casilla escoja de la lista de despliegue SI  , NO o NO APLICA</t>
        </r>
      </text>
    </comment>
    <comment ref="AU7" authorId="0" shapeId="0" xr:uid="{A040BF19-794F-4A2E-BE37-B1E8FAF2B5B9}">
      <text>
        <r>
          <rPr>
            <sz val="16"/>
            <color indexed="81"/>
            <rFont val="Arial Narrow"/>
            <family val="2"/>
          </rPr>
          <t>En esta Casilla escoja de la lista de despliegue SI  o NO</t>
        </r>
      </text>
    </comment>
    <comment ref="AW7" authorId="3" shapeId="0" xr:uid="{0EBE1617-C627-48AC-8850-F5021E5A0B75}">
      <text>
        <r>
          <rPr>
            <sz val="16"/>
            <color indexed="81"/>
            <rFont val="Arial Narrow"/>
            <family val="2"/>
          </rPr>
          <t>Describa si se ajusto algún control</t>
        </r>
        <r>
          <rPr>
            <sz val="9"/>
            <color indexed="81"/>
            <rFont val="Tahoma"/>
            <family val="2"/>
          </rPr>
          <t xml:space="preserve">
</t>
        </r>
      </text>
    </comment>
    <comment ref="AX7" authorId="0" shapeId="0" xr:uid="{92D1BE92-56B4-4E1B-8421-CEBF094C291B}">
      <text>
        <r>
          <rPr>
            <sz val="16"/>
            <color indexed="81"/>
            <rFont val="Arial Narrow"/>
            <family val="2"/>
          </rPr>
          <t>Es importante que se rotule la evidencia antes de subirla al SharePoint así:
Rotular_Ejem: “RAS(macroproceso)_XX(vigencia)_R(riesgo)1 C(control)1, R1C1, R1C2….."</t>
        </r>
      </text>
    </comment>
    <comment ref="AM8" authorId="0" shapeId="0" xr:uid="{1B461A30-D50E-4A38-A05D-C413723C6CC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A950E34E-4239-4851-B943-02AF50701B2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218900E-4E9E-467A-9F5B-F6710757D84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952DD0D-6F77-4F5C-A4B4-A471455858CE}">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EC05452-B72B-47B1-90A8-FA12029FF6C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5ADAEE6-80DD-4096-8926-B9C27A08AFB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8350C0B-4F0F-4A19-9F6F-D7D72DEE9712}">
      <text>
        <r>
          <rPr>
            <sz val="16"/>
            <color indexed="81"/>
            <rFont val="Arial Narrow"/>
            <family val="2"/>
          </rPr>
          <t>Describa la acción que se realizó</t>
        </r>
      </text>
    </comment>
    <comment ref="AS7" authorId="2" shapeId="0" xr:uid="{1CFB9803-862A-46CB-95C2-78B6CF8E2327}">
      <text>
        <r>
          <rPr>
            <sz val="16"/>
            <color indexed="81"/>
            <rFont val="Arial Narrow"/>
            <family val="2"/>
          </rPr>
          <t>En esta Casilla escoja de la lista de despliegue SI  , NO o NO APLICA</t>
        </r>
      </text>
    </comment>
    <comment ref="AU7" authorId="0" shapeId="0" xr:uid="{9E4E9D29-5823-4E88-BB81-80AE08B0C56E}">
      <text>
        <r>
          <rPr>
            <sz val="16"/>
            <color indexed="81"/>
            <rFont val="Arial Narrow"/>
            <family val="2"/>
          </rPr>
          <t>En esta Casilla escoja de la lista de despliegue SI  o NO</t>
        </r>
      </text>
    </comment>
    <comment ref="AW7" authorId="3" shapeId="0" xr:uid="{F7F9F214-2946-4FAA-A512-ECAAE0D39491}">
      <text>
        <r>
          <rPr>
            <sz val="16"/>
            <color indexed="81"/>
            <rFont val="Arial Narrow"/>
            <family val="2"/>
          </rPr>
          <t>Describa si se ajusto algún control</t>
        </r>
        <r>
          <rPr>
            <sz val="9"/>
            <color indexed="81"/>
            <rFont val="Tahoma"/>
            <family val="2"/>
          </rPr>
          <t xml:space="preserve">
</t>
        </r>
      </text>
    </comment>
    <comment ref="AX7" authorId="0" shapeId="0" xr:uid="{4B6A7781-424E-406D-A654-7C1C046CDE1C}">
      <text>
        <r>
          <rPr>
            <sz val="16"/>
            <color indexed="81"/>
            <rFont val="Arial Narrow"/>
            <family val="2"/>
          </rPr>
          <t>Es importante que se rotule la evidencia antes de subirla al SharePoint así:
Rotular_Ejem: “RAS(macroproceso)_XX(vigencia)_R(riesgo)1 C(control)1, R1C1, R1C2….."</t>
        </r>
      </text>
    </comment>
    <comment ref="AM8" authorId="0" shapeId="0" xr:uid="{3FAD9FA5-E564-48CC-8009-4BB2AFEEB858}">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A6EC1E0D-FB4B-45D0-BC62-07ADA25AAF3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E21C497-7871-4636-88A0-81B401DF5D5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27AB930-7679-4053-A336-E903C1DBAB2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C511FA9-F9B0-4450-948E-E288104D670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307AB97-DD0D-4EFA-9C67-30384D6A826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0A996AE-41EB-4BBA-BFE3-7633AD8EDE16}">
      <text>
        <r>
          <rPr>
            <sz val="16"/>
            <color indexed="81"/>
            <rFont val="Arial Narrow"/>
            <family val="2"/>
          </rPr>
          <t>Describa la acción que se realizó</t>
        </r>
      </text>
    </comment>
    <comment ref="AS7" authorId="2" shapeId="0" xr:uid="{D901AF79-B3A2-4DA4-8767-8C0109F860F4}">
      <text>
        <r>
          <rPr>
            <sz val="16"/>
            <color indexed="81"/>
            <rFont val="Arial Narrow"/>
            <family val="2"/>
          </rPr>
          <t>En esta Casilla escoja de la lista de despliegue SI  , NO o NO APLICA</t>
        </r>
      </text>
    </comment>
    <comment ref="AU7" authorId="0" shapeId="0" xr:uid="{CFFD46AA-538E-4DCB-8F7C-F14F92932102}">
      <text>
        <r>
          <rPr>
            <sz val="16"/>
            <color indexed="81"/>
            <rFont val="Arial Narrow"/>
            <family val="2"/>
          </rPr>
          <t>En esta Casilla escoja de la lista de despliegue SI  o NO</t>
        </r>
      </text>
    </comment>
    <comment ref="AW7" authorId="3" shapeId="0" xr:uid="{0485D318-D539-4682-A19B-A96E5A7BCA14}">
      <text>
        <r>
          <rPr>
            <sz val="16"/>
            <color indexed="81"/>
            <rFont val="Arial Narrow"/>
            <family val="2"/>
          </rPr>
          <t>Describa si se ajusto algún control</t>
        </r>
        <r>
          <rPr>
            <sz val="9"/>
            <color indexed="81"/>
            <rFont val="Tahoma"/>
            <family val="2"/>
          </rPr>
          <t xml:space="preserve">
</t>
        </r>
      </text>
    </comment>
    <comment ref="AX7" authorId="0" shapeId="0" xr:uid="{B33B7D15-091D-4D93-BBCE-42D60454AD2E}">
      <text>
        <r>
          <rPr>
            <sz val="16"/>
            <color indexed="81"/>
            <rFont val="Arial Narrow"/>
            <family val="2"/>
          </rPr>
          <t>Es importante que se rotule la evidencia antes de subirla al SharePoint así:
Rotular_Ejem: “RAS(macroproceso)_XX(vigencia)_R(riesgo)1 C(control)1, R1C1, R1C2….."</t>
        </r>
      </text>
    </comment>
    <comment ref="AM8" authorId="0" shapeId="0" xr:uid="{D9040103-5AA6-43BD-899B-18480676BEA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AC99A4FA-F70A-4584-8E85-E1C2021ADB4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760AEB2-66DA-4E80-8887-D8EC2E5577B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3A20FBA-4D31-4F84-9C49-3331BDFFC92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3C52DF1-700D-4754-9AB3-85C91E487D3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9352C11-251E-46B6-AF4C-CD15754A102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2C826FF-3FAF-430A-B1B2-310B18864F52}">
      <text>
        <r>
          <rPr>
            <sz val="16"/>
            <color indexed="81"/>
            <rFont val="Arial Narrow"/>
            <family val="2"/>
          </rPr>
          <t>Describa la acción que se realizó</t>
        </r>
      </text>
    </comment>
    <comment ref="AS7" authorId="2" shapeId="0" xr:uid="{BC1D1DCF-E0D4-4AC2-8DDB-D0F82342BD9F}">
      <text>
        <r>
          <rPr>
            <sz val="16"/>
            <color indexed="81"/>
            <rFont val="Arial Narrow"/>
            <family val="2"/>
          </rPr>
          <t>En esta Casilla escoja de la lista de despliegue SI  , NO o NO APLICA</t>
        </r>
      </text>
    </comment>
    <comment ref="AU7" authorId="0" shapeId="0" xr:uid="{3F8F0961-359C-4BA4-9BCF-E6AAE31B965F}">
      <text>
        <r>
          <rPr>
            <sz val="16"/>
            <color indexed="81"/>
            <rFont val="Arial Narrow"/>
            <family val="2"/>
          </rPr>
          <t>En esta Casilla escoja de la lista de despliegue SI  o NO</t>
        </r>
      </text>
    </comment>
    <comment ref="AW7" authorId="3" shapeId="0" xr:uid="{BE720EC6-103E-4B4A-87CF-62F819B606AA}">
      <text>
        <r>
          <rPr>
            <sz val="16"/>
            <color indexed="81"/>
            <rFont val="Arial Narrow"/>
            <family val="2"/>
          </rPr>
          <t>Describa si se ajusto algún control</t>
        </r>
        <r>
          <rPr>
            <sz val="9"/>
            <color indexed="81"/>
            <rFont val="Tahoma"/>
            <family val="2"/>
          </rPr>
          <t xml:space="preserve">
</t>
        </r>
      </text>
    </comment>
    <comment ref="AX7" authorId="0" shapeId="0" xr:uid="{4049D202-6B73-49F3-A7AF-DA651DC6FA51}">
      <text>
        <r>
          <rPr>
            <sz val="16"/>
            <color indexed="81"/>
            <rFont val="Arial Narrow"/>
            <family val="2"/>
          </rPr>
          <t>Es importante que se rotule la evidencia antes de subirla al SharePoint así:
Rotular_Ejem: “RAS(macroproceso)_XX(vigencia)_R(riesgo)1 C(control)1, R1C1, R1C2….."</t>
        </r>
      </text>
    </comment>
    <comment ref="AM8" authorId="0" shapeId="0" xr:uid="{8BE1B741-54FB-49A0-9719-7A31F1FB48CE}">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E98DE8BC-3CB3-41D4-AB00-0E2722CC578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9F208BA-C7B5-4812-A36C-EA227E6997C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12ADCCE-23A9-4DA1-A88B-0A97BD99E44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940550D-4BB2-4E4D-A111-5DB3247047C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6DA810D-6A49-40F4-AB61-C3609B4A27E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65AFAFC8-CB0F-427D-87D1-6C42194B774B}">
      <text>
        <r>
          <rPr>
            <sz val="16"/>
            <color indexed="81"/>
            <rFont val="Arial Narrow"/>
            <family val="2"/>
          </rPr>
          <t>Describa la acción que se realizó</t>
        </r>
      </text>
    </comment>
    <comment ref="AS7" authorId="2" shapeId="0" xr:uid="{A86190D2-5F2D-4998-8785-4B731E5D5396}">
      <text>
        <r>
          <rPr>
            <sz val="16"/>
            <color indexed="81"/>
            <rFont val="Arial Narrow"/>
            <family val="2"/>
          </rPr>
          <t>En esta Casilla escoja de la lista de despliegue SI  , NO o NO APLICA</t>
        </r>
      </text>
    </comment>
    <comment ref="AU7" authorId="0" shapeId="0" xr:uid="{F9F90D16-1106-4473-86DE-00C9F1D68F1E}">
      <text>
        <r>
          <rPr>
            <sz val="16"/>
            <color indexed="81"/>
            <rFont val="Arial Narrow"/>
            <family val="2"/>
          </rPr>
          <t>En esta Casilla escoja de la lista de despliegue SI  o NO</t>
        </r>
      </text>
    </comment>
    <comment ref="AW7" authorId="3" shapeId="0" xr:uid="{E2755630-8079-4E9E-9F5F-69A2E5EDBA98}">
      <text>
        <r>
          <rPr>
            <sz val="16"/>
            <color indexed="81"/>
            <rFont val="Arial Narrow"/>
            <family val="2"/>
          </rPr>
          <t>Describa si se ajusto algún control</t>
        </r>
        <r>
          <rPr>
            <sz val="9"/>
            <color indexed="81"/>
            <rFont val="Tahoma"/>
            <family val="2"/>
          </rPr>
          <t xml:space="preserve">
</t>
        </r>
      </text>
    </comment>
    <comment ref="AX7" authorId="0" shapeId="0" xr:uid="{894625FD-14FD-46EE-8DAA-30901DF2B6EE}">
      <text>
        <r>
          <rPr>
            <sz val="16"/>
            <color indexed="81"/>
            <rFont val="Arial Narrow"/>
            <family val="2"/>
          </rPr>
          <t>Es importante que se rotule la evidencia antes de subirla al SharePoint así:
Rotular_Ejem: “RAS(macroproceso)_XX(vigencia)_R(riesgo)1 C(control)1, R1C1, R1C2….."</t>
        </r>
      </text>
    </comment>
    <comment ref="AM8" authorId="0" shapeId="0" xr:uid="{B3627DD5-05F3-4AF3-97D1-AE2B3D83B47B}">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875E8B65-418A-4254-8DF6-46FAB57B07E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62F8CA6-5BCF-4ACE-8A93-1B8A7849076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AE1584A-4E53-4BB5-B189-884F57F077B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6B88969-563D-4C82-92DC-47515A94DAE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ED3A723-77B7-479E-B9AE-4B71B7153C3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56B9B57-2A7E-436E-80DF-73C6C985F19A}">
      <text>
        <r>
          <rPr>
            <sz val="16"/>
            <color indexed="81"/>
            <rFont val="Arial Narrow"/>
            <family val="2"/>
          </rPr>
          <t>Describa la acción que se realizó</t>
        </r>
      </text>
    </comment>
    <comment ref="AS7" authorId="2" shapeId="0" xr:uid="{5396C098-1F6B-4060-AFFB-0B68E04B431A}">
      <text>
        <r>
          <rPr>
            <sz val="16"/>
            <color indexed="81"/>
            <rFont val="Arial Narrow"/>
            <family val="2"/>
          </rPr>
          <t>En esta Casilla escoja de la lista de despliegue SI  , NO o NO APLICA</t>
        </r>
      </text>
    </comment>
    <comment ref="AU7" authorId="0" shapeId="0" xr:uid="{70BBBB99-E4B9-40B4-AA5C-FC10A44DF595}">
      <text>
        <r>
          <rPr>
            <sz val="16"/>
            <color indexed="81"/>
            <rFont val="Arial Narrow"/>
            <family val="2"/>
          </rPr>
          <t>En esta Casilla escoja de la lista de despliegue SI  o NO</t>
        </r>
      </text>
    </comment>
    <comment ref="AW7" authorId="3" shapeId="0" xr:uid="{1EAE0295-0B66-43DA-96C4-96AB645DEFEE}">
      <text>
        <r>
          <rPr>
            <sz val="16"/>
            <color indexed="81"/>
            <rFont val="Arial Narrow"/>
            <family val="2"/>
          </rPr>
          <t>Describa si se ajusto algún control</t>
        </r>
        <r>
          <rPr>
            <sz val="9"/>
            <color indexed="81"/>
            <rFont val="Tahoma"/>
            <family val="2"/>
          </rPr>
          <t xml:space="preserve">
</t>
        </r>
      </text>
    </comment>
    <comment ref="AX7" authorId="0" shapeId="0" xr:uid="{FD3FC1FC-FEBA-4661-812C-6CDE7EB8780B}">
      <text>
        <r>
          <rPr>
            <sz val="16"/>
            <color indexed="81"/>
            <rFont val="Arial Narrow"/>
            <family val="2"/>
          </rPr>
          <t>Es importante que se rotule la evidencia antes de subirla al SharePoint así:
Rotular_Ejem: “RAS(macroproceso)_XX(vigencia)_R(riesgo)1 C(control)1, R1C1, R1C2….."</t>
        </r>
      </text>
    </comment>
    <comment ref="AM8" authorId="0" shapeId="0" xr:uid="{324A9C18-C19B-4610-BE45-9874AD6F9DB8}">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69FE405-65CD-4D33-B20C-2B946769A53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32B8D724-A5EB-4377-B46F-B306594BD0F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0D1CD96-7474-4490-89AD-6FCBE58D1A0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4FB4E65-BDA5-4382-BD46-107D126AA4A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DF13ACA-F650-4BE0-AB92-43B08A90DFA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99D35CB-8712-4C78-8AF2-EE2F4ADC5867}">
      <text>
        <r>
          <rPr>
            <sz val="16"/>
            <color indexed="81"/>
            <rFont val="Arial Narrow"/>
            <family val="2"/>
          </rPr>
          <t>Describa la acción que se realizó</t>
        </r>
      </text>
    </comment>
    <comment ref="AS7" authorId="2" shapeId="0" xr:uid="{EEB251C8-4E2B-4A00-8311-90E9C0F9CFC7}">
      <text>
        <r>
          <rPr>
            <sz val="16"/>
            <color indexed="81"/>
            <rFont val="Arial Narrow"/>
            <family val="2"/>
          </rPr>
          <t>En esta Casilla escoja de la lista de despliegue SI  , NO o NO APLICA</t>
        </r>
      </text>
    </comment>
    <comment ref="AU7" authorId="0" shapeId="0" xr:uid="{E780090D-0D04-4DD2-A757-876699709F6C}">
      <text>
        <r>
          <rPr>
            <sz val="16"/>
            <color indexed="81"/>
            <rFont val="Arial Narrow"/>
            <family val="2"/>
          </rPr>
          <t>En esta Casilla escoja de la lista de despliegue SI  o NO</t>
        </r>
      </text>
    </comment>
    <comment ref="AW7" authorId="3" shapeId="0" xr:uid="{8D3A258C-1C50-4A1A-B373-6BC05D98E7F3}">
      <text>
        <r>
          <rPr>
            <sz val="16"/>
            <color indexed="81"/>
            <rFont val="Arial Narrow"/>
            <family val="2"/>
          </rPr>
          <t>Describa si se ajusto algún control</t>
        </r>
        <r>
          <rPr>
            <sz val="9"/>
            <color indexed="81"/>
            <rFont val="Tahoma"/>
            <family val="2"/>
          </rPr>
          <t xml:space="preserve">
</t>
        </r>
      </text>
    </comment>
    <comment ref="AX7" authorId="0" shapeId="0" xr:uid="{5603B2D4-BA82-486B-9EF5-5456539BB5B6}">
      <text>
        <r>
          <rPr>
            <sz val="16"/>
            <color indexed="81"/>
            <rFont val="Arial Narrow"/>
            <family val="2"/>
          </rPr>
          <t>Es importante que se rotule la evidencia antes de subirla al SharePoint así:
Rotular_Ejem: “RAS(macroproceso)_XX(vigencia)_R(riesgo)1 C(control)1, R1C1, R1C2….."</t>
        </r>
      </text>
    </comment>
    <comment ref="AM8" authorId="0" shapeId="0" xr:uid="{5F81ED0F-8FCD-4FAC-99B8-72F63386273D}">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92AF86B9-58B7-4C00-ACA1-A98F427AE63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BB23A566-7999-42AC-8028-865450BAE5C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E2B8ADD-4C11-4F69-945F-356B1DA8366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9ACB21B-19A9-47FF-8E30-20E639A9CFA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C4AEDCC-3EBF-4447-94A2-E21AEC2276A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2D58483-470C-4F89-A509-78E5F9595E8F}">
      <text>
        <r>
          <rPr>
            <sz val="16"/>
            <color indexed="81"/>
            <rFont val="Arial Narrow"/>
            <family val="2"/>
          </rPr>
          <t>Describa la acción que se realizó</t>
        </r>
      </text>
    </comment>
    <comment ref="AS7" authorId="2" shapeId="0" xr:uid="{72AB6C1A-3D91-45A4-ADF4-02C06E5138F9}">
      <text>
        <r>
          <rPr>
            <sz val="16"/>
            <color indexed="81"/>
            <rFont val="Arial Narrow"/>
            <family val="2"/>
          </rPr>
          <t>En esta Casilla escoja de la lista de despliegue SI  , NO o NO APLICA</t>
        </r>
      </text>
    </comment>
    <comment ref="AU7" authorId="0" shapeId="0" xr:uid="{5032B262-DF60-4762-BD5C-2DB4AD7032A9}">
      <text>
        <r>
          <rPr>
            <sz val="16"/>
            <color indexed="81"/>
            <rFont val="Arial Narrow"/>
            <family val="2"/>
          </rPr>
          <t>En esta Casilla escoja de la lista de despliegue SI  o NO</t>
        </r>
      </text>
    </comment>
    <comment ref="AW7" authorId="3" shapeId="0" xr:uid="{0DBE88F7-4086-48F3-AE4F-760CAE77C434}">
      <text>
        <r>
          <rPr>
            <sz val="16"/>
            <color indexed="81"/>
            <rFont val="Arial Narrow"/>
            <family val="2"/>
          </rPr>
          <t>Describa si se ajusto algún control</t>
        </r>
        <r>
          <rPr>
            <sz val="9"/>
            <color indexed="81"/>
            <rFont val="Tahoma"/>
            <family val="2"/>
          </rPr>
          <t xml:space="preserve">
</t>
        </r>
      </text>
    </comment>
    <comment ref="AX7" authorId="0" shapeId="0" xr:uid="{CE61B969-9ABA-4BC8-83AF-26C480CA8670}">
      <text>
        <r>
          <rPr>
            <sz val="16"/>
            <color indexed="81"/>
            <rFont val="Arial Narrow"/>
            <family val="2"/>
          </rPr>
          <t>Es importante que se rotule la evidencia antes de subirla al SharePoint así:
Rotular_Ejem: “RAS(macroproceso)_XX(vigencia)_R(riesgo)1 C(control)1, R1C1, R1C2….."</t>
        </r>
      </text>
    </comment>
    <comment ref="AM8" authorId="0" shapeId="0" xr:uid="{15288260-3431-42C1-939A-5F60AE793922}">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87B273A1-B265-47A1-AAAD-5F08BFEDB2B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<sst xmlns="http://schemas.openxmlformats.org/spreadsheetml/2006/main" count="10449" uniqueCount="411">
  <si>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</si>
  <si>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</si>
  <si>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</si>
  <si>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</si>
  <si>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</si>
  <si>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</si>
  <si>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</si>
  <si>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</si>
  <si>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</si>
  <si>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</si>
  <si>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</si>
  <si>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</si>
  <si>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</si>
  <si>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</si>
  <si>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</si>
  <si>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</si>
  <si>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</si>
  <si>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</si>
  <si>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</si>
  <si>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</si>
  <si>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</si>
  <si>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</si>
  <si>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</si>
  <si>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</si>
  <si>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</si>
  <si>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</si>
  <si>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</si>
  <si>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</si>
  <si>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</si>
  <si>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</si>
  <si>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</si>
  <si>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</si>
  <si>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</si>
  <si>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</si>
  <si>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</si>
  <si>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</si>
  <si>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</si>
  <si>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</si>
  <si>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</si>
  <si>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</si>
  <si>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</si>
  <si>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</si>
  <si>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</si>
  <si>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</si>
  <si>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</si>
  <si>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</si>
  <si>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</si>
  <si>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</si>
  <si>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</si>
  <si>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</si>
  <si>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</si>
  <si>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</si>
  <si>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</si>
  <si>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</si>
  <si>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</si>
  <si>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</si>
  <si>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</si>
  <si>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</si>
  <si>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</si>
  <si>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</si>
  <si>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</si>
  <si>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</si>
  <si>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</si>
  <si>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</si>
  <si>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</si>
  <si>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</si>
  <si>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</si>
  <si>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</si>
  <si>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</si>
  <si>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</si>
  <si>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</si>
  <si>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</si>
  <si>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</si>
  <si>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</si>
  <si>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</si>
  <si>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</si>
  <si>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</si>
  <si>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</si>
  <si>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</si>
  <si>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</si>
  <si>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</si>
  <si>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</si>
  <si>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</si>
  <si>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</si>
  <si>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</si>
  <si>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</si>
  <si>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</si>
  <si>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</si>
  <si>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</si>
  <si>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</si>
  <si>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</si>
  <si>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</si>
  <si>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</si>
  <si>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</si>
  <si>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</si>
  <si>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</si>
  <si>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</si>
  <si>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</si>
  <si>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</si>
  <si>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</si>
  <si>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</si>
  <si>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</si>
  <si>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</si>
  <si>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</si>
  <si>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</si>
  <si>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</si>
  <si>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</si>
  <si>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</si>
  <si>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</si>
  <si>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</si>
  <si>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</si>
  <si>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</si>
  <si>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</si>
  <si>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</si>
  <si>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</si>
  <si>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</si>
  <si>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</si>
  <si>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</si>
  <si>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</si>
  <si>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</si>
  <si>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</si>
  <si>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</si>
  <si>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</si>
  <si>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</si>
  <si>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</si>
  <si>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</si>
  <si>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</si>
  <si>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</si>
  <si>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</si>
  <si>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</si>
  <si>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</si>
  <si>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</si>
  <si>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Reducir (mitigar)</t>
  </si>
  <si>
    <t>__________________________________________________________________________________________________________________________________________________________________________________________________________</t>
  </si>
  <si>
    <t>Aleatoria</t>
  </si>
  <si>
    <t>Distrito</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</si>
  <si>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</si>
  <si>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</si>
  <si>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</si>
  <si>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afectación reputacional</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</si>
  <si>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</si>
  <si>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</si>
  <si>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</si>
  <si>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</si>
  <si>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Muy Baja</t>
  </si>
  <si>
    <t>Los registradores especiales, municipales y auxiliares realizaran el trabajo de campo y confrontación de las listas remitidas por parte de las instituciones privadas con los registros de la cámara de comercio para la conformación de los jurados de votación</t>
  </si>
  <si>
    <t>Continua</t>
  </si>
  <si>
    <t xml:space="preserve">1,Certificación de los delegados departamentales y registradores distritales con la respectiva confrontación de la información reportada por las  instituciones privadas validada con cámara de comercio
2, Acta de sorteo de jurados de votación </t>
  </si>
  <si>
    <t xml:space="preserve"> </t>
  </si>
  <si>
    <t>Ejecutar el control correctivo</t>
  </si>
  <si>
    <t>Oficio de solicitud y sus soportes</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</si>
  <si>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</si>
  <si>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</si>
  <si>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</si>
  <si>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</si>
  <si>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</si>
  <si>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</si>
  <si>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</si>
  <si>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</si>
  <si>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</si>
  <si>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Los Registradores Distritales y/o los Delegados Departamentales solicitaran a la Oficina de Control Disciplinario el inicio de indagación disciplinaria</t>
  </si>
  <si>
    <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</si>
  <si>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</si>
  <si>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</si>
  <si>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</si>
  <si>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</si>
  <si>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t>
  </si>
  <si>
    <t>Moderado</t>
  </si>
  <si>
    <t>Reclamaciones y quejas por irregularidades en el proceso de inscripción</t>
  </si>
  <si>
    <t>Número de reclamaciones y quejas por irregularidades en el proceso de inscripción</t>
  </si>
  <si>
    <t>El rechazo o no aceptación de la inscripción aun cuando cumple con los requisitos.</t>
  </si>
  <si>
    <t>Los Registradores Distritales y/o los Delegados Departamentales  solicitarán a la Oficina de Control Disciplinario el inicio de indagación disciplinaria</t>
  </si>
  <si>
    <t>La solicitud de requisitos formales adicionales a los contemplados en la Constitución y la ley</t>
  </si>
  <si>
    <t>Mecanismos de Participación</t>
  </si>
  <si>
    <t xml:space="preserve">Certificar el cumplimiento o no de los requisitos legales y formales, mediante la inscripción del promotor o comités promotores y la verificación de los apoyos, con el fin de garantizar los Mecanismos de Participación Ciudadana.
</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</si>
  <si>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</si>
  <si>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</si>
  <si>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</si>
  <si>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</si>
  <si>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Los delegados departamentales y los registradores distritales remiten a la Dirección de Gestión Electoral el cuadro de control de inscripción de mecanismos de participación ciudadana para verificar la información relacionada con la expedición de los formularios de recolección de firmas</t>
  </si>
  <si>
    <t>Cuadro Control DGE Delegaciones Departamentales
Resoluciones de registro de las iniciativas</t>
  </si>
  <si>
    <t>Reclamaciones y quejas por irregularidades en la inscripción de mecanismos de participación ciudadana</t>
  </si>
  <si>
    <t>Número de reclamaciones y quejas por irregularidades en la inscripción de mecanismos de participación ciudadana</t>
  </si>
  <si>
    <t>La no inscripción de un mecanismo de participación ciudadana aun cuando cumple con los requisitos.</t>
  </si>
  <si>
    <t>La solicitud de requisitos formales adicionales a los contemplados en la ley.</t>
  </si>
  <si>
    <t>al proceso electoral</t>
  </si>
  <si>
    <t>Posibilidad de afectación reputacional al proceso electoral debido a decisiones ajustadas a intereses propios o de terceros</t>
  </si>
  <si>
    <t>La Registraduría Delegada en lo Electoral verificará que el secretario de la Comisión escrutadora (Registrador del Estado Civil) entregue a las agrupaciones políticas y entes de control del software (log) y las actas generales de escrutinio cuando ellos así lo soliciten</t>
  </si>
  <si>
    <t>Actas General de Escrutinio</t>
  </si>
  <si>
    <t>Redicir (Mitigar)</t>
  </si>
  <si>
    <t>Aplicar los controles correctivos</t>
  </si>
  <si>
    <t>Expediente del proceso disciplinario</t>
  </si>
  <si>
    <t>Reclamaciones y quejas de irregularidades por la alteración de los resultados de una votación</t>
  </si>
  <si>
    <t>Número de reclamaciones y quejas de irregularidades por la alteración de los resultados de una votación</t>
  </si>
  <si>
    <t>La Registraduría Delegada en lo Electoral verificará que el secretario de la Comisión escrutadora (Registrador del Estado Civil) genere copia de las imágenes de los discos duros de cada una de las comisiones escrutadoras donde se evidencian las actuaciones y resultados del proceso de escrutinio en cada una de sus etapas.</t>
  </si>
  <si>
    <t>El Coordinador de Jurados de Votación verificará que los Registradores del Estado Civil realicen trabajo de campo y confrontación de las listas remitidas por parte de las instituciones privadas con los registros de la cámara de comercio para la conformación de los jurados de votación y que realicen el sorteo de jurados de votación con acompañamiento de los actores involucrados y los entes de control</t>
  </si>
  <si>
    <t>Resoluciones de nombramiento y/o certificación del Coordinador de Jurados de Votación</t>
  </si>
  <si>
    <t>Falta de designación de testigos electorales y auditores de sistemas por parte de las agrupaciones políticas.</t>
  </si>
  <si>
    <t>La Gerencia del Talento Humano realizará el traslado temporal de los delegados Departamentales y Registradores del Estado Civil como medida de transparencia del proceso electoral</t>
  </si>
  <si>
    <t>La Registraduría Nacional del Estado Civil solicitará el acompañamiento a los entes de control y/o sociedad civil para participar en las distintas etapas del proceso electoral</t>
  </si>
  <si>
    <t>Favorecimiento a terceros por parte de los jurados de votación o de la comisión escrutadora al momento del escrutinio.</t>
  </si>
  <si>
    <t>Investigaciones por parte de la Oficina de Control Disciplinario</t>
  </si>
  <si>
    <t>Expediente disciplinario</t>
  </si>
  <si>
    <t>por alteración del concepto técnico de la revisión de apoyos ciudadanos</t>
  </si>
  <si>
    <t>Facilitar el acceso indebido a información privilegiada por parte de terceros.</t>
  </si>
  <si>
    <t>Posibilidad de afectación reputacional por alteración del concepto técnico de la revisión de apoyos ciudadanos debido a decisiones ajustadas a intereses propios o de terceros</t>
  </si>
  <si>
    <t>La Dirección de Censo Electoral verificará la firma del Acta de recibo de formularios de recolección de apoyos ciudadanos que respaldan la inscripción  de candidaturas por grupos significativos, movimientos sociales y promotores del voto en blanco</t>
  </si>
  <si>
    <t>Actas de recibo de formularios de recolección de apoyos ciudadanos que respaldan la inscripción  de candidaturas por grupos significativos, movimientos sociales y promotores del voto en blanco</t>
  </si>
  <si>
    <t>Reclamaciones y quejas por irregularidades en el proceso de  verificación de firmas</t>
  </si>
  <si>
    <t>Número de reclamaciones y quejas por irregularidades en el proceso de verificación de firmas</t>
  </si>
  <si>
    <t>Manipulación de las bases de datos electorales y de la información electoral que se encuentra en físico para favorecer a un tercero</t>
  </si>
  <si>
    <t>La Dirección de Censo Electoral pondrá restricción en el acceso (perfiles) a la base de datos involucradas en la revisión de los apoyos y a la información física de los apoyos presentados</t>
  </si>
  <si>
    <t>Reporte asignación perfiles para acceso a base de datos</t>
  </si>
  <si>
    <t>La Dirección de Censo Electoral realizará auditoría durante la ejecución del protocolo establecido para la revisión de los apoyos (alistamiento, digitación, digitalización, grafología)</t>
  </si>
  <si>
    <t>Formato cadena de custodia</t>
  </si>
  <si>
    <t>La Dirección de Censo Electoral  constituirá el compromiso de confidencialidad y no divulgación de la información con los funcionarios que apoyen el procedimiento</t>
  </si>
  <si>
    <t>Compromisos de confidencialidad</t>
  </si>
  <si>
    <t>Mecanismos_de_Participación</t>
  </si>
  <si>
    <t>por la aceptación, no aceptación o rechazo de la inscripción de la candidatura</t>
  </si>
  <si>
    <t>Posibilidad de afectación reputacional por la aceptación, no aceptación o rechazo de la inscripción de la candidatura debido a decisiones ajustadas a intereses propios o de terceros</t>
  </si>
  <si>
    <t>La Dirección de Gestión Electoral hará seguimiento del uso del Aplicativo de inscripción de candidaturas - IDECAN</t>
  </si>
  <si>
    <t>Reclamaciones y/o quejas por irregularidades en el proceso de inscripción</t>
  </si>
  <si>
    <t>Número de reclamaciones y/o quejas por irregularidades en el proceso de inscripción</t>
  </si>
  <si>
    <t xml:space="preserve"> por la inscripción sin el cumplimiento de los requisitos o por la no inscripción de un mecanismo de participación ciudadana</t>
  </si>
  <si>
    <t>Posibilidad de afectación reputacional  por la inscripción sin el cumplimiento de los requisitos o por la no inscripción de un mecanismo de participación ciudadana debido a decisiones ajustadas a intereses particulares.</t>
  </si>
  <si>
    <t>La Dirección de Gestión Electoral realizará seguimiento a las inscripciones de mecanismos de participación ciudadana realizada en las delegaciones departamentales, registradores distritales, especiales , municipales y auxiliares del Estado Civil</t>
  </si>
  <si>
    <t>Cuadro Control DGE</t>
  </si>
  <si>
    <t xml:space="preserve">Aplicar los controles correctivos </t>
  </si>
  <si>
    <t>Automático</t>
  </si>
  <si>
    <t>por alteración del concepto técnico de revisión de apoyos ciudadanos</t>
  </si>
  <si>
    <t>debido al uso indebido de información privilegiada</t>
  </si>
  <si>
    <t>Facilitar el acceso indebido a información privilegiada por parte de terceros</t>
  </si>
  <si>
    <t>Posibilidad de afectación reputacional por alteración del concepto técnico de revisión de apoyos ciudadanos debido al uso indebido de información privilegiada</t>
  </si>
  <si>
    <t>Los Registradores Distritales y/o los Delegados Departamentales  solicitarán a la Oficina de Control Disciplinario  el inicio de indagación disciplinaria</t>
  </si>
  <si>
    <t>Fecha diligenciamiento: 04/10/2023</t>
  </si>
  <si>
    <t>Realizar visitas administrativas con el objeto de realizar seguimiento al proceso electoral</t>
  </si>
  <si>
    <t>Visitas Administrativas y Actividades de Seguimiento SIFT02</t>
  </si>
  <si>
    <t>Realizar seguimiento a la plataforma de inscripciones con el objetivo de validar cada una de las inscripciones realizadas por los Registradores Municipales</t>
  </si>
  <si>
    <t>Informe formato libre</t>
  </si>
  <si>
    <t>Realizar visitas administrativas con el objeto de realizar seguimiento a las inscripciones de mecanismos de participación ciudadana</t>
  </si>
  <si>
    <t>Fecha diligenciamiento: 19/07/2023</t>
  </si>
  <si>
    <t>Los registradores especiales y municipales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</si>
  <si>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con la respectiva confrontación de la información reportada por las  instituciones privadas validada con cámara de comercio
2, Acta de sorteo de jurados de votación </t>
  </si>
  <si>
    <t>Los Delegados Departamentales solicitaran a la Oficina de Control Disciplinario el inicio de indagación disciplinaria</t>
  </si>
  <si>
    <t>Los Delegados Departamentales  solicitarán a la Oficina de Control Disciplinario el inicio de indagación disciplinaria</t>
  </si>
  <si>
    <t>Los delegados departamentales remiten a la Dirección de Gestión Electoral el cuadro de control de inscripción de mecanismos de participación ciudadana para verificar la información relacionada con la expedición de los formularios de recolección de firmas</t>
  </si>
  <si>
    <t>Su causas</t>
  </si>
  <si>
    <t>Los registradores especiales y municipales  fortalecerán la capacitación en el manejo del Formulario E-12 a los delegados de puesto y a los jurados de votación con el fin de evitar errores en la entrega de las tarjetas electorales</t>
  </si>
  <si>
    <t>Los  Delegados Departamentales  solicitaran a la Oficina de Control Disciplinario el inicio de indagación disciplinaria</t>
  </si>
  <si>
    <t>Inscripción de candidatura sin el lleno de requisitos</t>
  </si>
  <si>
    <t>Cuadro Control y correo electrónico Delegaciones Departamentales
Resoluciones de registro de las iniciativas</t>
  </si>
  <si>
    <t>Inscripción de un mecanismos de participación ciudadana sin el lleno de requisitos</t>
  </si>
  <si>
    <t>Los registradores Distritales realizaran el trabajo de campo y confrontación de las listas remitidas por parte de las empresas e instituciones privadas, con los registros de la cámara de comercio y Ministerio de Educación, para la conformación de la base de datos de jurados de votación</t>
  </si>
  <si>
    <t>1, Oficios emitidos por los registradores distritales a las empresas e instituciones privadas,solicitando el cargue de ciudadanos aptos para jurados de votación.
2, Acta de sorteo de jurados de votación</t>
  </si>
  <si>
    <t>Los Registradores Distritales realizaran los traslados temporales de los Registradores Auxiliares de Bogotá, que consideren necesarios, con el fin de brindar transparencia al proceso electoral</t>
  </si>
  <si>
    <t>Los Registradores Distritales fortalecerán la capacitación en la expedición del Formulario E-12 a los Registradores Auxiliares, de acuerdo a la Ley y los lineamientos dados en el nivel central</t>
  </si>
  <si>
    <t xml:space="preserve">Asistencia capacitación </t>
  </si>
  <si>
    <t>Los Registradores Distritales y Auxiliares del Estado Civil solicitarán el acompañamiento a los entes de control y agrupaciones políticas para participar en las distintas etapas del proceso electoral.</t>
  </si>
  <si>
    <t>Oficios y/o correos electrónicos  de solicitud para acompañamiento de los entes de control y agrupaciones políticas</t>
  </si>
  <si>
    <t>Los Registradores Distritales solicitaran a la Oficina de Control Disciplinario el inicio de indagación disciplinaria a que haya lugar</t>
  </si>
  <si>
    <t>Los Registradores Distritales y Auxiliares validarán el cumplimiento de los requisitos de las inscripciones de candidaturas respecto a su circunscripción electoral, de acuerdo con la normatividad vigente y  haciendo uso del  aplicativo de inscripción de candidaturas, dentro de los tiempos establecidos</t>
  </si>
  <si>
    <t>Los Registradores Distritales y Auxiliares solictarán a la Oficina de Control Disciplinario el inicio de indagación preliminar disciplinaria</t>
  </si>
  <si>
    <t>Los Registradores Distritales y Auxiliares reforzarán la capacitación de inscripción de candidaturas</t>
  </si>
  <si>
    <t>Asistencia a capacitación</t>
  </si>
  <si>
    <t>Los Registradores Distritales y Auxilares solicitarán acompañamiento de los entes de control, para el cierre de inscripción de candidatos</t>
  </si>
  <si>
    <t>Oficios y/o correos de solicitud de acompañamiento
Acta de cierre</t>
  </si>
  <si>
    <t>Los Registradores Distritales remiten a la Dirección de Gestión Electoral el cuadro de control de inscripción de mecanismos de participación ciudadana para verificar la información relacionada con la expedición de los formularios de recolección de firmas</t>
  </si>
  <si>
    <t>Cuadro Control DGE Registradores Distritales
Resoluciones de registro de las iniciativas</t>
  </si>
  <si>
    <t>Los Registradores Distritales solicitarán a la Oficina de Control Disciplinario el inicio de indagación disciplinaria</t>
  </si>
  <si>
    <t>Los Registradores Distritales y Auxiliares reforzarán la capacitación Mecanismos de Participación Ciudadana</t>
  </si>
  <si>
    <t>Los registradores especiales, municipales y auxiliares realizarán el trabajo de campo y confrontación de las listas remitidas por parte de las instituciones privadas con los registros de la cámara de comercio para la conformación de los jurados de votación</t>
  </si>
  <si>
    <t>Los delegados departamentales solicitarán los traslados temporales de los Registradores del Estado Civil de sus circunscripciones con el fin de brindar transparencia al proceso electoral</t>
  </si>
  <si>
    <t>Los Registradores Distritales y/o los Delegados Departamentales solicitarán a la Oficina de Control Disciplinario el inicio de indagación disciplinaria</t>
  </si>
  <si>
    <t>Antioquia</t>
  </si>
  <si>
    <t>Bolivar</t>
  </si>
  <si>
    <t>Caqueta</t>
  </si>
  <si>
    <t>Cesar</t>
  </si>
  <si>
    <t>Cundinamarca</t>
  </si>
  <si>
    <t>Guaviare</t>
  </si>
  <si>
    <t>Magdalena</t>
  </si>
  <si>
    <t>Norte</t>
  </si>
  <si>
    <t>Sucre</t>
  </si>
  <si>
    <t>Vaupes</t>
  </si>
  <si>
    <t>OPORTUNIDAD</t>
  </si>
  <si>
    <t>Teniendo en cuenta que el riesgo no se materializo, no fue necesario ajustar los controles.</t>
  </si>
  <si>
    <t>ELE_23_R1C1</t>
  </si>
  <si>
    <t>ELE_23_R1C2</t>
  </si>
  <si>
    <t>ELE_23_R1C3</t>
  </si>
  <si>
    <t>ELE_23_R1C4</t>
  </si>
  <si>
    <t>No se ejecuto porque el riesgo no se materializó.</t>
  </si>
  <si>
    <t>ELE_23_R1C5</t>
  </si>
  <si>
    <t xml:space="preserve">
Variables:
A: Cantidad de reclamaciones y quejas presentadas.
B. Cantidad de reclamaciones y quejas resueltas.
Fórmula: A/B
Resultado: 0/0 =0%
Evidencia:
1.Certificacion.</t>
  </si>
  <si>
    <t>ELE_23_R2C1</t>
  </si>
  <si>
    <t>ELE_23_R2C2</t>
  </si>
  <si>
    <t>Durante este cuatrimestre no se inscribieron mecasnismos de participacion ciudadana.</t>
  </si>
  <si>
    <t>No se puede realizar el analisis de seguimiento del indicador clave del riesgo, por que durante este cuatrimestre no se realizo el proceso de inscripcion de mecanismos.</t>
  </si>
  <si>
    <t>ELE_23_R3C1</t>
  </si>
  <si>
    <t>ELE_23_R3C2</t>
  </si>
  <si>
    <t>N/A</t>
  </si>
  <si>
    <t>Durante este periodo los controles ejercidos mitigaron el riesgo y evitaron que éste se materializara</t>
  </si>
  <si>
    <t xml:space="preserve">Acta general de escrutinio.
La totalidad de las actas de escrutinio s eencuentran disponibles en cada una de las registradurias del Estado Civil </t>
  </si>
  <si>
    <t>certificiacón del cooridnador del grupo de jurados de votación</t>
  </si>
  <si>
    <t>MUESTRA DE RESOLUCIONES DE TRASLADO.  LA TOTALIDAD DE LOS ACTOS ADMINISTRATIVOS SE ENCUENTRAN PARA SU CONSULTA EN LA GERENCIA DE TALENTO HUMANO</t>
  </si>
  <si>
    <t>Correos electrónicos de citación a reuniones de seguimiento de las actividades del calendario electoral elecciones autoridades territoriales 2023 que se encuentran en curso</t>
  </si>
  <si>
    <t>Acta de recibo por parte de la coordinación de firmas</t>
  </si>
  <si>
    <t xml:space="preserve">Reporte de claves de acceso a los archivos de verificación </t>
  </si>
  <si>
    <t>cadena de custodia</t>
  </si>
  <si>
    <t>Compromisos de confidencialidad.
Se mantinen vigentes los suscritos con el personal que venia vinculado a la coordinación y se realzia el protocolo de firma con los nuevos funcionarios que apoyan el proceso de verificación</t>
  </si>
  <si>
    <t> </t>
  </si>
  <si>
    <t>NOPALICA</t>
  </si>
  <si>
    <t>ESTADISTICO DE INSCRITOS Y LOGS DE TRAZABILIDAD DE LAS OPERACIONES (POR SEGURIDAD DE LA INFORMACIÓN, SU CONSULTA SE ENCUENTRA BAJO CUSTODIA DE LA SUPERVISIÓN DEL CONTRATO 052 DE 2023)</t>
  </si>
  <si>
    <t>Reporte de inscripción de MPC</t>
  </si>
  <si>
    <t>control de usurios por perfiles</t>
  </si>
  <si>
    <t>cadenas de custodia</t>
  </si>
  <si>
    <t>Coimpromisos de confidencialidad.
Se mantinen vigentes los suscritos con el personal que venia vinculado a la coordinación y se realzia el protocolo de firma con los nuevos funcionarios que apoyan el proceso de verificación</t>
  </si>
  <si>
    <t>______________________________________________________NICOLÁS FARFÁN NAMÉN - REGISTRADOR DELEGADO EN LO ELECTORAL____________________________________________________________________________________________________________________________________________________</t>
  </si>
  <si>
    <t>(0) El indicador clave del riesgo fue bueno, " producto de realizar trabajo de campo y solicitud de base de datos de ciudadanos para designar jurados de votación para la realización de las elecciones de autoridades territoriales a desarrollarse el 29 de octubre de   2023,  para el segundo cuatrimestre del año en curso,  no se materializó el riesgo descrito, puesto que sus controles son efectivos al lograr sortear los jurados para los 116 municipios del departamento en lo que corresponde al funcionammeinto de los 602 puestos de votación para las elecciones del proximo 29 de octubre 2023.
Para el cuatrimestre los controles fueron efectivos trasladando los registradores municipales y especiales con el fin de brindar transparencia al proceso electoral del pasado 29 de octubre de 2023.
Son efectivos porque permite controlar y sensibilizar en el tiempo por medio de la capacitación a todos los actores del proceso electoral y funcionarios de la circunscripción de Cundinamarca
Son efectivos porque permite tener el acompañamiento de los entes de control dando cumplimiento a las actividades del calendario electoral de los 116 municipios de la circunscripción de Cundinamarca a través de los comités provinciales de activación de garantías electorales y capacitación de actores del proceso electoral</t>
  </si>
  <si>
    <t>La coordinación electoral acepta y reduce el riesgo controlando el trabajo de campo y conformación de bases de datos para sorteo de jurados de votación de la circunscripción de Cundinamarca por medio de capacitaciones, correos electtrónicos y consolidación de archivos de siguiente nivel para posble designación de jurados de votación para los 116 municipios</t>
  </si>
  <si>
    <t xml:space="preserve">Para el periodo respecto al  controles 1 y 2,  se efectuaron actividades para el tercer cuatrimestre acorde al calendario electoral en lo referente a inscripción de candidaturas y disposiciones del nivel central atendiendo renuncias extemporanes, subsanando listas por incumplimientos legales e inhabilidades sobrevinientes.
</t>
  </si>
  <si>
    <t>La coordinación electoral acepta y reduce el riesgo  controlando  mediante el seguimiento de inscripción de candidatos</t>
  </si>
  <si>
    <t>(0) El indicador clave del riesgo fue bueno, Reclamaciones y quejas de irregularidades en la inscripción de Mecanismos de Participación Ciudadana, toda vez que para el tercer cuatrimestre del año en curso,  no se materializó el riesgo descrito, puesto que sus controles son efectivos.
Son Efectivos Porque Permite Controlar En El Tiempo Los Mecanismos De Participación Ciudadana En Cada Una De Sus Etapas E Informar Oportunamente A La Dirección De Gestión Electoral Acerca De Las Actividades Desarrolladas
Son efectivos porque permite controlar y sensibilizar en el tiempo por medio de la capacitación a todos los actores del proceso electoral y funcionarios de la circunscripción de Cundinamarca</t>
  </si>
  <si>
    <t>La coordinación electoral acepta y reduce el riesgo  controlando  mediante el cuadro de control que se remite mensualmente a la dirección de gestion electoral</t>
  </si>
  <si>
    <t>El resultado de la métrica del indicador “Reclamaciones y quejas por irregularidades en el proceso de inscripción” para el III Cuatrimestre de 2023 fue BUENO, toda vez que no se recibieron reclamaciones y/o quejas por irregularidades en el proceso de inscripción de las elecciones territoriales 2023</t>
  </si>
  <si>
    <t>ELE_23_R2C1   Metrica_ELE_23_R2</t>
  </si>
  <si>
    <t>El resultado de la métrica del indicador “Reclamaciones y quejas por irregularidades en la inscripción de mecanismos de participación ciudadana” para el III Cuatrimestre de 2023 fue BUENO, toda vez que no se recibieron reclamaciones y/o quejas por irregularidades en el proceso de inscripción de mecanismos de participación ciudadana</t>
  </si>
  <si>
    <t>ELE_23_R3C1   Metrica_ELE_23_R2</t>
  </si>
  <si>
    <t>HENRY PERALTA PAEZ</t>
  </si>
  <si>
    <t>VICTOR HERNANDEZ MONTES</t>
  </si>
  <si>
    <t>Nombre del responsable del diligenciamiento:_______KATY MILENA TUIRAN ROMERO___________________________________________</t>
  </si>
  <si>
    <t>Cargo:________PROFESIONAL UNIVERSITARIO______________________________________________________________________</t>
  </si>
  <si>
    <t>Fecha diligenciamiento:________DICIEMBRE DE 2023__________________</t>
  </si>
  <si>
    <t>Sí Aplicó las actividades de Control y Sí reporta evidencia</t>
  </si>
  <si>
    <t>En Tiempo</t>
  </si>
  <si>
    <t>CONFORME A LAS EVIDENCIAS APORTADAS EN LA PLATAFORMA SHAREPOINT, SE EVIDENCIA LA APLICACIÓN CONTINUA DEL CONTROL ESTABLECIDO SU EVIDENCIA  COHERENTE. CON RELACIÓN AL INDICADOR CLAVE DE RIESGO, SE REPORTA LOS DATOS DE LA MÉTRICA, LA CUAL ESTA EN RANGO BUENO.  POR OTRO LADO, AL NO MATERIALIZARSE EL RIESGO NO SE HACE NECESARIO HACER AJUSTE DE CONTROLES.</t>
  </si>
  <si>
    <t>SE REALIZO CONFRONTACION DE LA INFORMACION DE LAS ENTIDADES PARA LA SELECCION DE JURADOS 100%</t>
  </si>
  <si>
    <t>RESOLUCON</t>
  </si>
  <si>
    <t>RESOLUCION</t>
  </si>
  <si>
    <t>CERTIFICACION</t>
  </si>
  <si>
    <t>OFICIOS</t>
  </si>
  <si>
    <t xml:space="preserve">SE VERIFICO AL 100% LA VERIFICACION DE LOS REQUISITOS DE INSCRIPCION DE CANDIDATOS </t>
  </si>
  <si>
    <t>MATRIZ</t>
  </si>
  <si>
    <t xml:space="preserve">SE REMITIO EL CUADRO NDE CONTROL DE MECANISMO DE PARTICIPACION </t>
  </si>
  <si>
    <t>NA</t>
  </si>
  <si>
    <t>CUADRO DE CONTROL</t>
  </si>
  <si>
    <t>NERIS MIGUEL MOVILLA BUELVAS</t>
  </si>
  <si>
    <t>PROFESIONAL UNIVERSITARIO</t>
  </si>
  <si>
    <t>El indicador clave del riesgo es controlado efectivamente por medio de los controles establecidos pues estos permiten hacer un seguimiento acorde y detallado, con el fin de garantizar una logistica efectiva y transparente en los servicios electorales,  cumpliendo con las actividades estipuladas para la etapa pre-electoral, electoral y poselectoral de manera transparente, oportuna, confiable e imparcial, con el fin de garantizar al cuidadano garantizando un servicio eficiente al ciudadano para que este pueda elgir y ser elegido.</t>
  </si>
  <si>
    <t>ELE_23_R1C1.1</t>
  </si>
  <si>
    <t>ELE_23_R1C2.1
ELE_23_R1C2.2
ELE_23_R1C2.3</t>
  </si>
  <si>
    <t>ELE_23_R1C3.1
ELE_23_R1C3.2
ELE_23_R1C3.3</t>
  </si>
  <si>
    <t>ELE_23_R1C4.1
ELE_23_R1C4.2</t>
  </si>
  <si>
    <t xml:space="preserve">Durante el III cuatrimestre no se han presentado situaciones que requieran la ejecución de acciones de control que involucren solicitar a la Oficina de Control Disciplinario el inicio de una indagación disciplinaria debido a decisiones ajustadas a intereses propios o de terceros en la planificación y desarrollo de los servicios electorales. </t>
  </si>
  <si>
    <t xml:space="preserve">Las inscripciones de candidaturas para las Elecciones de Autoridades Territoriales 2023, de acuerdo al Calendario Electoral, se realizarón en el anterior cuatrimestre. </t>
  </si>
  <si>
    <t>El indicador clave de riesgo es controlado efectivamente por medio de los controles establecidos dado que estos garantizan un proceso trasparente, eficaz y actualizado para el proceso de inscripción  de candidaturas, de acuerdo a la normatividad vigente y haciendo uso del aplicativo de inscripción de candidaturas.</t>
  </si>
  <si>
    <t xml:space="preserve">Durante el III cuatrimestre no se presentaron situaciones con afectación reputacional durante el proceso de inscripción de candidatos para las elecciones de Autoridades Territoriales a realizarse el 29 de octubre del 2023. </t>
  </si>
  <si>
    <t>ELE_23_R2C3</t>
  </si>
  <si>
    <t>ELE_23_R2C4</t>
  </si>
  <si>
    <t>El indicador clave de riesgo es controlado efectivamente por medio de los controles establecidos pues estos permiten hacer un seguimiento detallado, con el fin de certificar el cumplimiento o no de los requisitos legales y formales en la inscripción con el fin de garantizar los Mecanismos de Participación Ciudadana</t>
  </si>
  <si>
    <t>ELE_23_R3C1.1
ELE_23_R3C1.2
ELE_23_R3C1.3</t>
  </si>
  <si>
    <t xml:space="preserve">Durante el III cuatrimestre no se han presentado situaciones que requieran la ejecución de acciones de control que involucren solicitar a la Oficina de Control Disciplinario el inicio de una indagación disciplinaria por la inscripción sin el cumplimiento de los requisitos o por la no inscripción de un mecanismo de participación ciudadana debido a decisiones ajustadas a intereses particulares. </t>
  </si>
  <si>
    <t xml:space="preserve">NO </t>
  </si>
  <si>
    <t>ELE_23_R3C3.1
ELE_23_R3C3.2
ELE_23_R3C3.3</t>
  </si>
  <si>
    <t>|</t>
  </si>
  <si>
    <t>Cero (0)
En el periodo no se presentaron quejas o reclamaciones por posible alteracion de resultados.</t>
  </si>
  <si>
    <t>ADOLFO RAFAEL FERNANDEZ LAGUNA   DIEGO ALBERTO SEPULVEDA ARGAEZ</t>
  </si>
  <si>
    <t xml:space="preserve">Jose Fernando Rodriguez Goez </t>
  </si>
  <si>
    <t xml:space="preserve">Cargo:_Profesional Universitario 3020-01 </t>
  </si>
  <si>
    <t>No fue necesario</t>
  </si>
  <si>
    <t>NO HAY METRICA</t>
  </si>
  <si>
    <t>EL RESULTADO DE LA METRICA FUE CERO PORQUE NO SE PRESENTARON INCONSISTENCIAS EN INSCRIPCIONES DE CANDIDATOS EN EL PERIODO Y POR TANTO NO HAY LUGAR A QUEJAS DEL PROCESO</t>
  </si>
  <si>
    <t>ELE_23_R2C1
METRICA_23_R2</t>
  </si>
  <si>
    <t>ELE_23_R2C2
METRICA_23_R2</t>
  </si>
  <si>
    <t>EL RESULTADO DE LA METRICA FUE CERO PORQUE NO SE REALIZARON INSCRIPCIONES INICIATIVAS CIUDADANAS Y POR TANTO NO HAY LUGAR A QUEJAS DEL PROCESO</t>
  </si>
  <si>
    <t>ELE_23_R3C1
METRICA_23_R3</t>
  </si>
  <si>
    <t>ELE_23_R3C2
METRICA_23_R3</t>
  </si>
  <si>
    <r>
      <t>_____________________</t>
    </r>
    <r>
      <rPr>
        <b/>
        <u/>
        <sz val="24"/>
        <color theme="1"/>
        <rFont val="Arial"/>
        <family val="2"/>
      </rPr>
      <t>JORGE EIDER MOLINA ALVAREZ                      PORFIDIO CORREA MEDINA</t>
    </r>
    <r>
      <rPr>
        <b/>
        <sz val="24"/>
        <color theme="1"/>
        <rFont val="Arial"/>
        <family val="2"/>
      </rPr>
      <t>__________________</t>
    </r>
  </si>
  <si>
    <r>
      <t>Nombre del responsable del diligenciamiento:__</t>
    </r>
    <r>
      <rPr>
        <u/>
        <sz val="15"/>
        <color theme="1"/>
        <rFont val="Arial"/>
        <family val="2"/>
      </rPr>
      <t>VENUS YURI TABARES VALENCIA - DANIEL ANDRES BOHORQUES SALAZAR</t>
    </r>
    <r>
      <rPr>
        <sz val="15"/>
        <color theme="1"/>
        <rFont val="Arial"/>
        <family val="2"/>
      </rPr>
      <t>________________________________________________</t>
    </r>
  </si>
  <si>
    <r>
      <t>Cargo:___</t>
    </r>
    <r>
      <rPr>
        <u/>
        <sz val="15"/>
        <color theme="1"/>
        <rFont val="Arial"/>
        <family val="2"/>
      </rPr>
      <t>PROFESIONALES UNIVERSITARIOS      -    TECNICO ADMINISTRATIVO___</t>
    </r>
    <r>
      <rPr>
        <sz val="15"/>
        <color theme="1"/>
        <rFont val="Arial"/>
        <family val="2"/>
      </rPr>
      <t>_____________________</t>
    </r>
  </si>
  <si>
    <r>
      <t>Fecha diligenciamiento:__</t>
    </r>
    <r>
      <rPr>
        <u/>
        <sz val="15"/>
        <color theme="1"/>
        <rFont val="Arial"/>
        <family val="2"/>
      </rPr>
      <t>03/ENE/2024</t>
    </r>
    <r>
      <rPr>
        <sz val="15"/>
        <color theme="1"/>
        <rFont val="Arial"/>
        <family val="2"/>
      </rPr>
      <t>_____</t>
    </r>
  </si>
  <si>
    <t>Cada uno de los Puestos de Votación Cumplieron con los Requisitos de Infraestructura y Reportados en el Aplicativo de Divipole</t>
  </si>
  <si>
    <t>1. Certificación Delegados Validacion Informacion Instituciones con Camara de Comercio para sorteo de Jurados de Votacion, 2. Actas de sorteo de Jurados de Votacion</t>
  </si>
  <si>
    <t>Resoluciones 19424 del 8 de septiembre de 2023 y la 20097 del 14 de septiembre de 2023 por medio del cual se efectuan unos traslados.</t>
  </si>
  <si>
    <t>Formato PTFT38 Asistencia Capacitación Delegados de Puestos  y Lista de Asistencia a Capacitación Jurados de Votación</t>
  </si>
  <si>
    <t>Oficios de Requerimiento para Acompañamiento de los Entes de Control y Sociedad Civil</t>
  </si>
  <si>
    <t>Cuadro Control DGE Delegaciones Departamentales</t>
  </si>
  <si>
    <t>RICARDO MONTOYA INFANTE          YURLEIDIS GRANADOS GLEN</t>
  </si>
  <si>
    <t>Nombre del responsable del diligenciamiento: BORIS HERNANDEZ MENDOZA</t>
  </si>
  <si>
    <t>Cargo: Profesional Universitario 3020-01 Oficina Electoral</t>
  </si>
  <si>
    <t>Fecha diligenciamiento: 26-12-2023</t>
  </si>
  <si>
    <t>NO  APLICA</t>
  </si>
  <si>
    <t>No fue necesario, toda vez que el control sigue siendo efectivo</t>
  </si>
  <si>
    <t>ELE_23_RXC_R1C1
PlandeAcción_ELE_23_RXC</t>
  </si>
  <si>
    <t>ELE_23_RXC_R1C2</t>
  </si>
  <si>
    <t>ELE_23_RXC_R1C3</t>
  </si>
  <si>
    <t>ELE_23_RXC_R1C4</t>
  </si>
  <si>
    <t>ELE_23_RXC_R1C5</t>
  </si>
  <si>
    <r>
      <rPr>
        <b/>
        <sz val="16"/>
        <color rgb="FF000000"/>
        <rFont val="Arial"/>
      </rPr>
      <t>El resultado de la métrica del indicador clave de riesgo se considera</t>
    </r>
    <r>
      <rPr>
        <b/>
        <sz val="16"/>
        <color rgb="FFFF0000"/>
        <rFont val="Arial"/>
      </rPr>
      <t xml:space="preserve"> </t>
    </r>
    <r>
      <rPr>
        <b/>
        <sz val="16"/>
        <color rgb="FF000000"/>
        <rFont val="Arial"/>
      </rPr>
      <t>que es Buena para el tercer cuatrimestre (Septiembre, Octubre, Noviembre, Diciembre) 2023, en razón a que no hubo reclamaciones ni quejas por irregularidades en el proceso de inscripción de candidatos</t>
    </r>
  </si>
  <si>
    <t>ELE_23_RXC_R2C1
Metrica_ELE_23_R2</t>
  </si>
  <si>
    <t>ELE_23_RXC_R2C2</t>
  </si>
  <si>
    <t>El resultado de la métrica del indicador clave de riesgo se considera que es Buena para el tercer cuatrimestre (Septiembre, Octubre, Noviembre, Diciembre) 2023, en razón a que no se recibieron reclamaciones ni quejas por irregularidades en la inscripción de mecanismos de participación ciudadana</t>
  </si>
  <si>
    <t>ELE_23_RXC_R3C1
Metrica_ELE_23_R3</t>
  </si>
  <si>
    <t>ELE_23_RXC_R3C2</t>
  </si>
  <si>
    <t>El realizar el seguimiento, aplicar los controles, desarrollar los procesos de acuerdo con lo establecido en los procediminetos, manuales e intructivos,no permite la materializacion de los riesgos.</t>
  </si>
  <si>
    <t>No</t>
  </si>
  <si>
    <t xml:space="preserve">La aplicación de los controles  etablecidos mitiga la ocurrencia de  los riesgos </t>
  </si>
  <si>
    <r>
      <t>__________________________________________________________________</t>
    </r>
    <r>
      <rPr>
        <b/>
        <u/>
        <sz val="22"/>
        <color theme="1"/>
        <rFont val="Arial"/>
        <family val="2"/>
      </rPr>
      <t>VLADIMIR PEROMO ORJUELA</t>
    </r>
    <r>
      <rPr>
        <b/>
        <u/>
        <sz val="12"/>
        <color theme="1"/>
        <rFont val="Arial"/>
        <family val="2"/>
      </rPr>
      <t>________________________________________________________________________________________________________________________________________</t>
    </r>
  </si>
  <si>
    <t>Nombre del responsable del diligenciamiento:___________ZORAIDA MANOTAS BARRANCO _______________________________________</t>
  </si>
  <si>
    <r>
      <t>Cargo:__</t>
    </r>
    <r>
      <rPr>
        <u/>
        <sz val="15"/>
        <color theme="1"/>
        <rFont val="Arial"/>
        <family val="2"/>
      </rPr>
      <t>Profesional Universitario_</t>
    </r>
    <r>
      <rPr>
        <sz val="15"/>
        <color theme="1"/>
        <rFont val="Arial"/>
        <family val="2"/>
      </rPr>
      <t>___________________________________________________________________________</t>
    </r>
  </si>
  <si>
    <r>
      <t>Fecha diligenciamiento:____</t>
    </r>
    <r>
      <rPr>
        <u/>
        <sz val="15"/>
        <color theme="1"/>
        <rFont val="Arial"/>
        <family val="2"/>
      </rPr>
      <t>4-01-2024_</t>
    </r>
    <r>
      <rPr>
        <sz val="15"/>
        <color theme="1"/>
        <rFont val="Arial"/>
        <family val="2"/>
      </rPr>
      <t>_____________________</t>
    </r>
  </si>
  <si>
    <t>CONFORME A LAS EVIDENCIAS APORTADAS EN LA PLATAFORMA SHAREPOINT, SE EVIDENCIA LA APLICACIÓN CONTINUA DEL CONTROL ESTABLECIDO SU EVIDENCIA  COHERENTE. CON RELACIÓN AL INDICADOR CLAVE DE RIESGO, SE REPORTA LOS DATOS DE LA MÉTRICA, LA CUAL ESTA EN RANGO BUENO.  POR OTRO LADO, AL NO MATERIALIZARSE EL RIESGO NO SE HACE NECESARIO HACER AJUSTE DE CONTROLES.SE LE SOLICITA VERIFICAR LOS TIEMPOS DE ENTREGA DE LA MATRIZ</t>
  </si>
  <si>
    <t>En La semana al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</si>
</sst>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4"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sz val="11"/>
      <name val="Arial"/>
      <family val="2"/>
    </font>
    <font>
      <b/>
      <sz val="16"/>
      <color rgb="FF000000"/>
      <name val="Arial"/>
      <family val="2"/>
    </font>
    <font>
      <sz val="14"/>
      <name val="Arial Narrow"/>
      <family val="2"/>
    </font>
    <font>
      <sz val="11"/>
      <color rgb="FF000000"/>
      <name val="Arial"/>
      <family val="2"/>
    </font>
    <font>
      <b/>
      <sz val="16"/>
      <color rgb="FF000000"/>
      <name val="Arial"/>
      <family val="2"/>
      <charset val="1"/>
    </font>
    <font>
      <sz val="14"/>
      <color rgb="FF000000"/>
      <name val="Arial"/>
      <family val="2"/>
    </font>
    <font>
      <sz val="16"/>
      <color theme="1"/>
      <name val="Arial Narrow"/>
      <family val="2"/>
    </font>
    <font>
      <sz val="12"/>
      <name val="Arial Narrow"/>
      <family val="2"/>
    </font>
    <font>
      <sz val="16"/>
      <name val="Arial"/>
      <family val="2"/>
    </font>
    <font>
      <sz val="14"/>
      <color theme="1"/>
      <name val="Arial"/>
      <family val="2"/>
    </font>
    <font>
      <b/>
      <sz val="24"/>
      <color theme="1"/>
      <name val="Arial"/>
      <family val="2"/>
    </font>
    <font>
      <b/>
      <u/>
      <sz val="24"/>
      <color theme="1"/>
      <name val="Arial"/>
      <family val="2"/>
    </font>
    <font>
      <u/>
      <sz val="15"/>
      <color theme="1"/>
      <name val="Arial"/>
      <family val="2"/>
    </font>
    <font>
      <b/>
      <sz val="16"/>
      <color theme="1"/>
      <name val="Arial"/>
    </font>
    <font>
      <b/>
      <sz val="16"/>
      <color rgb="FF000000"/>
      <name val="Arial"/>
    </font>
    <font>
      <b/>
      <sz val="16"/>
      <color rgb="FFFF0000"/>
      <name val="Arial"/>
    </font>
    <font>
      <b/>
      <u/>
      <sz val="12"/>
      <color theme="1"/>
      <name val="Arial"/>
      <family val="2"/>
    </font>
    <font>
      <b/>
      <u/>
      <sz val="22"/>
      <color theme="1"/>
      <name val="Arial"/>
      <family val="2"/>
    </font>
  </fonts>
  <fills count="13">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s>
  <borders count="63">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467">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5" xfId="0" applyFont="1" applyBorder="1" applyProtection="1">
      <protection hidden="1"/>
    </xf>
    <xf numFmtId="0" fontId="16" fillId="0" borderId="5" xfId="0" applyFont="1" applyBorder="1" applyAlignment="1" applyProtection="1">
      <alignment wrapText="1"/>
      <protection hidden="1"/>
    </xf>
    <xf numFmtId="0" fontId="2" fillId="0" borderId="0" xfId="0" applyFont="1" applyProtection="1">
      <protection locked="0"/>
    </xf>
    <xf numFmtId="0" fontId="21" fillId="0" borderId="0" xfId="0" applyFont="1" applyAlignment="1" applyProtection="1">
      <alignment horizontal="center" vertical="center" wrapText="1"/>
      <protection locked="0"/>
    </xf>
    <xf numFmtId="1" fontId="30" fillId="0" borderId="0" xfId="0" applyNumberFormat="1" applyFont="1" applyAlignment="1" applyProtection="1">
      <alignment horizontal="center" vertical="center" wrapText="1"/>
      <protection locked="0"/>
    </xf>
    <xf numFmtId="1" fontId="30" fillId="0" borderId="0" xfId="0" applyNumberFormat="1" applyFont="1" applyAlignment="1" applyProtection="1">
      <alignment vertical="top" wrapText="1"/>
      <protection locked="0"/>
    </xf>
    <xf numFmtId="1" fontId="30"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1" fillId="0" borderId="0" xfId="0" applyFont="1" applyAlignment="1" applyProtection="1">
      <alignment horizontal="left" vertical="top" wrapText="1"/>
      <protection locked="0"/>
    </xf>
    <xf numFmtId="0" fontId="21" fillId="6" borderId="18"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1" fontId="30" fillId="6" borderId="19" xfId="0" applyNumberFormat="1" applyFont="1" applyFill="1" applyBorder="1" applyAlignment="1" applyProtection="1">
      <alignment vertical="center" wrapText="1"/>
      <protection locked="0"/>
    </xf>
    <xf numFmtId="1" fontId="30" fillId="6" borderId="19" xfId="0" applyNumberFormat="1" applyFont="1" applyFill="1" applyBorder="1" applyAlignment="1" applyProtection="1">
      <alignment vertical="top" wrapText="1"/>
      <protection locked="0"/>
    </xf>
    <xf numFmtId="0" fontId="2" fillId="6" borderId="19" xfId="0" applyFont="1" applyFill="1" applyBorder="1" applyAlignment="1" applyProtection="1">
      <alignment vertical="top"/>
      <protection locked="0"/>
    </xf>
    <xf numFmtId="0" fontId="21" fillId="6" borderId="19" xfId="0" applyFont="1" applyFill="1" applyBorder="1" applyAlignment="1" applyProtection="1">
      <alignment horizontal="left" vertical="top" wrapText="1"/>
      <protection locked="0"/>
    </xf>
    <xf numFmtId="0" fontId="21" fillId="6" borderId="20" xfId="0" applyFont="1" applyFill="1" applyBorder="1" applyAlignment="1" applyProtection="1">
      <alignment horizontal="center" vertical="center" wrapText="1"/>
      <protection locked="0"/>
    </xf>
    <xf numFmtId="0" fontId="31" fillId="0" borderId="18" xfId="0" applyFont="1" applyBorder="1" applyProtection="1">
      <protection locked="0"/>
    </xf>
    <xf numFmtId="0" fontId="21" fillId="6" borderId="19" xfId="0" applyFont="1" applyFill="1" applyBorder="1" applyAlignment="1" applyProtection="1">
      <alignment vertical="center" wrapText="1"/>
      <protection locked="0"/>
    </xf>
    <xf numFmtId="0" fontId="21" fillId="6" borderId="20" xfId="0" applyFont="1" applyFill="1" applyBorder="1" applyAlignment="1" applyProtection="1">
      <alignment vertical="center" wrapText="1"/>
      <protection locked="0"/>
    </xf>
    <xf numFmtId="0" fontId="32" fillId="6" borderId="21"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2" xfId="0" applyFont="1" applyFill="1" applyBorder="1" applyAlignment="1" applyProtection="1">
      <alignment horizontal="left" vertical="top"/>
      <protection locked="0"/>
    </xf>
    <xf numFmtId="0" fontId="21" fillId="6" borderId="21"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0" xfId="0" applyFont="1" applyFill="1" applyAlignment="1" applyProtection="1">
      <alignment horizontal="center" vertical="center" wrapText="1"/>
      <protection locked="0"/>
    </xf>
    <xf numFmtId="0" fontId="21" fillId="6" borderId="22" xfId="0" applyFont="1" applyFill="1" applyBorder="1" applyAlignment="1" applyProtection="1">
      <alignment vertical="center" wrapText="1"/>
      <protection locked="0"/>
    </xf>
    <xf numFmtId="0" fontId="32" fillId="6" borderId="32" xfId="0" applyFont="1" applyFill="1" applyBorder="1" applyAlignment="1" applyProtection="1">
      <alignment horizontal="center" vertical="center"/>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17" fillId="6" borderId="34" xfId="0" applyFont="1" applyFill="1" applyBorder="1" applyProtection="1">
      <protection locked="0"/>
    </xf>
    <xf numFmtId="0" fontId="17" fillId="6" borderId="34" xfId="0" applyFont="1" applyFill="1" applyBorder="1" applyAlignment="1" applyProtection="1">
      <alignment horizontal="left" vertical="top"/>
      <protection locked="0"/>
    </xf>
    <xf numFmtId="0" fontId="17" fillId="6" borderId="35" xfId="0" applyFont="1" applyFill="1" applyBorder="1" applyAlignment="1" applyProtection="1">
      <alignment horizontal="left" vertical="top"/>
      <protection locked="0"/>
    </xf>
    <xf numFmtId="0" fontId="32" fillId="6" borderId="37" xfId="0" applyFont="1" applyFill="1" applyBorder="1" applyAlignment="1" applyProtection="1">
      <alignment vertical="center"/>
      <protection hidden="1"/>
    </xf>
    <xf numFmtId="0" fontId="32" fillId="6" borderId="40"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 fillId="0" borderId="0" xfId="0" applyFont="1" applyAlignment="1" applyProtection="1">
      <alignment horizontal="center"/>
      <protection locked="0"/>
    </xf>
    <xf numFmtId="0" fontId="20" fillId="0" borderId="0" xfId="0" applyFont="1" applyAlignment="1" applyProtection="1">
      <alignment vertical="center"/>
      <protection locked="0"/>
    </xf>
    <xf numFmtId="0" fontId="34" fillId="0" borderId="0" xfId="0" applyFont="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center"/>
      <protection locked="0"/>
    </xf>
    <xf numFmtId="0" fontId="37"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2" fillId="6" borderId="0" xfId="0" applyFont="1" applyFill="1" applyAlignment="1">
      <alignment wrapText="1"/>
    </xf>
    <xf numFmtId="0" fontId="42" fillId="6" borderId="5" xfId="0" applyFont="1" applyFill="1" applyBorder="1" applyAlignment="1">
      <alignment wrapText="1"/>
    </xf>
    <xf numFmtId="0" fontId="21" fillId="0" borderId="49" xfId="0" applyFont="1" applyBorder="1" applyAlignment="1">
      <alignment horizontal="center"/>
    </xf>
    <xf numFmtId="0" fontId="21" fillId="0" borderId="49" xfId="0" applyFont="1" applyBorder="1" applyAlignment="1">
      <alignment horizontal="center" vertical="center"/>
    </xf>
    <xf numFmtId="0" fontId="21" fillId="0" borderId="50" xfId="0" applyFont="1" applyBorder="1" applyAlignment="1">
      <alignment horizontal="center"/>
    </xf>
    <xf numFmtId="0" fontId="32" fillId="6" borderId="36"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0" fontId="29" fillId="12" borderId="14" xfId="0" applyFont="1" applyFill="1" applyBorder="1" applyAlignment="1" applyProtection="1">
      <alignment horizontal="center" vertical="center" wrapText="1"/>
      <protection locked="0"/>
    </xf>
    <xf numFmtId="0" fontId="29" fillId="12" borderId="6"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29" fillId="12" borderId="29" xfId="0" applyFont="1" applyFill="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16" fillId="0" borderId="46" xfId="0" applyFont="1" applyBorder="1" applyAlignment="1" applyProtection="1">
      <alignment horizontal="center" vertical="center" wrapText="1"/>
      <protection hidden="1"/>
    </xf>
    <xf numFmtId="2" fontId="16" fillId="0" borderId="46" xfId="0" applyNumberFormat="1"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0" xfId="0" applyFont="1" applyProtection="1">
      <protection locked="0"/>
    </xf>
    <xf numFmtId="0" fontId="16" fillId="0" borderId="47" xfId="0" applyFont="1" applyBorder="1" applyAlignment="1" applyProtection="1">
      <alignment horizontal="center" vertical="center" wrapText="1"/>
      <protection locked="0"/>
    </xf>
    <xf numFmtId="0" fontId="16" fillId="0" borderId="51"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1" fontId="18" fillId="0" borderId="48" xfId="0" applyNumberFormat="1" applyFont="1" applyBorder="1" applyAlignment="1" applyProtection="1">
      <alignment vertical="center" wrapText="1"/>
      <protection locked="0"/>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43" fontId="18" fillId="0" borderId="0" xfId="3" applyFont="1" applyBorder="1" applyAlignment="1" applyProtection="1">
      <alignment horizontal="center" vertical="center" wrapText="1"/>
      <protection locked="0"/>
    </xf>
    <xf numFmtId="0" fontId="2" fillId="0" borderId="0" xfId="0" applyFont="1" applyAlignment="1">
      <alignment vertical="center"/>
    </xf>
    <xf numFmtId="0" fontId="46" fillId="6" borderId="0" xfId="0" applyFont="1" applyFill="1" applyAlignment="1">
      <alignment vertical="center"/>
    </xf>
    <xf numFmtId="14" fontId="2" fillId="0" borderId="0" xfId="0" applyNumberFormat="1" applyFont="1" applyAlignment="1" applyProtection="1">
      <alignment horizontal="left"/>
      <protection hidden="1"/>
    </xf>
    <xf numFmtId="0" fontId="33" fillId="0" borderId="0" xfId="0" applyFont="1" applyAlignment="1" applyProtection="1">
      <alignment horizontal="center" vertical="center" wrapText="1"/>
      <protection locked="0"/>
    </xf>
    <xf numFmtId="0" fontId="27" fillId="10" borderId="23" xfId="0" applyFont="1" applyFill="1" applyBorder="1" applyAlignment="1">
      <alignment horizontal="center" vertical="center" wrapText="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locked="0"/>
    </xf>
    <xf numFmtId="0" fontId="16" fillId="0" borderId="49" xfId="0" applyFont="1" applyBorder="1" applyAlignment="1" applyProtection="1">
      <alignment horizontal="left" vertical="top" wrapText="1"/>
      <protection locked="0"/>
    </xf>
    <xf numFmtId="0" fontId="16" fillId="0" borderId="54" xfId="0" applyFont="1" applyBorder="1" applyAlignment="1" applyProtection="1">
      <alignment horizontal="center" vertical="center" wrapText="1"/>
      <protection locked="0"/>
    </xf>
    <xf numFmtId="0" fontId="16" fillId="0" borderId="55" xfId="0" applyFont="1" applyBorder="1" applyAlignment="1" applyProtection="1">
      <alignment horizontal="center" vertical="center" wrapText="1"/>
      <protection hidden="1"/>
    </xf>
    <xf numFmtId="0" fontId="16" fillId="0" borderId="55" xfId="0" applyFont="1" applyBorder="1" applyAlignment="1" applyProtection="1">
      <alignment horizontal="center" vertical="center" wrapText="1"/>
      <protection locked="0"/>
    </xf>
    <xf numFmtId="2" fontId="16" fillId="0" borderId="55" xfId="0" applyNumberFormat="1" applyFont="1" applyBorder="1" applyAlignment="1" applyProtection="1">
      <alignment horizontal="center" vertical="center" wrapText="1"/>
      <protection hidden="1"/>
    </xf>
    <xf numFmtId="0" fontId="16" fillId="0" borderId="50" xfId="0" applyFont="1" applyBorder="1" applyAlignment="1" applyProtection="1">
      <alignment horizontal="left" vertical="top" wrapText="1"/>
      <protection locked="0"/>
    </xf>
    <xf numFmtId="0" fontId="16" fillId="0" borderId="56"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locked="0"/>
    </xf>
    <xf numFmtId="2" fontId="16" fillId="0" borderId="9" xfId="0" applyNumberFormat="1" applyFont="1" applyBorder="1" applyAlignment="1" applyProtection="1">
      <alignment horizontal="center" vertical="center" wrapText="1"/>
      <protection hidden="1"/>
    </xf>
    <xf numFmtId="0" fontId="16" fillId="0" borderId="57" xfId="0" applyFont="1" applyBorder="1" applyAlignment="1" applyProtection="1">
      <alignment horizontal="left" vertical="top" wrapText="1"/>
      <protection locked="0"/>
    </xf>
    <xf numFmtId="0" fontId="47" fillId="0" borderId="11" xfId="0" applyFont="1" applyBorder="1" applyAlignment="1" applyProtection="1">
      <alignment horizontal="center" vertical="center" wrapText="1"/>
      <protection locked="0"/>
    </xf>
    <xf numFmtId="0" fontId="47" fillId="0" borderId="58" xfId="0" applyFont="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2" fillId="6" borderId="20" xfId="0" applyFont="1" applyFill="1" applyBorder="1" applyAlignment="1" applyProtection="1">
      <alignment horizontal="center" vertical="center" wrapText="1"/>
      <protection locked="0"/>
    </xf>
    <xf numFmtId="0" fontId="16" fillId="6" borderId="22" xfId="0" applyFont="1" applyFill="1" applyBorder="1" applyAlignment="1" applyProtection="1">
      <alignment horizontal="left" vertical="top"/>
      <protection locked="0"/>
    </xf>
    <xf numFmtId="0" fontId="16" fillId="6" borderId="35" xfId="0" applyFont="1" applyFill="1" applyBorder="1" applyAlignment="1" applyProtection="1">
      <alignment horizontal="left" vertical="top"/>
      <protection locked="0"/>
    </xf>
    <xf numFmtId="0" fontId="16" fillId="0" borderId="0" xfId="0" applyFont="1" applyAlignment="1" applyProtection="1">
      <alignment horizontal="left" vertical="top"/>
      <protection locked="0"/>
    </xf>
    <xf numFmtId="0" fontId="16" fillId="0" borderId="52" xfId="0" applyFont="1" applyBorder="1" applyAlignment="1" applyProtection="1">
      <alignment horizontal="center" vertical="center" wrapText="1"/>
      <protection locked="0"/>
    </xf>
    <xf numFmtId="0" fontId="47" fillId="0" borderId="45" xfId="0" applyFont="1" applyBorder="1" applyAlignment="1" applyProtection="1">
      <alignment horizontal="center" vertical="center" wrapText="1"/>
      <protection locked="0"/>
    </xf>
    <xf numFmtId="0" fontId="47" fillId="0" borderId="60" xfId="0" applyFont="1" applyBorder="1" applyAlignment="1" applyProtection="1">
      <alignment horizontal="center" vertical="center" wrapText="1"/>
      <protection locked="0"/>
    </xf>
    <xf numFmtId="0" fontId="18" fillId="0" borderId="60" xfId="0" applyFont="1" applyBorder="1" applyAlignment="1" applyProtection="1">
      <alignment horizontal="center" vertical="center" wrapText="1"/>
      <protection locked="0"/>
    </xf>
    <xf numFmtId="0" fontId="47" fillId="0" borderId="47" xfId="0" applyFont="1" applyBorder="1" applyAlignment="1" applyProtection="1">
      <alignment horizontal="center" vertical="center" wrapText="1"/>
      <protection locked="0"/>
    </xf>
    <xf numFmtId="0" fontId="10" fillId="0" borderId="58" xfId="0" applyFont="1" applyBorder="1" applyAlignment="1" applyProtection="1">
      <alignment horizontal="center" vertical="center" wrapText="1"/>
      <protection locked="0"/>
    </xf>
    <xf numFmtId="0" fontId="47" fillId="0" borderId="51" xfId="0" applyFont="1" applyBorder="1" applyAlignment="1" applyProtection="1">
      <alignment horizontal="center" vertical="center" wrapText="1"/>
      <protection locked="0"/>
    </xf>
    <xf numFmtId="0" fontId="47" fillId="0" borderId="61" xfId="0" applyFont="1" applyBorder="1" applyAlignment="1" applyProtection="1">
      <alignment horizontal="center" vertical="center" wrapText="1"/>
      <protection locked="0"/>
    </xf>
    <xf numFmtId="0" fontId="18" fillId="0" borderId="61" xfId="0" applyFont="1" applyBorder="1" applyAlignment="1" applyProtection="1">
      <alignment horizontal="center" vertical="center" wrapText="1"/>
      <protection locked="0"/>
    </xf>
    <xf numFmtId="0" fontId="27" fillId="10" borderId="23" xfId="0" applyFont="1" applyFill="1" applyBorder="1" applyAlignment="1" applyProtection="1">
      <alignment horizontal="center" vertical="center" wrapText="1"/>
      <protection hidden="1"/>
    </xf>
    <xf numFmtId="0" fontId="58" fillId="0" borderId="0" xfId="0" applyFont="1" applyAlignment="1" applyProtection="1">
      <alignment vertical="center"/>
      <protection locked="0"/>
    </xf>
    <xf numFmtId="0" fontId="0" fillId="9" borderId="5" xfId="0" applyFill="1" applyBorder="1" applyAlignment="1">
      <alignment horizontal="center"/>
    </xf>
    <xf numFmtId="0" fontId="30" fillId="0" borderId="31" xfId="0" applyFont="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30" fillId="0" borderId="59" xfId="0" applyFont="1" applyBorder="1" applyAlignment="1" applyProtection="1">
      <alignment horizontal="center" vertical="center" wrapText="1"/>
      <protection locked="0"/>
    </xf>
    <xf numFmtId="0" fontId="47" fillId="0" borderId="31"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0" borderId="59" xfId="0" applyFont="1" applyBorder="1" applyAlignment="1" applyProtection="1">
      <alignment horizontal="center" vertical="center" wrapText="1"/>
      <protection locked="0"/>
    </xf>
    <xf numFmtId="0" fontId="18" fillId="0" borderId="31"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59"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locked="0"/>
    </xf>
    <xf numFmtId="0" fontId="11" fillId="10" borderId="9" xfId="0" applyFont="1" applyFill="1" applyBorder="1" applyAlignment="1" applyProtection="1">
      <alignment horizontal="center" vertical="center" wrapText="1"/>
      <protection hidden="1"/>
    </xf>
    <xf numFmtId="0" fontId="11" fillId="10" borderId="13" xfId="0" applyFont="1" applyFill="1" applyBorder="1" applyAlignment="1" applyProtection="1">
      <alignment horizontal="center" vertical="center" wrapText="1"/>
      <protection hidden="1"/>
    </xf>
    <xf numFmtId="0" fontId="11" fillId="10" borderId="11" xfId="0" applyFont="1" applyFill="1" applyBorder="1" applyAlignment="1" applyProtection="1">
      <alignment horizontal="center" vertical="center" wrapText="1"/>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50" fillId="0" borderId="31" xfId="0" applyFont="1" applyBorder="1" applyAlignment="1" applyProtection="1">
      <alignment horizontal="center" vertical="center" wrapText="1"/>
      <protection locked="0"/>
    </xf>
    <xf numFmtId="0" fontId="50" fillId="0" borderId="13" xfId="0" applyFont="1" applyBorder="1" applyAlignment="1" applyProtection="1">
      <alignment horizontal="center" vertical="center" wrapText="1"/>
      <protection locked="0"/>
    </xf>
    <xf numFmtId="0" fontId="50" fillId="0" borderId="59" xfId="0" applyFont="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3" fillId="0" borderId="5" xfId="0" applyFont="1" applyBorder="1" applyAlignment="1">
      <alignment horizontal="center" vertical="center"/>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8" fillId="10" borderId="15"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2"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2" fillId="6" borderId="42" xfId="0" applyFont="1" applyFill="1" applyBorder="1" applyAlignment="1" applyProtection="1">
      <alignment horizontal="center" vertical="center" wrapText="1"/>
      <protection locked="0"/>
    </xf>
    <xf numFmtId="0" fontId="22" fillId="6" borderId="43" xfId="0" applyFont="1" applyFill="1" applyBorder="1" applyAlignment="1" applyProtection="1">
      <alignment horizontal="center" vertical="center" wrapText="1"/>
      <protection locked="0"/>
    </xf>
    <xf numFmtId="0" fontId="22" fillId="6" borderId="44" xfId="0" applyFont="1" applyFill="1" applyBorder="1" applyAlignment="1" applyProtection="1">
      <alignment horizontal="center" vertical="center" wrapText="1"/>
      <protection locked="0"/>
    </xf>
    <xf numFmtId="0" fontId="32" fillId="6" borderId="36"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0" fontId="22" fillId="6" borderId="42" xfId="0" applyFont="1" applyFill="1" applyBorder="1" applyAlignment="1" applyProtection="1">
      <alignment horizontal="center" vertical="center"/>
      <protection locked="0"/>
    </xf>
    <xf numFmtId="0" fontId="22" fillId="6" borderId="43"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32" fillId="6" borderId="0" xfId="0" applyFont="1" applyFill="1" applyAlignment="1" applyProtection="1">
      <alignment horizontal="center"/>
      <protection locked="0"/>
    </xf>
    <xf numFmtId="0" fontId="32" fillId="6" borderId="22" xfId="0" applyFont="1" applyFill="1" applyBorder="1" applyAlignment="1" applyProtection="1">
      <alignment horizontal="center"/>
      <protection locked="0"/>
    </xf>
    <xf numFmtId="1" fontId="30" fillId="0" borderId="31"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8" xfId="0" applyNumberFormat="1" applyFont="1" applyBorder="1" applyAlignment="1" applyProtection="1">
      <alignment horizontal="center" vertical="center" wrapText="1"/>
      <protection locked="0"/>
    </xf>
    <xf numFmtId="1" fontId="18" fillId="0" borderId="31"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8" xfId="0" applyNumberFormat="1" applyFont="1" applyBorder="1" applyAlignment="1" applyProtection="1">
      <alignment horizontal="center" vertical="center" wrapText="1"/>
      <protection locked="0"/>
    </xf>
    <xf numFmtId="43" fontId="18" fillId="0" borderId="31"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8" xfId="3"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0" fontId="47" fillId="0" borderId="48" xfId="0"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8" fillId="0" borderId="62" xfId="0" applyFont="1" applyBorder="1" applyAlignment="1" applyProtection="1">
      <alignment horizontal="center" vertical="center" wrapText="1"/>
      <protection locked="0"/>
    </xf>
    <xf numFmtId="0" fontId="51" fillId="0" borderId="13" xfId="0" applyFont="1" applyBorder="1" applyAlignment="1" applyProtection="1">
      <alignment horizontal="center" vertical="center" wrapText="1"/>
      <protection locked="0"/>
    </xf>
    <xf numFmtId="0" fontId="51" fillId="0" borderId="62" xfId="0" applyFont="1" applyBorder="1" applyAlignment="1" applyProtection="1">
      <alignment horizontal="center" vertical="center" wrapText="1"/>
      <protection locked="0"/>
    </xf>
    <xf numFmtId="0" fontId="30" fillId="0" borderId="62" xfId="0" applyFont="1" applyBorder="1" applyAlignment="1" applyProtection="1">
      <alignment horizontal="center" vertical="center" wrapText="1"/>
      <protection locked="0"/>
    </xf>
    <xf numFmtId="0" fontId="47" fillId="0" borderId="62" xfId="0" applyFont="1" applyBorder="1" applyAlignment="1" applyProtection="1">
      <alignment horizontal="center" vertical="center" wrapText="1"/>
      <protection locked="0"/>
    </xf>
    <xf numFmtId="0" fontId="51" fillId="0" borderId="31" xfId="0" applyFont="1" applyBorder="1" applyAlignment="1" applyProtection="1">
      <alignment horizontal="center" vertical="center" wrapText="1"/>
      <protection locked="0"/>
    </xf>
    <xf numFmtId="0" fontId="56" fillId="6" borderId="36" xfId="0" applyFont="1" applyFill="1" applyBorder="1" applyAlignment="1" applyProtection="1">
      <alignment horizontal="center" vertical="center"/>
      <protection locked="0"/>
    </xf>
    <xf numFmtId="0" fontId="56" fillId="6" borderId="37" xfId="0" applyFont="1" applyFill="1" applyBorder="1" applyAlignment="1" applyProtection="1">
      <alignment horizontal="center" vertical="center"/>
      <protection locked="0"/>
    </xf>
    <xf numFmtId="0" fontId="56" fillId="6" borderId="38" xfId="0" applyFont="1" applyFill="1" applyBorder="1" applyAlignment="1" applyProtection="1">
      <alignment horizontal="center" vertical="center"/>
      <protection locked="0"/>
    </xf>
    <xf numFmtId="0" fontId="56" fillId="6" borderId="39" xfId="0" applyFont="1" applyFill="1" applyBorder="1" applyAlignment="1" applyProtection="1">
      <alignment horizontal="center" vertical="center"/>
      <protection locked="0"/>
    </xf>
    <xf numFmtId="0" fontId="56" fillId="6" borderId="40" xfId="0" applyFont="1" applyFill="1" applyBorder="1" applyAlignment="1" applyProtection="1">
      <alignment horizontal="center" vertical="center"/>
      <protection locked="0"/>
    </xf>
    <xf numFmtId="0" fontId="56" fillId="6" borderId="41" xfId="0" applyFont="1" applyFill="1" applyBorder="1" applyAlignment="1" applyProtection="1">
      <alignment horizontal="center" vertical="center"/>
      <protection locked="0"/>
    </xf>
    <xf numFmtId="0" fontId="59" fillId="0" borderId="31" xfId="0" applyFont="1" applyBorder="1" applyAlignment="1" applyProtection="1">
      <alignment horizontal="center" vertical="center" wrapText="1"/>
      <protection locked="0"/>
    </xf>
    <xf numFmtId="0" fontId="60" fillId="0" borderId="31" xfId="0" applyFont="1" applyBorder="1" applyAlignment="1" applyProtection="1">
      <alignment horizontal="center" vertical="center" wrapText="1"/>
      <protection locked="0"/>
    </xf>
    <xf numFmtId="0" fontId="62" fillId="6" borderId="36" xfId="0" applyFont="1" applyFill="1" applyBorder="1" applyAlignment="1" applyProtection="1">
      <alignment horizontal="center" vertical="center"/>
      <protection locked="0"/>
    </xf>
    <xf numFmtId="0" fontId="62" fillId="6" borderId="37" xfId="0" applyFont="1" applyFill="1" applyBorder="1" applyAlignment="1" applyProtection="1">
      <alignment horizontal="center" vertical="center"/>
      <protection locked="0"/>
    </xf>
    <xf numFmtId="0" fontId="62" fillId="6" borderId="38" xfId="0" applyFont="1" applyFill="1" applyBorder="1" applyAlignment="1" applyProtection="1">
      <alignment horizontal="center" vertical="center"/>
      <protection locked="0"/>
    </xf>
    <xf numFmtId="0" fontId="62" fillId="6" borderId="39" xfId="0" applyFont="1" applyFill="1" applyBorder="1" applyAlignment="1" applyProtection="1">
      <alignment horizontal="center" vertical="center"/>
      <protection locked="0"/>
    </xf>
    <xf numFmtId="0" fontId="62" fillId="6" borderId="40" xfId="0" applyFont="1" applyFill="1" applyBorder="1" applyAlignment="1" applyProtection="1">
      <alignment horizontal="center" vertical="center"/>
      <protection locked="0"/>
    </xf>
    <xf numFmtId="0" fontId="62" fillId="6" borderId="41"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47" fillId="0" borderId="11" xfId="0" applyFont="1" applyBorder="1" applyAlignment="1" applyProtection="1">
      <alignment horizontal="center" vertical="center" wrapText="1"/>
      <protection hidden="1"/>
    </xf>
    <xf numFmtId="0" fontId="2" fillId="0" borderId="5" xfId="0" applyFont="1" applyBorder="1" applyAlignment="1" applyProtection="1">
      <alignment horizont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0" fontId="27" fillId="10" borderId="15" xfId="0" applyFont="1" applyFill="1" applyBorder="1" applyAlignment="1" applyProtection="1">
      <alignment horizontal="center" vertical="center" wrapText="1"/>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7" fillId="11"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8" fillId="10" borderId="15"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3" xfId="0" applyFont="1" applyFill="1" applyBorder="1" applyAlignment="1" applyProtection="1">
      <alignment horizontal="center" vertical="center" wrapText="1"/>
      <protection hidden="1"/>
    </xf>
    <xf numFmtId="0" fontId="29" fillId="12" borderId="14"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27" fillId="11" borderId="24"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7" xfId="0" applyFont="1" applyFill="1" applyBorder="1" applyAlignment="1" applyProtection="1">
      <alignment horizontal="center" vertical="center"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0" fontId="52" fillId="0" borderId="46" xfId="0" applyFont="1" applyBorder="1" applyAlignment="1" applyProtection="1">
      <alignment horizontal="center" vertical="center" wrapText="1"/>
      <protection hidden="1"/>
    </xf>
    <xf numFmtId="1" fontId="53" fillId="0" borderId="46" xfId="0" applyNumberFormat="1" applyFont="1" applyBorder="1" applyAlignment="1" applyProtection="1">
      <alignment horizontal="center" vertical="center" wrapText="1"/>
      <protection hidden="1"/>
    </xf>
    <xf numFmtId="1" fontId="54" fillId="0" borderId="5" xfId="0" applyNumberFormat="1" applyFont="1" applyBorder="1" applyAlignment="1" applyProtection="1">
      <alignment horizontal="center" vertical="center" wrapText="1"/>
      <protection hidden="1"/>
    </xf>
    <xf numFmtId="1" fontId="53" fillId="0" borderId="31" xfId="0" applyNumberFormat="1" applyFont="1" applyBorder="1" applyAlignment="1" applyProtection="1">
      <alignment horizontal="center" vertical="center" wrapText="1"/>
      <protection hidden="1"/>
    </xf>
    <xf numFmtId="0" fontId="17" fillId="0" borderId="5" xfId="0" applyFont="1" applyBorder="1" applyAlignment="1" applyProtection="1">
      <alignment horizontal="center" vertical="center" wrapText="1"/>
      <protection hidden="1"/>
    </xf>
    <xf numFmtId="1" fontId="48" fillId="0" borderId="46" xfId="0" applyNumberFormat="1" applyFont="1" applyBorder="1" applyAlignment="1" applyProtection="1">
      <alignment horizontal="center" vertical="center" wrapText="1"/>
      <protection hidden="1"/>
    </xf>
    <xf numFmtId="0" fontId="11" fillId="0" borderId="46" xfId="0" applyFont="1" applyBorder="1" applyAlignment="1" applyProtection="1">
      <alignment horizontal="center" vertical="center"/>
      <protection hidden="1"/>
    </xf>
    <xf numFmtId="0" fontId="16" fillId="0" borderId="45" xfId="0" applyFont="1" applyBorder="1" applyAlignment="1" applyProtection="1">
      <alignment horizontal="center" vertical="center" wrapText="1"/>
      <protection hidden="1"/>
    </xf>
    <xf numFmtId="0" fontId="16" fillId="0" borderId="52" xfId="0" applyFont="1" applyBorder="1" applyAlignment="1" applyProtection="1">
      <alignment horizontal="center" vertical="center" wrapText="1"/>
      <protection hidden="1"/>
    </xf>
    <xf numFmtId="0" fontId="52" fillId="0" borderId="11" xfId="0" applyFont="1" applyBorder="1" applyAlignment="1" applyProtection="1">
      <alignment horizontal="center" vertical="center" wrapText="1"/>
      <protection hidden="1"/>
    </xf>
    <xf numFmtId="1" fontId="53" fillId="0" borderId="11" xfId="0" applyNumberFormat="1" applyFont="1" applyBorder="1" applyAlignment="1" applyProtection="1">
      <alignment horizontal="center" vertical="center" wrapText="1"/>
      <protection hidden="1"/>
    </xf>
    <xf numFmtId="1" fontId="53" fillId="0" borderId="13" xfId="0" applyNumberFormat="1" applyFont="1" applyBorder="1" applyAlignment="1" applyProtection="1">
      <alignment horizontal="center" vertical="center" wrapText="1"/>
      <protection hidden="1"/>
    </xf>
    <xf numFmtId="1" fontId="48" fillId="0" borderId="11" xfId="0" applyNumberFormat="1" applyFont="1" applyBorder="1" applyAlignment="1" applyProtection="1">
      <alignment horizontal="center" vertical="center" wrapText="1"/>
      <protection hidden="1"/>
    </xf>
    <xf numFmtId="0" fontId="11" fillId="0" borderId="11" xfId="0" applyFont="1" applyBorder="1" applyAlignment="1" applyProtection="1">
      <alignment horizontal="center" vertical="center"/>
      <protection hidden="1"/>
    </xf>
    <xf numFmtId="0" fontId="21"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vertical="center" wrapText="1"/>
      <protection hidden="1"/>
    </xf>
    <xf numFmtId="1" fontId="53" fillId="0" borderId="11" xfId="0" applyNumberFormat="1" applyFont="1" applyBorder="1" applyAlignment="1" applyProtection="1">
      <alignment horizontal="center" vertical="center" wrapText="1"/>
      <protection hidden="1"/>
    </xf>
    <xf numFmtId="0" fontId="21" fillId="0" borderId="11" xfId="0" applyFont="1" applyBorder="1" applyAlignment="1" applyProtection="1">
      <alignment horizontal="left" vertical="top" wrapText="1"/>
      <protection hidden="1"/>
    </xf>
    <xf numFmtId="0" fontId="16" fillId="0" borderId="54" xfId="0" applyFont="1" applyBorder="1" applyAlignment="1" applyProtection="1">
      <alignment horizontal="center" vertical="center" wrapText="1"/>
      <protection hidden="1"/>
    </xf>
    <xf numFmtId="0" fontId="16" fillId="0" borderId="50" xfId="0" applyFont="1" applyBorder="1" applyAlignment="1" applyProtection="1">
      <alignment horizontal="left" vertical="top" wrapText="1"/>
      <protection hidden="1"/>
    </xf>
    <xf numFmtId="1" fontId="18" fillId="0" borderId="11" xfId="0" applyNumberFormat="1" applyFont="1" applyBorder="1" applyAlignment="1" applyProtection="1">
      <alignment vertical="center" wrapText="1"/>
      <protection hidden="1"/>
    </xf>
    <xf numFmtId="0" fontId="16" fillId="0" borderId="53" xfId="0" applyFont="1" applyBorder="1" applyAlignment="1" applyProtection="1">
      <alignment horizontal="center" vertical="center" wrapText="1"/>
      <protection hidden="1"/>
    </xf>
    <xf numFmtId="0" fontId="16" fillId="0" borderId="49" xfId="0" applyFont="1" applyBorder="1" applyAlignment="1" applyProtection="1">
      <alignment horizontal="left" vertical="top" wrapText="1"/>
      <protection hidden="1"/>
    </xf>
    <xf numFmtId="0" fontId="16" fillId="0" borderId="56" xfId="0" applyFont="1" applyBorder="1" applyAlignment="1" applyProtection="1">
      <alignment horizontal="center" vertical="center" wrapText="1"/>
      <protection hidden="1"/>
    </xf>
    <xf numFmtId="0" fontId="16" fillId="0" borderId="57" xfId="0" applyFont="1" applyBorder="1" applyAlignment="1" applyProtection="1">
      <alignment horizontal="left" vertical="top" wrapText="1"/>
      <protection hidden="1"/>
    </xf>
    <xf numFmtId="0" fontId="21" fillId="0" borderId="0" xfId="0" applyFont="1" applyAlignment="1" applyProtection="1">
      <alignment horizontal="center" vertical="center" wrapText="1"/>
      <protection hidden="1"/>
    </xf>
    <xf numFmtId="1" fontId="30"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vertical="top" wrapText="1"/>
      <protection hidden="1"/>
    </xf>
    <xf numFmtId="1" fontId="30" fillId="0" borderId="0" xfId="0" applyNumberFormat="1" applyFont="1" applyAlignment="1" applyProtection="1">
      <alignment vertical="center" wrapText="1"/>
      <protection hidden="1"/>
    </xf>
    <xf numFmtId="0" fontId="2" fillId="0" borderId="0" xfId="0" applyFont="1" applyAlignment="1" applyProtection="1">
      <alignment vertical="top"/>
      <protection hidden="1"/>
    </xf>
    <xf numFmtId="0" fontId="21" fillId="0" borderId="0" xfId="0" applyFont="1" applyAlignment="1" applyProtection="1">
      <alignment horizontal="left" vertical="top" wrapText="1"/>
      <protection hidden="1"/>
    </xf>
    <xf numFmtId="0" fontId="11" fillId="0" borderId="0" xfId="0" applyFont="1" applyAlignment="1" applyProtection="1">
      <alignment vertical="center"/>
      <protection hidden="1"/>
    </xf>
    <xf numFmtId="0" fontId="21" fillId="6" borderId="18" xfId="0" applyFont="1" applyFill="1" applyBorder="1" applyAlignment="1" applyProtection="1">
      <alignment horizontal="center" vertical="center" wrapText="1"/>
      <protection hidden="1"/>
    </xf>
    <xf numFmtId="0" fontId="21" fillId="6" borderId="19" xfId="0" applyFont="1" applyFill="1" applyBorder="1" applyAlignment="1" applyProtection="1">
      <alignment horizontal="center" vertical="center" wrapText="1"/>
      <protection hidden="1"/>
    </xf>
    <xf numFmtId="1" fontId="30" fillId="6" borderId="19" xfId="0" applyNumberFormat="1" applyFont="1" applyFill="1" applyBorder="1" applyAlignment="1" applyProtection="1">
      <alignment vertical="center" wrapText="1"/>
      <protection hidden="1"/>
    </xf>
    <xf numFmtId="1" fontId="30" fillId="6" borderId="19" xfId="0" applyNumberFormat="1" applyFont="1" applyFill="1" applyBorder="1" applyAlignment="1" applyProtection="1">
      <alignment vertical="top" wrapText="1"/>
      <protection hidden="1"/>
    </xf>
    <xf numFmtId="0" fontId="2" fillId="6" borderId="19" xfId="0" applyFont="1" applyFill="1" applyBorder="1" applyAlignment="1" applyProtection="1">
      <alignment vertical="top"/>
      <protection hidden="1"/>
    </xf>
    <xf numFmtId="0" fontId="21" fillId="6" borderId="19" xfId="0" applyFont="1" applyFill="1" applyBorder="1" applyAlignment="1" applyProtection="1">
      <alignment horizontal="left" vertical="top" wrapText="1"/>
      <protection hidden="1"/>
    </xf>
    <xf numFmtId="0" fontId="21" fillId="6" borderId="20" xfId="0" applyFont="1" applyFill="1" applyBorder="1" applyAlignment="1" applyProtection="1">
      <alignment horizontal="center" vertical="center" wrapText="1"/>
      <protection hidden="1"/>
    </xf>
    <xf numFmtId="0" fontId="32" fillId="6" borderId="21"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2" xfId="0" applyFont="1" applyFill="1" applyBorder="1" applyAlignment="1" applyProtection="1">
      <alignment horizontal="left" vertical="top"/>
      <protection hidden="1"/>
    </xf>
    <xf numFmtId="0" fontId="11" fillId="6" borderId="0" xfId="0" applyFont="1" applyFill="1" applyAlignment="1" applyProtection="1">
      <alignment vertical="center"/>
      <protection hidden="1"/>
    </xf>
    <xf numFmtId="0" fontId="31" fillId="0" borderId="18" xfId="0" applyFont="1" applyBorder="1" applyProtection="1">
      <protection hidden="1"/>
    </xf>
    <xf numFmtId="0" fontId="21" fillId="6" borderId="19" xfId="0" applyFont="1" applyFill="1" applyBorder="1" applyAlignment="1" applyProtection="1">
      <alignment vertical="center" wrapText="1"/>
      <protection hidden="1"/>
    </xf>
    <xf numFmtId="0" fontId="21" fillId="6" borderId="20" xfId="0" applyFont="1" applyFill="1" applyBorder="1" applyAlignment="1" applyProtection="1">
      <alignment vertical="center" wrapText="1"/>
      <protection hidden="1"/>
    </xf>
    <xf numFmtId="0" fontId="32" fillId="6" borderId="32" xfId="0" applyFont="1" applyFill="1" applyBorder="1" applyAlignment="1" applyProtection="1">
      <alignment horizontal="center" vertical="center"/>
      <protection hidden="1"/>
    </xf>
    <xf numFmtId="0" fontId="32" fillId="6" borderId="33" xfId="0" applyFont="1" applyFill="1" applyBorder="1" applyAlignment="1" applyProtection="1">
      <alignment horizontal="center" vertical="center"/>
      <protection hidden="1"/>
    </xf>
    <xf numFmtId="0" fontId="55" fillId="6" borderId="34"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17" fillId="6" borderId="34" xfId="0" applyFont="1" applyFill="1" applyBorder="1" applyProtection="1">
      <protection hidden="1"/>
    </xf>
    <xf numFmtId="0" fontId="17" fillId="6" borderId="34" xfId="0" applyFont="1" applyFill="1" applyBorder="1" applyAlignment="1" applyProtection="1">
      <alignment horizontal="left" vertical="top"/>
      <protection hidden="1"/>
    </xf>
    <xf numFmtId="0" fontId="17" fillId="6" borderId="35" xfId="0" applyFont="1" applyFill="1" applyBorder="1" applyAlignment="1" applyProtection="1">
      <alignment horizontal="left" vertical="top"/>
      <protection hidden="1"/>
    </xf>
    <xf numFmtId="0" fontId="21" fillId="6" borderId="21" xfId="0" applyFont="1" applyFill="1" applyBorder="1" applyAlignment="1" applyProtection="1">
      <alignment vertical="center" wrapText="1"/>
      <protection hidden="1"/>
    </xf>
    <xf numFmtId="0" fontId="32" fillId="6" borderId="0" xfId="0" applyFont="1" applyFill="1" applyAlignment="1" applyProtection="1">
      <alignment horizontal="center"/>
      <protection hidden="1"/>
    </xf>
    <xf numFmtId="0" fontId="32" fillId="6" borderId="22" xfId="0" applyFont="1" applyFill="1" applyBorder="1" applyAlignment="1" applyProtection="1">
      <alignment horizontal="center"/>
      <protection hidden="1"/>
    </xf>
    <xf numFmtId="0" fontId="32" fillId="6" borderId="36" xfId="0" applyFont="1" applyFill="1" applyBorder="1" applyAlignment="1" applyProtection="1">
      <alignment horizontal="center" vertical="center"/>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22" fillId="6" borderId="42" xfId="0" applyFont="1" applyFill="1" applyBorder="1" applyAlignment="1" applyProtection="1">
      <alignment horizontal="center" vertical="center"/>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17" fillId="0" borderId="0" xfId="0" applyFont="1" applyProtection="1">
      <protection hidden="1"/>
    </xf>
    <xf numFmtId="0" fontId="17" fillId="0" borderId="0" xfId="0" applyFont="1" applyAlignment="1" applyProtection="1">
      <alignment horizontal="left" vertical="top"/>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22" fillId="6" borderId="42" xfId="0" applyFont="1" applyFill="1" applyBorder="1" applyAlignment="1" applyProtection="1">
      <alignment horizontal="center" vertical="center" wrapText="1"/>
      <protection hidden="1"/>
    </xf>
    <xf numFmtId="0" fontId="22" fillId="6" borderId="43" xfId="0" applyFont="1" applyFill="1" applyBorder="1" applyAlignment="1" applyProtection="1">
      <alignment horizontal="center" vertical="center" wrapText="1"/>
      <protection hidden="1"/>
    </xf>
    <xf numFmtId="0" fontId="22" fillId="6" borderId="44" xfId="0" applyFont="1" applyFill="1" applyBorder="1" applyAlignment="1" applyProtection="1">
      <alignment horizontal="center" vertical="center" wrapText="1"/>
      <protection hidden="1"/>
    </xf>
    <xf numFmtId="0" fontId="20" fillId="0" borderId="0" xfId="0" applyFont="1" applyAlignment="1" applyProtection="1">
      <alignment vertical="center"/>
      <protection hidden="1"/>
    </xf>
    <xf numFmtId="0" fontId="31" fillId="0" borderId="0" xfId="0" applyFont="1" applyProtection="1">
      <protection hidden="1"/>
    </xf>
    <xf numFmtId="0" fontId="33" fillId="0" borderId="0" xfId="0" applyFont="1" applyAlignment="1" applyProtection="1">
      <alignment horizontal="center" vertical="center" wrapText="1"/>
      <protection hidden="1"/>
    </xf>
    <xf numFmtId="0" fontId="34" fillId="0" borderId="0" xfId="0" applyFont="1" applyProtection="1">
      <protection hidden="1"/>
    </xf>
    <xf numFmtId="0" fontId="0" fillId="0" borderId="0" xfId="0" applyProtection="1">
      <protection hidden="1"/>
    </xf>
    <xf numFmtId="0" fontId="36" fillId="0" borderId="0" xfId="0" applyFont="1" applyProtection="1">
      <protection hidden="1"/>
    </xf>
    <xf numFmtId="0" fontId="36" fillId="0" borderId="0" xfId="0" applyFont="1" applyAlignment="1" applyProtection="1">
      <alignment horizontal="center"/>
      <protection hidden="1"/>
    </xf>
    <xf numFmtId="0" fontId="37" fillId="0" borderId="0" xfId="0" applyFont="1" applyProtection="1">
      <protection hidden="1"/>
    </xf>
    <xf numFmtId="1" fontId="18" fillId="0" borderId="46" xfId="0" applyNumberFormat="1" applyFont="1" applyBorder="1" applyAlignment="1" applyProtection="1">
      <alignment vertical="center" wrapText="1"/>
      <protection hidden="1"/>
    </xf>
    <xf numFmtId="1" fontId="18" fillId="0" borderId="31" xfId="0" applyNumberFormat="1" applyFont="1" applyBorder="1" applyAlignment="1" applyProtection="1">
      <alignment horizontal="center" vertical="center" wrapText="1"/>
      <protection hidden="1"/>
    </xf>
    <xf numFmtId="0" fontId="16" fillId="0" borderId="31" xfId="0" applyFont="1" applyBorder="1" applyAlignment="1" applyProtection="1">
      <alignment horizontal="center" vertical="center" wrapText="1"/>
      <protection hidden="1"/>
    </xf>
    <xf numFmtId="1" fontId="30" fillId="0" borderId="31" xfId="0" applyNumberFormat="1" applyFont="1" applyBorder="1" applyAlignment="1" applyProtection="1">
      <alignment horizontal="center" vertical="center" wrapText="1"/>
      <protection hidden="1"/>
    </xf>
    <xf numFmtId="43" fontId="18" fillId="0" borderId="31" xfId="3" applyFont="1" applyBorder="1" applyAlignment="1" applyProtection="1">
      <alignment horizontal="center" vertical="center" wrapText="1"/>
      <protection hidden="1"/>
    </xf>
    <xf numFmtId="0" fontId="16" fillId="0" borderId="47" xfId="0" applyFont="1" applyBorder="1" applyAlignment="1" applyProtection="1">
      <alignment horizontal="center" vertical="center" wrapText="1"/>
      <protection hidden="1"/>
    </xf>
    <xf numFmtId="1" fontId="18" fillId="0" borderId="13" xfId="0" applyNumberFormat="1" applyFont="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1" fontId="30" fillId="0" borderId="13" xfId="0" applyNumberFormat="1" applyFont="1" applyBorder="1" applyAlignment="1" applyProtection="1">
      <alignment horizontal="center" vertical="center" wrapText="1"/>
      <protection hidden="1"/>
    </xf>
    <xf numFmtId="43" fontId="18" fillId="0" borderId="13" xfId="3" applyFont="1" applyBorder="1" applyAlignment="1" applyProtection="1">
      <alignment horizontal="center" vertical="center" wrapText="1"/>
      <protection hidden="1"/>
    </xf>
    <xf numFmtId="0" fontId="16" fillId="0" borderId="51" xfId="0" applyFont="1" applyBorder="1" applyAlignment="1" applyProtection="1">
      <alignment horizontal="center" vertical="center" wrapText="1"/>
      <protection hidden="1"/>
    </xf>
    <xf numFmtId="0" fontId="16" fillId="0" borderId="48" xfId="0" applyFont="1" applyBorder="1" applyAlignment="1" applyProtection="1">
      <alignment horizontal="center" vertical="center" wrapText="1"/>
      <protection hidden="1"/>
    </xf>
    <xf numFmtId="1" fontId="18" fillId="0" borderId="48" xfId="0" applyNumberFormat="1" applyFont="1" applyBorder="1" applyAlignment="1" applyProtection="1">
      <alignment vertical="center" wrapText="1"/>
      <protection hidden="1"/>
    </xf>
    <xf numFmtId="1" fontId="18" fillId="0" borderId="48" xfId="0" applyNumberFormat="1" applyFont="1" applyBorder="1" applyAlignment="1" applyProtection="1">
      <alignment horizontal="center" vertical="center" wrapText="1"/>
      <protection hidden="1"/>
    </xf>
    <xf numFmtId="0" fontId="16" fillId="0" borderId="48" xfId="0" applyFont="1" applyBorder="1" applyAlignment="1" applyProtection="1">
      <alignment horizontal="center" vertical="center" wrapText="1"/>
      <protection hidden="1"/>
    </xf>
    <xf numFmtId="1" fontId="30" fillId="0" borderId="48" xfId="0" applyNumberFormat="1" applyFont="1" applyBorder="1" applyAlignment="1" applyProtection="1">
      <alignment horizontal="center" vertical="center" wrapText="1"/>
      <protection hidden="1"/>
    </xf>
    <xf numFmtId="43" fontId="18" fillId="0" borderId="48" xfId="3" applyFont="1" applyBorder="1" applyAlignment="1" applyProtection="1">
      <alignment horizontal="center" vertical="center" wrapText="1"/>
      <protection hidden="1"/>
    </xf>
    <xf numFmtId="0" fontId="18" fillId="0" borderId="11" xfId="0" applyFont="1" applyBorder="1" applyAlignment="1" applyProtection="1">
      <alignment vertical="center" wrapText="1"/>
      <protection hidden="1"/>
    </xf>
    <xf numFmtId="0" fontId="18" fillId="0" borderId="31" xfId="0" applyFont="1" applyBorder="1" applyAlignment="1" applyProtection="1">
      <alignment horizontal="center" vertical="center" wrapText="1"/>
      <protection hidden="1"/>
    </xf>
    <xf numFmtId="0" fontId="47" fillId="0" borderId="31" xfId="0" applyFont="1" applyBorder="1" applyAlignment="1" applyProtection="1">
      <alignment horizontal="center" vertical="center" wrapText="1"/>
      <protection hidden="1"/>
    </xf>
    <xf numFmtId="0" fontId="48" fillId="0" borderId="31"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47" fillId="0" borderId="11" xfId="0" applyFont="1" applyBorder="1" applyAlignment="1" applyProtection="1">
      <alignment horizontal="left" vertical="center" wrapText="1"/>
      <protection hidden="1"/>
    </xf>
    <xf numFmtId="0" fontId="49" fillId="0" borderId="5" xfId="0" applyFont="1" applyBorder="1" applyAlignment="1" applyProtection="1">
      <alignment horizontal="center" vertical="center"/>
      <protection hidden="1"/>
    </xf>
    <xf numFmtId="0" fontId="18" fillId="0" borderId="13" xfId="0" applyFont="1" applyBorder="1" applyAlignment="1" applyProtection="1">
      <alignment horizontal="center" vertical="center" wrapText="1"/>
      <protection hidden="1"/>
    </xf>
    <xf numFmtId="0" fontId="47" fillId="0" borderId="13" xfId="0" applyFont="1" applyBorder="1" applyAlignment="1" applyProtection="1">
      <alignment horizontal="center" vertical="center" wrapText="1"/>
      <protection hidden="1"/>
    </xf>
    <xf numFmtId="0" fontId="48" fillId="0" borderId="1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18" fillId="0" borderId="48" xfId="0" applyFont="1" applyBorder="1" applyAlignment="1" applyProtection="1">
      <alignment horizontal="center" vertical="center" wrapText="1"/>
      <protection hidden="1"/>
    </xf>
    <xf numFmtId="0" fontId="47" fillId="0" borderId="48" xfId="0" applyFont="1" applyBorder="1" applyAlignment="1" applyProtection="1">
      <alignment horizontal="center" vertical="center" wrapText="1"/>
      <protection hidden="1"/>
    </xf>
    <xf numFmtId="0" fontId="48" fillId="0" borderId="48" xfId="0" applyFont="1" applyBorder="1" applyAlignment="1" applyProtection="1">
      <alignment horizontal="center" vertical="center" wrapText="1"/>
      <protection hidden="1"/>
    </xf>
    <xf numFmtId="0" fontId="30" fillId="0" borderId="48" xfId="0" applyFont="1" applyBorder="1" applyAlignment="1" applyProtection="1">
      <alignment horizontal="center" vertical="center" wrapText="1"/>
      <protection hidden="1"/>
    </xf>
    <xf numFmtId="0" fontId="47" fillId="0" borderId="31" xfId="0" applyFont="1" applyBorder="1" applyAlignment="1" applyProtection="1">
      <alignment horizontal="left" vertical="center" wrapText="1"/>
      <protection hidden="1"/>
    </xf>
    <xf numFmtId="0" fontId="47" fillId="0" borderId="13" xfId="0" applyFont="1" applyBorder="1" applyAlignment="1" applyProtection="1">
      <alignment horizontal="left" vertical="center" wrapText="1"/>
      <protection hidden="1"/>
    </xf>
    <xf numFmtId="0" fontId="47" fillId="0" borderId="48" xfId="0" applyFont="1" applyBorder="1" applyAlignment="1" applyProtection="1">
      <alignment horizontal="left" vertical="center" wrapText="1"/>
      <protection hidden="1"/>
    </xf>
    <xf numFmtId="0" fontId="18" fillId="0" borderId="11" xfId="0" applyFont="1" applyBorder="1" applyAlignment="1" applyProtection="1">
      <alignment horizontal="center" vertical="center" wrapText="1"/>
      <protection hidden="1"/>
    </xf>
    <xf numFmtId="0" fontId="47" fillId="0" borderId="11" xfId="0" applyFont="1" applyBorder="1" applyAlignment="1" applyProtection="1">
      <alignment horizontal="left" vertical="center" wrapText="1"/>
      <protection hidden="1"/>
    </xf>
    <xf numFmtId="0" fontId="30" fillId="0" borderId="11" xfId="0" applyFont="1" applyBorder="1" applyAlignment="1" applyProtection="1">
      <alignment horizontal="center" vertical="center" wrapText="1"/>
      <protection hidden="1"/>
    </xf>
    <xf numFmtId="0" fontId="47" fillId="0" borderId="11" xfId="0" applyFont="1" applyBorder="1" applyAlignment="1" applyProtection="1">
      <alignment horizontal="center" vertical="center" wrapText="1"/>
      <protection hidden="1"/>
    </xf>
    <xf numFmtId="0" fontId="47" fillId="0" borderId="58" xfId="0" applyFont="1" applyBorder="1" applyAlignment="1" applyProtection="1">
      <alignment horizontal="center" vertical="center" wrapText="1"/>
      <protection hidden="1"/>
    </xf>
    <xf numFmtId="1" fontId="18" fillId="0" borderId="11" xfId="0" applyNumberFormat="1"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horizontal="center" vertical="center" wrapText="1"/>
      <protection hidden="1"/>
    </xf>
  </cellXfs>
  <cellStyles count="4">
    <cellStyle name="Hipervínculo" xfId="2" builtinId="8"/>
    <cellStyle name="Millares" xfId="3" builtinId="3"/>
    <cellStyle name="Normal" xfId="0" builtinId="0"/>
    <cellStyle name="Porcentaje" xfId="1" builtinId="5"/>
  </cellStyles>
  <dxfs count="2240">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dxf>
    <dxf>
      <font>
        <b/>
        <i val="0"/>
        <color rgb="FFFF0000"/>
      </font>
    </dxf>
    <dxf>
      <font>
        <b/>
        <i val="0"/>
        <strike val="0"/>
        <color theme="8" tint="-0.499984740745262"/>
      </font>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theme="4" tint="0.39994506668294322"/>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FF66"/>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92D05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3.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2.jpeg"/><Relationship Id="rId1" Type="http://schemas.openxmlformats.org/officeDocument/2006/relationships/image" Target="../media/image11.jpeg"/><Relationship Id="rId4"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0.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3.pn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810656</xdr:rowOff>
    </xdr:to>
    <xdr:pic>
      <xdr:nvPicPr>
        <xdr:cNvPr id="4" name="2 Imagen" descr="Logo regis 2">
          <a:extLst>
            <a:ext uri="{FF2B5EF4-FFF2-40B4-BE49-F238E27FC236}">
              <a16:creationId xmlns:a16="http://schemas.microsoft.com/office/drawing/2014/main" id="{3962765A-EECD-40ED-99BA-ECA50BD8E1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2" name="Imagen 1" descr="Logo regis 2">
          <a:extLst>
            <a:ext uri="{FF2B5EF4-FFF2-40B4-BE49-F238E27FC236}">
              <a16:creationId xmlns:a16="http://schemas.microsoft.com/office/drawing/2014/main" id="{C9D48A21-7718-4306-BC54-400970B1BE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197724"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F5BEC997-8CC2-4AE2-93AD-3B6D67F8C11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3482E0BE-3F69-44A3-AAF2-87B2319782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0A81F036-E62E-40C5-895E-DD988B3567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364549</xdr:colOff>
      <xdr:row>0</xdr:row>
      <xdr:rowOff>593024</xdr:rowOff>
    </xdr:from>
    <xdr:to>
      <xdr:col>38</xdr:col>
      <xdr:colOff>171449</xdr:colOff>
      <xdr:row>2</xdr:row>
      <xdr:rowOff>74359</xdr:rowOff>
    </xdr:to>
    <xdr:pic>
      <xdr:nvPicPr>
        <xdr:cNvPr id="6" name="Imagen 5" descr="Logo regis 2">
          <a:extLst>
            <a:ext uri="{FF2B5EF4-FFF2-40B4-BE49-F238E27FC236}">
              <a16:creationId xmlns:a16="http://schemas.microsoft.com/office/drawing/2014/main" id="{256FF5F2-864B-4B8C-B117-4875216438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942799" y="5930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30</xdr:row>
      <xdr:rowOff>0</xdr:rowOff>
    </xdr:from>
    <xdr:to>
      <xdr:col>42</xdr:col>
      <xdr:colOff>533400</xdr:colOff>
      <xdr:row>32</xdr:row>
      <xdr:rowOff>161925</xdr:rowOff>
    </xdr:to>
    <xdr:pic>
      <xdr:nvPicPr>
        <xdr:cNvPr id="10" name="Imagen 9">
          <a:extLst>
            <a:ext uri="{FF2B5EF4-FFF2-40B4-BE49-F238E27FC236}">
              <a16:creationId xmlns:a16="http://schemas.microsoft.com/office/drawing/2014/main" id="{1BF2A145-C0ED-48CD-AE28-A96DE83FB2E6}"/>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3"/>
        <a:stretch>
          <a:fillRect/>
        </a:stretch>
      </xdr:blipFill>
      <xdr:spPr>
        <a:xfrm>
          <a:off x="60636150" y="28470225"/>
          <a:ext cx="4572000" cy="619125"/>
        </a:xfrm>
        <a:prstGeom prst="rect">
          <a:avLst/>
        </a:prstGeom>
      </xdr:spPr>
    </xdr:pic>
    <xdr:clientData/>
  </xdr:twoCellAnchor>
  <xdr:twoCellAnchor editAs="oneCell">
    <xdr:from>
      <xdr:col>43</xdr:col>
      <xdr:colOff>219075</xdr:colOff>
      <xdr:row>28</xdr:row>
      <xdr:rowOff>104775</xdr:rowOff>
    </xdr:from>
    <xdr:to>
      <xdr:col>45</xdr:col>
      <xdr:colOff>752475</xdr:colOff>
      <xdr:row>32</xdr:row>
      <xdr:rowOff>28575</xdr:rowOff>
    </xdr:to>
    <xdr:pic>
      <xdr:nvPicPr>
        <xdr:cNvPr id="11" name="Imagen 10">
          <a:extLst>
            <a:ext uri="{FF2B5EF4-FFF2-40B4-BE49-F238E27FC236}">
              <a16:creationId xmlns:a16="http://schemas.microsoft.com/office/drawing/2014/main" id="{F8DFD0CE-4BD9-4B86-A776-06C06A686F28}"/>
            </a:ext>
            <a:ext uri="{147F2762-F138-4A5C-976F-8EAC2B608ADB}">
              <a16:predDERef xmlns:a16="http://schemas.microsoft.com/office/drawing/2014/main" pred="{00087D46-4948-2C6B-9387-BEB1E82089CA}"/>
            </a:ext>
          </a:extLst>
        </xdr:cNvPr>
        <xdr:cNvPicPr>
          <a:picLocks noChangeAspect="1"/>
        </xdr:cNvPicPr>
      </xdr:nvPicPr>
      <xdr:blipFill>
        <a:blip xmlns:r="http://schemas.openxmlformats.org/officeDocument/2006/relationships" r:embed="rId4"/>
        <a:stretch>
          <a:fillRect/>
        </a:stretch>
      </xdr:blipFill>
      <xdr:spPr>
        <a:xfrm>
          <a:off x="66913125" y="28060650"/>
          <a:ext cx="4572000" cy="895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123826</xdr:colOff>
      <xdr:row>0</xdr:row>
      <xdr:rowOff>170461</xdr:rowOff>
    </xdr:from>
    <xdr:to>
      <xdr:col>37</xdr:col>
      <xdr:colOff>1950026</xdr:colOff>
      <xdr:row>1</xdr:row>
      <xdr:rowOff>489996</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58781" y="170461"/>
          <a:ext cx="1826200" cy="1150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EF33AE12-4626-47A7-890E-C0F95A4F647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BE44FDEF-C50E-4828-82D9-9DB5501FE86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1638300</xdr:colOff>
      <xdr:row>1</xdr:row>
      <xdr:rowOff>594821</xdr:rowOff>
    </xdr:to>
    <xdr:pic>
      <xdr:nvPicPr>
        <xdr:cNvPr id="10" name="Imagen 9" descr="Logo regis 2">
          <a:extLst>
            <a:ext uri="{FF2B5EF4-FFF2-40B4-BE49-F238E27FC236}">
              <a16:creationId xmlns:a16="http://schemas.microsoft.com/office/drawing/2014/main" id="{D09A2BAF-0F8A-46F2-B693-67ED288F096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87210</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8EBA9510-986F-450B-A8DC-2F798F9E8E0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111456</xdr:colOff>
      <xdr:row>0</xdr:row>
      <xdr:rowOff>190252</xdr:rowOff>
    </xdr:from>
    <xdr:to>
      <xdr:col>37</xdr:col>
      <xdr:colOff>1937656</xdr:colOff>
      <xdr:row>1</xdr:row>
      <xdr:rowOff>509787</xdr:rowOff>
    </xdr:to>
    <xdr:pic>
      <xdr:nvPicPr>
        <xdr:cNvPr id="6" name="Imagen 5" descr="Logo regis 2">
          <a:extLst>
            <a:ext uri="{FF2B5EF4-FFF2-40B4-BE49-F238E27FC236}">
              <a16:creationId xmlns:a16="http://schemas.microsoft.com/office/drawing/2014/main" id="{40F92CC5-5ECB-486E-A06E-87DF617962B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613506" y="190252"/>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5049422A-E415-4F76-9B14-6A35A2AFF8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C9AA6C3F-28E4-42C1-B39D-513E762099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9195B6AF-FFE6-4A7D-BCD1-1A8685EC77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42306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95250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3" name="2 Imagen" descr="Logo regis 2">
          <a:extLst>
            <a:ext uri="{FF2B5EF4-FFF2-40B4-BE49-F238E27FC236}">
              <a16:creationId xmlns:a16="http://schemas.microsoft.com/office/drawing/2014/main" id="{C2D69760-8A07-43CC-BFEC-8A209C8B2F5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F099B06-FCBB-494F-B0B3-6DF472FB476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125525</xdr:rowOff>
    </xdr:from>
    <xdr:to>
      <xdr:col>1</xdr:col>
      <xdr:colOff>1497806</xdr:colOff>
      <xdr:row>4</xdr:row>
      <xdr:rowOff>139019</xdr:rowOff>
    </xdr:to>
    <xdr:pic>
      <xdr:nvPicPr>
        <xdr:cNvPr id="13" name="2 Imagen" descr="Logo regis 2">
          <a:extLst>
            <a:ext uri="{FF2B5EF4-FFF2-40B4-BE49-F238E27FC236}">
              <a16:creationId xmlns:a16="http://schemas.microsoft.com/office/drawing/2014/main" id="{730E0430-1AFC-499B-ABE9-9911CAA9A8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0B9098DD-0C1B-4AEE-86CC-E78731D460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19C85C02-8096-4D86-AFD1-33DE4967B4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883A271-4B15-41EC-B624-5061CEE951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0E661146-772C-4EB4-8ED9-B8317CFFCBD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70CC6878-C816-46B7-8B0B-7127D4DBA92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6191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6</xdr:row>
      <xdr:rowOff>0</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AD4C316A-E5C5-4C0C-8713-3FAA3F3CB4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9" name="Imagen 8" descr="Logo regis 2">
          <a:extLst>
            <a:ext uri="{FF2B5EF4-FFF2-40B4-BE49-F238E27FC236}">
              <a16:creationId xmlns:a16="http://schemas.microsoft.com/office/drawing/2014/main" id="{AB782F00-ECC9-4DA5-907B-F4AF5C523F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E54EAB5F-0EDC-4A14-9BA8-ED8199DE46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66</xdr:col>
      <xdr:colOff>595313</xdr:colOff>
      <xdr:row>0</xdr:row>
      <xdr:rowOff>309563</xdr:rowOff>
    </xdr:from>
    <xdr:to>
      <xdr:col>114</xdr:col>
      <xdr:colOff>238124</xdr:colOff>
      <xdr:row>20</xdr:row>
      <xdr:rowOff>1000124</xdr:rowOff>
    </xdr:to>
    <xdr:pic>
      <xdr:nvPicPr>
        <xdr:cNvPr id="4" name="Imagen 3">
          <a:extLst>
            <a:ext uri="{FF2B5EF4-FFF2-40B4-BE49-F238E27FC236}">
              <a16:creationId xmlns:a16="http://schemas.microsoft.com/office/drawing/2014/main" id="{B011BA75-81FC-8B46-D5D7-6C39CB1EB7F4}"/>
            </a:ext>
          </a:extLst>
        </xdr:cNvPr>
        <xdr:cNvPicPr>
          <a:picLocks noChangeAspect="1"/>
        </xdr:cNvPicPr>
      </xdr:nvPicPr>
      <xdr:blipFill>
        <a:blip xmlns:r="http://schemas.openxmlformats.org/officeDocument/2006/relationships" r:embed="rId2"/>
        <a:stretch>
          <a:fillRect/>
        </a:stretch>
      </xdr:blipFill>
      <xdr:spPr>
        <a:xfrm>
          <a:off x="109156501" y="309563"/>
          <a:ext cx="21788436" cy="14430374"/>
        </a:xfrm>
        <a:prstGeom prst="rect">
          <a:avLst/>
        </a:prstGeom>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77B5EC3D-983F-49F7-A9DF-C52610C1874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T35"/>
  <sheetViews>
    <sheetView workbookViewId="0">
      <selection activeCell="E26" sqref="E26"/>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10" width="4.85546875" customWidth="1"/>
    <col min="11" max="11" width="11.5703125" customWidth="1"/>
    <col min="12" max="12" width="10.7109375" customWidth="1"/>
    <col min="13" max="13" width="14" customWidth="1"/>
    <col min="14" max="14" width="10.85546875" customWidth="1"/>
    <col min="15" max="15" width="4.28515625" customWidth="1"/>
    <col min="16" max="16" width="9.42578125" bestFit="1" customWidth="1"/>
    <col min="17" max="17" width="10.28515625" customWidth="1"/>
    <col min="18" max="18" width="10.140625" bestFit="1" customWidth="1"/>
    <col min="19" max="19" width="9.42578125" bestFit="1" customWidth="1"/>
  </cols>
  <sheetData>
    <row r="3" spans="1:20" x14ac:dyDescent="0.25">
      <c r="F3" s="162" t="s">
        <v>148</v>
      </c>
      <c r="G3" s="162"/>
      <c r="H3" s="162"/>
    </row>
    <row r="4" spans="1:20" s="26" customFormat="1" ht="33" customHeight="1" x14ac:dyDescent="0.25">
      <c r="B4" s="27" t="s">
        <v>57</v>
      </c>
      <c r="C4" s="27" t="s">
        <v>58</v>
      </c>
      <c r="D4" s="27" t="s">
        <v>48</v>
      </c>
      <c r="E4" s="27" t="s">
        <v>21</v>
      </c>
      <c r="F4" s="30" t="s">
        <v>121</v>
      </c>
      <c r="G4" s="30" t="s">
        <v>122</v>
      </c>
      <c r="H4" s="30" t="s">
        <v>123</v>
      </c>
      <c r="I4" s="29"/>
      <c r="J4" s="29"/>
      <c r="K4" s="89" t="s">
        <v>63</v>
      </c>
      <c r="L4" s="28" t="s">
        <v>59</v>
      </c>
      <c r="M4" s="28" t="s">
        <v>61</v>
      </c>
      <c r="N4" s="28" t="s">
        <v>66</v>
      </c>
      <c r="O4" s="29"/>
      <c r="P4" s="30" t="s">
        <v>64</v>
      </c>
      <c r="Q4" s="30" t="s">
        <v>60</v>
      </c>
      <c r="R4" s="30" t="s">
        <v>62</v>
      </c>
      <c r="S4" s="30" t="s">
        <v>65</v>
      </c>
    </row>
    <row r="5" spans="1:20" s="90" customFormat="1" ht="33" customHeight="1" x14ac:dyDescent="0.25">
      <c r="A5" s="92" t="s">
        <v>124</v>
      </c>
      <c r="B5" s="21">
        <f>COUNTA(Centrales!I8:I127)</f>
        <v>5</v>
      </c>
      <c r="C5" s="21">
        <f>D5+E5</f>
        <v>20</v>
      </c>
      <c r="D5" s="21">
        <f>COUNTIF(Centrales!R8:R137,"Probabilidad")</f>
        <v>15</v>
      </c>
      <c r="E5" s="21">
        <f>COUNTIF(Centrales!R8:R137,"Impacto")</f>
        <v>5</v>
      </c>
      <c r="F5" s="21">
        <f>COUNTIF(Centrales!BE8:BE71,"BUENO")</f>
        <v>20</v>
      </c>
      <c r="G5" s="21">
        <f>COUNTIF(Centrales!BE8:BE71,"REGULAR")</f>
        <v>0</v>
      </c>
      <c r="H5" s="21">
        <f>COUNTIF(Centrales!BE8:BE71,"MALO")</f>
        <v>0</v>
      </c>
      <c r="I5"/>
      <c r="J5"/>
      <c r="K5" s="21">
        <f>COUNTIF(Centrales!O8:O137,"Extremo")</f>
        <v>5</v>
      </c>
      <c r="L5" s="21">
        <f>COUNTIF(Centrales!O8:O137,"Alto")</f>
        <v>0</v>
      </c>
      <c r="M5" s="21">
        <f>COUNTIF(Centrales!O8:O137,"Moderado")</f>
        <v>0</v>
      </c>
      <c r="N5" s="21">
        <f>COUNTIF(Centrales!O8:O137,"Bajo")</f>
        <v>0</v>
      </c>
      <c r="O5"/>
      <c r="P5" s="21">
        <f>COUNTIF(Centrales!AC8:AC137,"Extremo")</f>
        <v>0</v>
      </c>
      <c r="Q5" s="21">
        <f>COUNTIF(Centrales!AC8:AC137,"Alto")</f>
        <v>5</v>
      </c>
      <c r="R5" s="21">
        <f>COUNTIF(Centrales!AC8:AC137,"Moderado")</f>
        <v>0</v>
      </c>
      <c r="S5" s="21">
        <f>COUNTIF(Centrales!AC8:AC137,"Bajo")</f>
        <v>0</v>
      </c>
    </row>
    <row r="6" spans="1:20" s="90" customFormat="1" ht="33" customHeight="1" x14ac:dyDescent="0.25">
      <c r="A6" s="91"/>
      <c r="B6" s="91"/>
      <c r="C6" s="91"/>
      <c r="D6" s="91"/>
      <c r="E6" s="91"/>
      <c r="F6" s="91"/>
      <c r="G6" s="91"/>
      <c r="H6" s="91"/>
      <c r="I6" s="91"/>
      <c r="J6" s="91"/>
      <c r="K6" s="91"/>
      <c r="L6" s="91"/>
      <c r="M6" s="91"/>
      <c r="N6" s="91"/>
      <c r="O6" s="91"/>
      <c r="P6" s="91"/>
      <c r="Q6" s="91"/>
      <c r="R6" s="91"/>
      <c r="S6" s="91"/>
      <c r="T6" s="91"/>
    </row>
    <row r="7" spans="1:20" ht="19.5" customHeight="1" x14ac:dyDescent="0.3">
      <c r="A7" s="93" t="s">
        <v>273</v>
      </c>
      <c r="B7" s="21">
        <f>COUNTA(Antioquia!I9:I128)</f>
        <v>3</v>
      </c>
      <c r="C7" s="21">
        <f>D7+E7</f>
        <v>9</v>
      </c>
      <c r="D7" s="21">
        <f>COUNTIF(Antioquia!R9:R138,"Probabilidad")</f>
        <v>6</v>
      </c>
      <c r="E7" s="21">
        <f>COUNTIF(Antioquia!R9:R138,"Impacto")</f>
        <v>3</v>
      </c>
      <c r="F7" s="21">
        <f>COUNTIF(Antioquia!BE9:BE126,"BUENO")</f>
        <v>9</v>
      </c>
      <c r="G7" s="21">
        <f>COUNTIF(Antioquia!BE9:BE126,"REGULAR")</f>
        <v>0</v>
      </c>
      <c r="H7" s="21">
        <f>COUNTIF(Antioquia!BE9:BE126,"MALO")</f>
        <v>0</v>
      </c>
      <c r="K7" s="21">
        <f>COUNTIF(Antioquia!O9:O138,"Extremo")</f>
        <v>0</v>
      </c>
      <c r="L7" s="21">
        <f>COUNTIF(Antioquia!O9:O138,"Alto")</f>
        <v>3</v>
      </c>
      <c r="M7" s="21">
        <f>COUNTIF(Antioquia!O9:O138,"Moderado")</f>
        <v>0</v>
      </c>
      <c r="N7" s="21">
        <f>COUNTIF(Antioquia!O9:O138,"Bajo")</f>
        <v>0</v>
      </c>
      <c r="P7" s="21">
        <f>COUNTIF(Antioquia!AC9:AC138,"Extremo")</f>
        <v>0</v>
      </c>
      <c r="Q7" s="21">
        <f>COUNTIF(Antioquia!AC9:AC138,"Alto")</f>
        <v>0</v>
      </c>
      <c r="R7" s="21">
        <f>COUNTIF(Antioquia!AC9:AC138,"Moderado")</f>
        <v>3</v>
      </c>
      <c r="S7" s="21">
        <f>COUNTIF(Antioquia!AC9:AC138,"Bajo")</f>
        <v>0</v>
      </c>
    </row>
    <row r="8" spans="1:20" ht="19.5" customHeight="1" x14ac:dyDescent="0.3">
      <c r="A8" s="93" t="s">
        <v>274</v>
      </c>
      <c r="B8" s="21">
        <f>COUNTA(Bolivar!I9:I150)</f>
        <v>3</v>
      </c>
      <c r="C8" s="21">
        <f t="shared" ref="C8:C15" si="0">D8+E8</f>
        <v>9</v>
      </c>
      <c r="D8" s="21">
        <f>COUNTIF(Bolivar!R9:R150,"Probabilidad")</f>
        <v>6</v>
      </c>
      <c r="E8" s="21">
        <f>COUNTIF(Bolivar!R9:R150,"Impacto")</f>
        <v>3</v>
      </c>
      <c r="F8" s="21">
        <f>COUNTIF(Bolivar!BE9:BE142,"BUENO")</f>
        <v>9</v>
      </c>
      <c r="G8" s="21">
        <f>COUNTIF(Bolivar!BE9:BE142,"REGULAR")</f>
        <v>0</v>
      </c>
      <c r="H8" s="21">
        <f>COUNTIF(Bolivar!BE9:BE142,"MALO")</f>
        <v>0</v>
      </c>
      <c r="K8" s="21">
        <f>COUNTIF(Bolivar!O9:O150,"Extremo")</f>
        <v>3</v>
      </c>
      <c r="L8" s="21">
        <f>COUNTIF(Bolivar!O9:O150,"Alto")</f>
        <v>0</v>
      </c>
      <c r="M8" s="21">
        <f>COUNTIF(Bolivar!O9:O150,"Moderado")</f>
        <v>0</v>
      </c>
      <c r="N8" s="21">
        <f>COUNTIF(Bolivar!O9:O150,"Bajo")</f>
        <v>0</v>
      </c>
      <c r="P8" s="21">
        <f>COUNTIF(Bolivar!AC9:AC150,"Extremo")</f>
        <v>0</v>
      </c>
      <c r="Q8" s="21">
        <f>COUNTIF(Bolivar!AC9:AC150,"Alto")</f>
        <v>3</v>
      </c>
      <c r="R8" s="21">
        <f>COUNTIF(Bolivar!AC9:AC150,"Moderado")</f>
        <v>0</v>
      </c>
      <c r="S8" s="21">
        <f>COUNTIF(Bolivar!AC9:AC150,"Bajo")</f>
        <v>0</v>
      </c>
    </row>
    <row r="9" spans="1:20" ht="19.5" customHeight="1" x14ac:dyDescent="0.3">
      <c r="A9" s="93" t="s">
        <v>275</v>
      </c>
      <c r="B9" s="21">
        <f>COUNTA(Caqueta!I9:I150)</f>
        <v>3</v>
      </c>
      <c r="C9" s="21">
        <f t="shared" si="0"/>
        <v>9</v>
      </c>
      <c r="D9" s="21">
        <f>COUNTIF(Caqueta!R9:R150,"Probabilidad")</f>
        <v>6</v>
      </c>
      <c r="E9" s="21">
        <f>COUNTIF(Caqueta!R9:R150,"Impacto")</f>
        <v>3</v>
      </c>
      <c r="F9" s="21">
        <f>COUNTIF(Caqueta!BE9:BE144,"BUENO")</f>
        <v>9</v>
      </c>
      <c r="G9" s="21">
        <f>COUNTIF(Caqueta!BE9:BE144,"REGULAR")</f>
        <v>0</v>
      </c>
      <c r="H9" s="21">
        <f>COUNTIF(Caqueta!BE9:BE144,"MALO")</f>
        <v>0</v>
      </c>
      <c r="K9" s="21">
        <f>COUNTIF(Caqueta!O9:O150,"Extremo")</f>
        <v>0</v>
      </c>
      <c r="L9" s="21">
        <f>COUNTIF(Caqueta!O9:O150,"Alto")</f>
        <v>2</v>
      </c>
      <c r="M9" s="21">
        <f>COUNTIF(Caqueta!O9:O150,"Moderado")</f>
        <v>1</v>
      </c>
      <c r="N9" s="21">
        <f>COUNTIF(Caqueta!O9:O150,"Bajo")</f>
        <v>0</v>
      </c>
      <c r="P9" s="21">
        <f>COUNTIF(Caqueta!AC9:AC150,"Extremo")</f>
        <v>0</v>
      </c>
      <c r="Q9" s="21">
        <f>COUNTIF(Caqueta!AC9:AC150,"Alto")</f>
        <v>0</v>
      </c>
      <c r="R9" s="21">
        <f>COUNTIF(Caqueta!AC9:AC150,"Moderado")</f>
        <v>3</v>
      </c>
      <c r="S9" s="21">
        <f>COUNTIF(Caqueta!AC9:AC150,"Bajo")</f>
        <v>0</v>
      </c>
    </row>
    <row r="10" spans="1:20" ht="19.5" customHeight="1" x14ac:dyDescent="0.3">
      <c r="A10" s="93" t="s">
        <v>276</v>
      </c>
      <c r="B10" s="21">
        <f>COUNTA(Cesar!I9:I150)</f>
        <v>3</v>
      </c>
      <c r="C10" s="21">
        <f t="shared" si="0"/>
        <v>9</v>
      </c>
      <c r="D10" s="21">
        <f>COUNTIF(Cesar!R9:R150,"Probabilidad")</f>
        <v>6</v>
      </c>
      <c r="E10" s="21">
        <f>COUNTIF(Cesar!R9:R150,"Impacto")</f>
        <v>3</v>
      </c>
      <c r="F10" s="21">
        <f>COUNTIF(Cesar!BE9:BE144,"BUENO")</f>
        <v>9</v>
      </c>
      <c r="G10" s="21">
        <f>COUNTIF(Cesar!BE9:BE144,"REGULAR")</f>
        <v>0</v>
      </c>
      <c r="H10" s="21">
        <f>COUNTIF(Cesar!BE9:BE144,"MALO")</f>
        <v>0</v>
      </c>
      <c r="K10" s="21">
        <f>COUNTIF(Cesar!O9:O150,"Extremo")</f>
        <v>3</v>
      </c>
      <c r="L10" s="21">
        <f>COUNTIF(Cesar!O9:O150,"Alto")</f>
        <v>0</v>
      </c>
      <c r="M10" s="21">
        <f>COUNTIF(Cesar!O9:O150,"Moderado")</f>
        <v>0</v>
      </c>
      <c r="N10" s="21">
        <f>COUNTIF(Cesar!O9:O150,"Bajo")</f>
        <v>0</v>
      </c>
      <c r="P10" s="21">
        <f>COUNTIF(Cesar!AC9:AC150,"Extremo")</f>
        <v>0</v>
      </c>
      <c r="Q10" s="21">
        <f>COUNTIF(Cesar!AC9:AC150,"Alto")</f>
        <v>3</v>
      </c>
      <c r="R10" s="21">
        <f>COUNTIF(Cesar!AC9:AC150,"Moderado")</f>
        <v>0</v>
      </c>
      <c r="S10" s="21">
        <f>COUNTIF(Cesar!AC9:AC150,"Bajo")</f>
        <v>0</v>
      </c>
    </row>
    <row r="11" spans="1:20" ht="19.5" customHeight="1" x14ac:dyDescent="0.25">
      <c r="A11" s="94" t="s">
        <v>277</v>
      </c>
      <c r="B11" s="21">
        <f>COUNTA(Cundinamarca!I9:I150)</f>
        <v>3</v>
      </c>
      <c r="C11" s="21">
        <f t="shared" si="0"/>
        <v>9</v>
      </c>
      <c r="D11" s="21">
        <f>COUNTIF(Cundinamarca!R9:R150,"Probabilidad")</f>
        <v>6</v>
      </c>
      <c r="E11" s="21">
        <f>COUNTIF(Cundinamarca!R9:R150,"Impacto")</f>
        <v>3</v>
      </c>
      <c r="F11" s="21">
        <f>COUNTIF(Cundinamarca!BE9:BE144,"BUENO")</f>
        <v>9</v>
      </c>
      <c r="G11" s="21">
        <f>COUNTIF(Cundinamarca!BE9:BE144,"REGULAR")</f>
        <v>0</v>
      </c>
      <c r="H11" s="21">
        <f>COUNTIF(Cundinamarca!BE9:BE144,"MALO")</f>
        <v>0</v>
      </c>
      <c r="K11" s="21">
        <f>COUNTIF(Cundinamarca!O9:O150,"Extremo")</f>
        <v>3</v>
      </c>
      <c r="L11" s="21">
        <f>COUNTIF(Cundinamarca!O9:O150,"Alto")</f>
        <v>0</v>
      </c>
      <c r="M11" s="21">
        <f>COUNTIF(Cundinamarca!O9:O150,"Moderado")</f>
        <v>0</v>
      </c>
      <c r="N11" s="21">
        <f>COUNTIF(Cundinamarca!O9:O150,"Bajo")</f>
        <v>0</v>
      </c>
      <c r="P11" s="21">
        <f>COUNTIF(Cundinamarca!AC9:AC150,"Extremo")</f>
        <v>0</v>
      </c>
      <c r="Q11" s="21">
        <f>COUNTIF(Cundinamarca!AC9:AC150,"Alto")</f>
        <v>3</v>
      </c>
      <c r="R11" s="21">
        <f>COUNTIF(Cundinamarca!AC9:AC150,"Moderado")</f>
        <v>0</v>
      </c>
      <c r="S11" s="21">
        <f>COUNTIF(Cundinamarca!AC9:AC150,"Bajo")</f>
        <v>0</v>
      </c>
    </row>
    <row r="12" spans="1:20" ht="19.5" customHeight="1" x14ac:dyDescent="0.3">
      <c r="A12" s="93" t="s">
        <v>135</v>
      </c>
      <c r="B12" s="21">
        <f>COUNTA(Distrito!I9:I150)</f>
        <v>3</v>
      </c>
      <c r="C12" s="21">
        <f t="shared" si="0"/>
        <v>12</v>
      </c>
      <c r="D12" s="21">
        <f>COUNTIF(Distrito!R9:R150,"Probabilidad")</f>
        <v>9</v>
      </c>
      <c r="E12" s="21">
        <f>COUNTIF(Distrito!R9:R150,"Impacto")</f>
        <v>3</v>
      </c>
      <c r="F12" s="21">
        <f>COUNTIF(Distrito!BE9:BE144,"BUENO")</f>
        <v>12</v>
      </c>
      <c r="G12" s="21">
        <f>COUNTIF(Distrito!BE9:BE144,"REGULAR")</f>
        <v>0</v>
      </c>
      <c r="H12" s="21">
        <f>COUNTIF(Distrito!BE9:BE144,"MALO")</f>
        <v>0</v>
      </c>
      <c r="K12" s="21">
        <f>COUNTIF(Distrito!O9:O150,"Extremo")</f>
        <v>3</v>
      </c>
      <c r="L12" s="21">
        <f>COUNTIF(Distrito!O9:O150,"Alto")</f>
        <v>0</v>
      </c>
      <c r="M12" s="21">
        <f>COUNTIF(Distrito!O9:O150,"Moderado")</f>
        <v>0</v>
      </c>
      <c r="N12" s="21">
        <f>COUNTIF(Distrito!O9:O150,"Bajo")</f>
        <v>0</v>
      </c>
      <c r="P12" s="21">
        <f>COUNTIF(Distrito!AC9:AC150,"Extremo")</f>
        <v>0</v>
      </c>
      <c r="Q12" s="21">
        <f>COUNTIF(Distrito!AC9:AC150,"Alto")</f>
        <v>3</v>
      </c>
      <c r="R12" s="21">
        <f>COUNTIF(Distrito!AC9:AC150,"Moderado")</f>
        <v>0</v>
      </c>
      <c r="S12" s="21">
        <f>COUNTIF(Distrito!AC9:AC150,"Bajo")</f>
        <v>0</v>
      </c>
    </row>
    <row r="13" spans="1:20" ht="19.5" customHeight="1" x14ac:dyDescent="0.3">
      <c r="A13" s="93" t="s">
        <v>278</v>
      </c>
      <c r="B13" s="21">
        <f>COUNTA(Guaviare!I9:I150)</f>
        <v>3</v>
      </c>
      <c r="C13" s="21">
        <f t="shared" si="0"/>
        <v>9</v>
      </c>
      <c r="D13" s="21">
        <f>COUNTIF(Guaviare!R9:R150,"Probabilidad")</f>
        <v>6</v>
      </c>
      <c r="E13" s="21">
        <f>COUNTIF(Guaviare!R9:R150,"Impacto")</f>
        <v>3</v>
      </c>
      <c r="F13" s="21">
        <f>COUNTIF(Guaviare!BE9:BE144,"BUENO")</f>
        <v>9</v>
      </c>
      <c r="G13" s="21">
        <f>COUNTIF(Guaviare!BE9:BE144,"REGULAR")</f>
        <v>0</v>
      </c>
      <c r="H13" s="21">
        <f>COUNTIF(Guaviare!BE9:BE144,"MALO")</f>
        <v>0</v>
      </c>
      <c r="K13" s="21">
        <f>COUNTIF(Guaviare!O9:O150,"Extremo")</f>
        <v>0</v>
      </c>
      <c r="L13" s="21">
        <f>COUNTIF(Guaviare!O9:O150,"Alto")</f>
        <v>2</v>
      </c>
      <c r="M13" s="21">
        <f>COUNTIF(Guaviare!O9:O150,"Moderado")</f>
        <v>1</v>
      </c>
      <c r="N13" s="21">
        <f>COUNTIF(Guaviare!O9:O150,"Bajo")</f>
        <v>0</v>
      </c>
      <c r="P13" s="21">
        <f>COUNTIF(Guaviare!AC9:AC150,"Extremo")</f>
        <v>0</v>
      </c>
      <c r="Q13" s="21">
        <f>COUNTIF(Guaviare!AC9:AC150,"Alto")</f>
        <v>0</v>
      </c>
      <c r="R13" s="21">
        <f>COUNTIF(Guaviare!AC9:AC150,"Moderado")</f>
        <v>3</v>
      </c>
      <c r="S13" s="21">
        <f>COUNTIF(Guaviare!AC9:AC150,"Bajo")</f>
        <v>0</v>
      </c>
    </row>
    <row r="14" spans="1:20" ht="19.5" customHeight="1" x14ac:dyDescent="0.3">
      <c r="A14" s="93" t="s">
        <v>279</v>
      </c>
      <c r="B14" s="21">
        <f>COUNTA(Magdalena!I9:I150)</f>
        <v>3</v>
      </c>
      <c r="C14" s="21">
        <f t="shared" si="0"/>
        <v>9</v>
      </c>
      <c r="D14" s="21">
        <f>COUNTIF(Magdalena!R9:R150,"Probabilidad")</f>
        <v>6</v>
      </c>
      <c r="E14" s="21">
        <f>COUNTIF(Magdalena!R9:R150,"Impacto")</f>
        <v>3</v>
      </c>
      <c r="F14" s="21">
        <f>COUNTIF(Magdalena!BE9:BE144,"BUENO")</f>
        <v>9</v>
      </c>
      <c r="G14" s="21">
        <f>COUNTIF(Magdalena!BE9:BE144,"REGULAR")</f>
        <v>0</v>
      </c>
      <c r="H14" s="21">
        <f>COUNTIF(Magdalena!BE9:BE144,"MALO")</f>
        <v>0</v>
      </c>
      <c r="K14" s="21">
        <f>COUNTIF(Magdalena!O9:O150,"Extremo")</f>
        <v>0</v>
      </c>
      <c r="L14" s="21">
        <f>COUNTIF(Magdalena!O9:O150,"Alto")</f>
        <v>3</v>
      </c>
      <c r="M14" s="21">
        <f>COUNTIF(Magdalena!O9:O150,"Moderado")</f>
        <v>0</v>
      </c>
      <c r="N14" s="21">
        <f>COUNTIF(Magdalena!O9:O150,"Bajo")</f>
        <v>0</v>
      </c>
      <c r="P14" s="21">
        <f>COUNTIF(Magdalena!AC9:AC150,"Extremo")</f>
        <v>0</v>
      </c>
      <c r="Q14" s="21">
        <f>COUNTIF(Magdalena!AC9:AC150,"Alto")</f>
        <v>0</v>
      </c>
      <c r="R14" s="21">
        <f>COUNTIF(Magdalena!AC9:AC150,"Moderado")</f>
        <v>3</v>
      </c>
      <c r="S14" s="21">
        <f>COUNTIF(Magdalena!AC9:AC150,"Bajo")</f>
        <v>0</v>
      </c>
    </row>
    <row r="15" spans="1:20" ht="19.5" customHeight="1" x14ac:dyDescent="0.3">
      <c r="A15" s="93" t="s">
        <v>280</v>
      </c>
      <c r="B15" s="21">
        <f>COUNTA(Norte!I9:I150)</f>
        <v>3</v>
      </c>
      <c r="C15" s="21">
        <f t="shared" si="0"/>
        <v>9</v>
      </c>
      <c r="D15" s="21">
        <f>COUNTIF(Norte!R9:R150,"Probabilidad")</f>
        <v>6</v>
      </c>
      <c r="E15" s="21">
        <f>COUNTIF(Norte!R9:R150,"Impacto")</f>
        <v>3</v>
      </c>
      <c r="F15" s="21">
        <f>COUNTIF(Norte!BE9:BE144,"BUENO")</f>
        <v>9</v>
      </c>
      <c r="G15" s="21">
        <f>COUNTIF(Norte!BE9:BE144,"REGULAR")</f>
        <v>0</v>
      </c>
      <c r="H15" s="21">
        <f>COUNTIF(Norte!BE9:BE144,"MALO")</f>
        <v>0</v>
      </c>
      <c r="K15" s="21">
        <f>COUNTIF(Norte!O9:O150,"Extremo")</f>
        <v>1</v>
      </c>
      <c r="L15" s="21">
        <f>COUNTIF(Norte!O9:O150,"Alto")</f>
        <v>2</v>
      </c>
      <c r="M15" s="21">
        <f>COUNTIF(Norte!O9:O150,"Moderado")</f>
        <v>0</v>
      </c>
      <c r="N15" s="21">
        <f>COUNTIF(Norte!O9:O150,"Bajo")</f>
        <v>0</v>
      </c>
      <c r="P15" s="21">
        <f>COUNTIF(Norte!AC9:AC150,"Extremo")</f>
        <v>0</v>
      </c>
      <c r="Q15" s="21">
        <f>COUNTIF(Norte!AC9:AC150,"Alto")</f>
        <v>1</v>
      </c>
      <c r="R15" s="21">
        <f>COUNTIF(Norte!AC9:AC150,"Moderado")</f>
        <v>2</v>
      </c>
      <c r="S15" s="21">
        <f>COUNTIF(Norte!AC9:AC150,"Bajo")</f>
        <v>0</v>
      </c>
    </row>
    <row r="16" spans="1:20" ht="19.5" customHeight="1" x14ac:dyDescent="0.3">
      <c r="A16" s="93" t="s">
        <v>281</v>
      </c>
      <c r="B16" s="21">
        <f>COUNTA(Vaupes!I99I9:I151)</f>
        <v>1</v>
      </c>
      <c r="C16" s="21">
        <f t="shared" ref="C16" si="1">D16+E16</f>
        <v>9</v>
      </c>
      <c r="D16" s="21">
        <f>COUNTIF(Vaupes!R9:R61,"Probabilidad")</f>
        <v>6</v>
      </c>
      <c r="E16" s="21">
        <f>COUNTIF(Vaupes!R9:R61,"Impacto")</f>
        <v>3</v>
      </c>
      <c r="F16" s="21">
        <f>COUNTIF(Vaupes!BE9:BE55,"BUENO")</f>
        <v>8</v>
      </c>
      <c r="G16" s="21">
        <f>COUNTIF(Vaupes!BE9:BE55,"REGULAR")</f>
        <v>0</v>
      </c>
      <c r="H16" s="21">
        <f>COUNTIF(Vaupes!BE9:BE55,"MALO")</f>
        <v>0</v>
      </c>
      <c r="K16" s="21">
        <f>COUNTIF(Vaupes!O9:O61,"Extremo")</f>
        <v>0</v>
      </c>
      <c r="L16" s="21">
        <f>COUNTIF(Vaupes!O9:O61,"Alto")</f>
        <v>2</v>
      </c>
      <c r="M16" s="21">
        <f>COUNTIF(Vaupes!O9:O61,"Moderado")</f>
        <v>1</v>
      </c>
      <c r="N16" s="21">
        <f>COUNTIF(Vaupes!O9:O61,"Bajo")</f>
        <v>0</v>
      </c>
      <c r="P16" s="21">
        <f>COUNTIF(Vaupes!AC9:AC61,"Extremo")</f>
        <v>0</v>
      </c>
      <c r="Q16" s="21">
        <f>COUNTIF(Vaupes!AC9:AC61,"Alto")</f>
        <v>0</v>
      </c>
      <c r="R16" s="21">
        <f>COUNTIF(Vaupes!AC9:AC61,"Moderado")</f>
        <v>3</v>
      </c>
      <c r="S16" s="21">
        <f>COUNTIF(Vaupes!AC9:AC61,"Bajo")</f>
        <v>0</v>
      </c>
    </row>
    <row r="17" spans="1:19" ht="19.5" customHeight="1" thickBot="1" x14ac:dyDescent="0.35">
      <c r="A17" s="95" t="s">
        <v>282</v>
      </c>
      <c r="B17" s="21">
        <f>COUNTA(Sucre!I9:I152)</f>
        <v>3</v>
      </c>
      <c r="C17" s="21">
        <f t="shared" ref="C17" si="2">D17+E17</f>
        <v>9</v>
      </c>
      <c r="D17" s="21">
        <f>COUNTIF(Sucre!R9:R152,"Probabilidad")</f>
        <v>6</v>
      </c>
      <c r="E17" s="21">
        <f>COUNTIF(Sucre!R9:R152,"Impacto")</f>
        <v>3</v>
      </c>
      <c r="F17" s="21">
        <f>COUNTIF(Sucre!BE9:BE146,"BUENO")</f>
        <v>7</v>
      </c>
      <c r="G17" s="21">
        <f>COUNTIF(Sucre!BE9:BE146,"REGULAR")</f>
        <v>0</v>
      </c>
      <c r="H17" s="21">
        <f>COUNTIF(Sucre!BE9:BE146,"MALO")</f>
        <v>0</v>
      </c>
      <c r="K17" s="21">
        <f>COUNTIF(Sucre!O9:O152,"Extremo")</f>
        <v>1</v>
      </c>
      <c r="L17" s="21">
        <f>COUNTIF(Sucre!O9:O152,"Alto")</f>
        <v>2</v>
      </c>
      <c r="M17" s="21">
        <f>COUNTIF(Sucre!O9:O152,"Moderado")</f>
        <v>0</v>
      </c>
      <c r="N17" s="21">
        <f>COUNTIF(Sucre!O9:O152,"Bajo")</f>
        <v>0</v>
      </c>
      <c r="P17" s="21">
        <f>COUNTIF(Sucre!AC9:AC152,"Extremo")</f>
        <v>0</v>
      </c>
      <c r="Q17" s="21">
        <f>COUNTIF(Sucre!AC9:AC152,"Alto")</f>
        <v>1</v>
      </c>
      <c r="R17" s="21">
        <f>COUNTIF(Sucre!AC9:AC152,"Moderado")</f>
        <v>2</v>
      </c>
      <c r="S17" s="21">
        <f>COUNTIF(Sucre!AC9:AC152,"Bajo")</f>
        <v>0</v>
      </c>
    </row>
    <row r="18" spans="1:19" x14ac:dyDescent="0.25">
      <c r="A18" s="21"/>
      <c r="B18" s="23">
        <f>SUM(B7:B15)</f>
        <v>27</v>
      </c>
      <c r="C18" s="23">
        <f>SUM(C7:C15)</f>
        <v>84</v>
      </c>
      <c r="D18" s="23">
        <f>SUM(D7:D15)</f>
        <v>57</v>
      </c>
      <c r="E18" s="23">
        <f>SUM(E7:E15)</f>
        <v>27</v>
      </c>
      <c r="F18" s="23">
        <f t="shared" ref="F18:H18" si="3">SUM(F7:F15)</f>
        <v>84</v>
      </c>
      <c r="G18" s="23">
        <f t="shared" si="3"/>
        <v>0</v>
      </c>
      <c r="H18" s="23">
        <f t="shared" si="3"/>
        <v>0</v>
      </c>
      <c r="K18" s="25">
        <f>SUM(K7:K15)</f>
        <v>13</v>
      </c>
      <c r="L18" s="25">
        <f>SUM(L7:L15)</f>
        <v>12</v>
      </c>
      <c r="M18" s="25">
        <f>SUM(M7:M15)</f>
        <v>2</v>
      </c>
      <c r="N18" s="25">
        <f>SUM(N7:N15)</f>
        <v>0</v>
      </c>
      <c r="P18" s="24">
        <f>SUM(P7:P15)</f>
        <v>0</v>
      </c>
      <c r="Q18" s="24">
        <f>SUM(Q7:Q15)</f>
        <v>13</v>
      </c>
      <c r="R18" s="24">
        <f>SUM(R7:R15)</f>
        <v>14</v>
      </c>
      <c r="S18" s="24">
        <f>SUM(S7:S15)</f>
        <v>0</v>
      </c>
    </row>
    <row r="19" spans="1:19" x14ac:dyDescent="0.25">
      <c r="B19" s="22"/>
      <c r="C19" s="22"/>
      <c r="D19" s="22"/>
      <c r="E19" s="22"/>
    </row>
    <row r="25" spans="1:19" ht="16.5" x14ac:dyDescent="0.3">
      <c r="A25" s="93"/>
    </row>
    <row r="26" spans="1:19" ht="16.5" x14ac:dyDescent="0.3">
      <c r="A26" s="93"/>
    </row>
    <row r="27" spans="1:19" ht="16.5" x14ac:dyDescent="0.3">
      <c r="A27" s="93"/>
    </row>
    <row r="28" spans="1:19" ht="16.5" x14ac:dyDescent="0.3">
      <c r="A28" s="93"/>
    </row>
    <row r="29" spans="1:19" ht="16.5" x14ac:dyDescent="0.25">
      <c r="A29" s="94"/>
    </row>
    <row r="30" spans="1:19" ht="16.5" x14ac:dyDescent="0.3">
      <c r="A30" s="93"/>
    </row>
    <row r="31" spans="1:19" ht="16.5" x14ac:dyDescent="0.3">
      <c r="A31" s="93"/>
    </row>
    <row r="32" spans="1:19" ht="16.5" x14ac:dyDescent="0.3">
      <c r="A32" s="93"/>
    </row>
    <row r="33" spans="1:1" ht="16.5" x14ac:dyDescent="0.3">
      <c r="A33" s="93"/>
    </row>
    <row r="34" spans="1:1" ht="16.5" x14ac:dyDescent="0.3">
      <c r="A34" s="93"/>
    </row>
    <row r="35" spans="1:1" ht="17.25" thickBot="1" x14ac:dyDescent="0.35">
      <c r="A35" s="95"/>
    </row>
  </sheetData>
  <mergeCells count="1">
    <mergeCell ref="F3:H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T3406"/>
  <sheetViews>
    <sheetView topLeftCell="M2" zoomScale="30" zoomScaleNormal="30" workbookViewId="0">
      <selection activeCell="AG11" sqref="AG11"/>
    </sheetView>
  </sheetViews>
  <sheetFormatPr baseColWidth="10" defaultColWidth="11.42578125" defaultRowHeight="20.25" customHeight="1"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79" customWidth="1" collapsed="1"/>
    <col min="39" max="40" width="30.28515625" style="79" customWidth="1"/>
    <col min="41" max="41" width="30.28515625" style="80" customWidth="1" collapsed="1"/>
    <col min="42" max="42" width="30.28515625" style="80" customWidth="1"/>
    <col min="43" max="43" width="30.28515625" style="79" customWidth="1" collapsed="1"/>
    <col min="44" max="44" width="30.28515625" style="79" customWidth="1"/>
    <col min="45" max="45" width="30.28515625" style="79" customWidth="1" collapsed="1"/>
    <col min="46" max="48" width="30.28515625" style="79" customWidth="1"/>
    <col min="49" max="49" width="30.28515625" style="80" customWidth="1"/>
    <col min="50" max="50" width="30.28515625" style="150" customWidth="1" collapsed="1"/>
    <col min="51" max="51" width="30.28515625" style="81" customWidth="1" collapsed="1"/>
    <col min="52" max="52" width="37" style="81" customWidth="1"/>
    <col min="53" max="53" width="30.28515625" style="81" customWidth="1"/>
    <col min="54" max="54" width="36.42578125" style="81" customWidth="1"/>
    <col min="55" max="55" width="39.28515625" style="81" customWidth="1"/>
    <col min="56" max="56" width="41.28515625" style="86" customWidth="1"/>
    <col min="57" max="57" width="30.28515625" style="87"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8" width="11.42578125" style="45"/>
    <col min="99" max="16384" width="11.42578125" style="2" collapsed="1"/>
  </cols>
  <sheetData>
    <row r="1" spans="1:98"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227"/>
      <c r="AM1" s="31" t="s">
        <v>0</v>
      </c>
      <c r="AN1" s="214" t="s">
        <v>67</v>
      </c>
      <c r="AO1" s="214"/>
      <c r="AP1" s="214"/>
      <c r="AQ1" s="214"/>
      <c r="AR1" s="214"/>
      <c r="AS1" s="214"/>
      <c r="AT1" s="214"/>
      <c r="AU1" s="214"/>
      <c r="AV1" s="214"/>
      <c r="AW1" s="214"/>
      <c r="AX1" s="214"/>
      <c r="AY1" s="214"/>
      <c r="AZ1" s="214"/>
      <c r="BA1" s="214"/>
      <c r="BB1" s="214"/>
      <c r="BC1" s="214"/>
      <c r="BD1" s="214"/>
      <c r="BE1" s="31" t="s">
        <v>2</v>
      </c>
      <c r="BF1" s="32" t="s">
        <v>68</v>
      </c>
      <c r="CD1" s="33"/>
      <c r="CE1" s="33"/>
      <c r="CF1" s="33"/>
      <c r="CG1" s="33"/>
      <c r="CH1" s="33"/>
      <c r="CI1" s="33"/>
      <c r="CJ1" s="33"/>
      <c r="CK1" s="33"/>
      <c r="CL1" s="33"/>
      <c r="CM1" s="33"/>
      <c r="CN1" s="33"/>
      <c r="CO1" s="33"/>
      <c r="CP1" s="33"/>
      <c r="CQ1" s="33"/>
      <c r="CR1" s="33"/>
      <c r="CS1" s="33"/>
      <c r="CT1" s="33"/>
    </row>
    <row r="2" spans="1:98"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227"/>
      <c r="AM2" s="31" t="s">
        <v>6</v>
      </c>
      <c r="AN2" s="214" t="s">
        <v>69</v>
      </c>
      <c r="AO2" s="214"/>
      <c r="AP2" s="214"/>
      <c r="AQ2" s="214"/>
      <c r="AR2" s="214"/>
      <c r="AS2" s="214"/>
      <c r="AT2" s="214"/>
      <c r="AU2" s="214"/>
      <c r="AV2" s="214"/>
      <c r="AW2" s="214"/>
      <c r="AX2" s="214"/>
      <c r="AY2" s="214"/>
      <c r="AZ2" s="214"/>
      <c r="BA2" s="214"/>
      <c r="BB2" s="214"/>
      <c r="BC2" s="214"/>
      <c r="BD2" s="214"/>
      <c r="BE2" s="31" t="s">
        <v>6</v>
      </c>
      <c r="BF2" s="32">
        <v>3</v>
      </c>
      <c r="CD2" s="33"/>
      <c r="CE2" s="33"/>
      <c r="CF2" s="33"/>
      <c r="CG2" s="33"/>
      <c r="CH2" s="33"/>
      <c r="CI2" s="33"/>
      <c r="CJ2" s="33"/>
      <c r="CK2" s="33"/>
      <c r="CL2" s="33"/>
      <c r="CM2" s="33"/>
      <c r="CN2" s="33"/>
      <c r="CO2" s="33"/>
      <c r="CP2" s="33"/>
      <c r="CQ2" s="33"/>
      <c r="CR2" s="33"/>
      <c r="CS2" s="33"/>
      <c r="CT2" s="33"/>
    </row>
    <row r="3" spans="1:98"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4"/>
      <c r="AM3" s="34"/>
      <c r="AN3" s="34"/>
      <c r="AO3" s="35"/>
      <c r="AP3" s="35"/>
      <c r="AQ3" s="34"/>
      <c r="AR3" s="233" t="s">
        <v>70</v>
      </c>
      <c r="AS3" s="233"/>
      <c r="AT3" s="233"/>
      <c r="AU3" s="233"/>
      <c r="AV3" s="233"/>
      <c r="AW3" s="233"/>
      <c r="AX3" s="233"/>
      <c r="AY3" s="233"/>
      <c r="AZ3" s="233"/>
      <c r="BA3" s="233"/>
      <c r="BB3" s="233"/>
      <c r="BC3" s="233"/>
      <c r="BD3" s="233"/>
      <c r="BE3" s="233"/>
      <c r="BF3" s="233"/>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c r="CR3" s="37"/>
      <c r="CS3" s="37"/>
      <c r="CT3" s="37"/>
    </row>
    <row r="4" spans="1:98"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33"/>
      <c r="AM4" s="33"/>
      <c r="AN4" s="33"/>
      <c r="AO4" s="38"/>
      <c r="AP4" s="38"/>
      <c r="AQ4" s="33"/>
      <c r="AR4" s="233"/>
      <c r="AS4" s="233"/>
      <c r="AT4" s="233"/>
      <c r="AU4" s="233"/>
      <c r="AV4" s="233"/>
      <c r="AW4" s="233"/>
      <c r="AX4" s="233"/>
      <c r="AY4" s="233"/>
      <c r="AZ4" s="233"/>
      <c r="BA4" s="233"/>
      <c r="BB4" s="233"/>
      <c r="BC4" s="233"/>
      <c r="BD4" s="233"/>
      <c r="BE4" s="233"/>
      <c r="BF4" s="233"/>
      <c r="CD4" s="33"/>
      <c r="CE4" s="33"/>
      <c r="CF4" s="33"/>
      <c r="CG4" s="33"/>
      <c r="CH4" s="33"/>
      <c r="CI4" s="33"/>
      <c r="CJ4" s="33"/>
      <c r="CK4" s="33"/>
      <c r="CL4" s="33"/>
      <c r="CM4" s="33"/>
      <c r="CN4" s="33"/>
      <c r="CO4" s="33"/>
      <c r="CP4" s="33"/>
      <c r="CQ4" s="33"/>
      <c r="CR4" s="33"/>
      <c r="CS4" s="33"/>
      <c r="CT4" s="33"/>
    </row>
    <row r="5" spans="1:98" ht="63.7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36" t="s">
        <v>71</v>
      </c>
      <c r="AM5" s="237"/>
      <c r="AN5" s="237"/>
      <c r="AO5" s="237"/>
      <c r="AP5" s="237"/>
      <c r="AQ5" s="237"/>
      <c r="AR5" s="237"/>
      <c r="AS5" s="237"/>
      <c r="AT5" s="237"/>
      <c r="AU5" s="237"/>
      <c r="AV5" s="237"/>
      <c r="AW5" s="237"/>
      <c r="AX5" s="238"/>
      <c r="AY5" s="239" t="s">
        <v>72</v>
      </c>
      <c r="AZ5" s="240"/>
      <c r="BA5" s="240"/>
      <c r="BB5" s="240"/>
      <c r="BC5" s="240"/>
      <c r="BD5" s="240"/>
      <c r="BE5" s="240"/>
      <c r="BF5" s="241"/>
      <c r="CD5" s="33"/>
      <c r="CE5" s="33"/>
      <c r="CF5" s="33"/>
      <c r="CG5" s="33"/>
      <c r="CH5" s="33"/>
      <c r="CI5" s="33"/>
      <c r="CJ5" s="33"/>
      <c r="CK5" s="33"/>
      <c r="CL5" s="33"/>
      <c r="CM5" s="33"/>
      <c r="CN5" s="33"/>
      <c r="CO5" s="33"/>
      <c r="CP5" s="33"/>
      <c r="CQ5" s="33"/>
      <c r="CR5" s="33"/>
      <c r="CS5" s="33"/>
      <c r="CT5" s="33"/>
    </row>
    <row r="6" spans="1:98" ht="78"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228" t="s">
        <v>73</v>
      </c>
      <c r="AM6" s="229"/>
      <c r="AN6" s="229"/>
      <c r="AO6" s="229"/>
      <c r="AP6" s="229"/>
      <c r="AQ6" s="229"/>
      <c r="AR6" s="229"/>
      <c r="AS6" s="229"/>
      <c r="AT6" s="229"/>
      <c r="AU6" s="229"/>
      <c r="AV6" s="229"/>
      <c r="AW6" s="229"/>
      <c r="AX6" s="230"/>
      <c r="AY6" s="242"/>
      <c r="AZ6" s="243"/>
      <c r="BA6" s="243"/>
      <c r="BB6" s="243"/>
      <c r="BC6" s="243"/>
      <c r="BD6" s="243"/>
      <c r="BE6" s="243"/>
      <c r="BF6" s="244"/>
      <c r="CD6" s="33"/>
      <c r="CE6" s="33"/>
      <c r="CF6" s="33"/>
      <c r="CG6" s="33"/>
      <c r="CH6" s="33"/>
      <c r="CI6" s="33"/>
      <c r="CJ6" s="33"/>
      <c r="CK6" s="33"/>
      <c r="CL6" s="33"/>
      <c r="CM6" s="33"/>
      <c r="CN6" s="33"/>
      <c r="CO6" s="33"/>
      <c r="CP6" s="33"/>
      <c r="CQ6" s="33"/>
      <c r="CR6" s="33"/>
      <c r="CS6" s="33"/>
      <c r="CT6" s="33"/>
    </row>
    <row r="7" spans="1:98"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181" t="s">
        <v>74</v>
      </c>
      <c r="AM7" s="102"/>
      <c r="AN7" s="103"/>
      <c r="AO7" s="181" t="s">
        <v>75</v>
      </c>
      <c r="AP7" s="181" t="s">
        <v>76</v>
      </c>
      <c r="AQ7" s="181" t="s">
        <v>77</v>
      </c>
      <c r="AR7" s="181" t="s">
        <v>78</v>
      </c>
      <c r="AS7" s="181" t="s">
        <v>79</v>
      </c>
      <c r="AT7" s="181" t="s">
        <v>80</v>
      </c>
      <c r="AU7" s="181" t="s">
        <v>81</v>
      </c>
      <c r="AV7" s="181" t="s">
        <v>82</v>
      </c>
      <c r="AW7" s="181" t="s">
        <v>83</v>
      </c>
      <c r="AX7" s="181" t="s">
        <v>84</v>
      </c>
      <c r="AY7" s="245"/>
      <c r="AZ7" s="246"/>
      <c r="BA7" s="246"/>
      <c r="BB7" s="246"/>
      <c r="BC7" s="246"/>
      <c r="BD7" s="246"/>
      <c r="BE7" s="246"/>
      <c r="BF7" s="247"/>
      <c r="CD7" s="33"/>
      <c r="CE7" s="33"/>
      <c r="CF7" s="33"/>
      <c r="CG7" s="33"/>
      <c r="CH7" s="33"/>
      <c r="CI7" s="33"/>
      <c r="CJ7" s="33"/>
      <c r="CK7" s="33"/>
      <c r="CL7" s="33"/>
      <c r="CM7" s="33"/>
      <c r="CN7" s="33"/>
      <c r="CO7" s="33"/>
      <c r="CP7" s="33"/>
      <c r="CQ7" s="33"/>
      <c r="CR7" s="33"/>
      <c r="CS7" s="33"/>
      <c r="CT7" s="33"/>
    </row>
    <row r="8" spans="1:98" ht="132.75" customHeight="1" thickBot="1" x14ac:dyDescent="0.25">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c r="AL8" s="182"/>
      <c r="AM8" s="104" t="s">
        <v>85</v>
      </c>
      <c r="AN8" s="105" t="s">
        <v>86</v>
      </c>
      <c r="AO8" s="182"/>
      <c r="AP8" s="187" t="s">
        <v>87</v>
      </c>
      <c r="AQ8" s="182" t="s">
        <v>88</v>
      </c>
      <c r="AR8" s="182"/>
      <c r="AS8" s="182" t="s">
        <v>89</v>
      </c>
      <c r="AT8" s="182" t="s">
        <v>90</v>
      </c>
      <c r="AU8" s="182"/>
      <c r="AV8" s="182"/>
      <c r="AW8" s="182"/>
      <c r="AX8" s="182" t="s">
        <v>91</v>
      </c>
      <c r="AY8" s="127" t="s">
        <v>92</v>
      </c>
      <c r="AZ8" s="127" t="s">
        <v>93</v>
      </c>
      <c r="BA8" s="127" t="s">
        <v>94</v>
      </c>
      <c r="BB8" s="127" t="s">
        <v>95</v>
      </c>
      <c r="BC8" s="127" t="s">
        <v>283</v>
      </c>
      <c r="BD8" s="127" t="s">
        <v>96</v>
      </c>
      <c r="BE8" s="127" t="s">
        <v>97</v>
      </c>
      <c r="BF8" s="127" t="s">
        <v>98</v>
      </c>
      <c r="CD8" s="33"/>
      <c r="CE8" s="33"/>
      <c r="CF8" s="33"/>
      <c r="CG8" s="33"/>
      <c r="CH8" s="33"/>
      <c r="CI8" s="33"/>
      <c r="CJ8" s="33"/>
      <c r="CK8" s="33"/>
      <c r="CL8" s="33"/>
      <c r="CM8" s="33"/>
      <c r="CN8" s="33"/>
      <c r="CO8" s="33"/>
      <c r="CP8" s="33"/>
      <c r="CQ8" s="33"/>
      <c r="CR8" s="33"/>
      <c r="CS8" s="33"/>
      <c r="CT8" s="33"/>
    </row>
    <row r="9" spans="1:98" ht="144.75" customHeight="1" thickBot="1" x14ac:dyDescent="0.35">
      <c r="A9" s="174" t="s">
        <v>128</v>
      </c>
      <c r="B9" s="174" t="s">
        <v>136</v>
      </c>
      <c r="C9" s="174" t="s">
        <v>137</v>
      </c>
      <c r="D9" s="174" t="s">
        <v>138</v>
      </c>
      <c r="E9" s="174" t="s">
        <v>139</v>
      </c>
      <c r="F9" s="174" t="s">
        <v>185</v>
      </c>
      <c r="G9" s="174" t="s">
        <v>141</v>
      </c>
      <c r="H9" s="12" t="s">
        <v>142</v>
      </c>
      <c r="I9" s="177" t="s">
        <v>186</v>
      </c>
      <c r="J9" s="180" t="s">
        <v>129</v>
      </c>
      <c r="K9" s="172" t="s">
        <v>53</v>
      </c>
      <c r="L9" s="173">
        <v>0.4</v>
      </c>
      <c r="M9" s="172" t="s">
        <v>130</v>
      </c>
      <c r="N9" s="175">
        <v>1</v>
      </c>
      <c r="O9" s="176" t="s">
        <v>131</v>
      </c>
      <c r="P9" s="12">
        <v>1</v>
      </c>
      <c r="Q9" s="12" t="s">
        <v>187</v>
      </c>
      <c r="R9" s="12" t="s">
        <v>48</v>
      </c>
      <c r="S9" s="13" t="s">
        <v>49</v>
      </c>
      <c r="T9" s="13" t="s">
        <v>50</v>
      </c>
      <c r="U9" s="13" t="s">
        <v>51</v>
      </c>
      <c r="V9" s="13" t="s">
        <v>146</v>
      </c>
      <c r="W9" s="13" t="s">
        <v>52</v>
      </c>
      <c r="X9" s="14" t="s">
        <v>188</v>
      </c>
      <c r="Y9" s="172" t="s">
        <v>144</v>
      </c>
      <c r="Z9" s="173">
        <v>3.1103999999999993E-2</v>
      </c>
      <c r="AA9" s="172" t="s">
        <v>55</v>
      </c>
      <c r="AB9" s="173">
        <v>0.75</v>
      </c>
      <c r="AC9" s="176" t="s">
        <v>56</v>
      </c>
      <c r="AD9" s="188" t="s">
        <v>189</v>
      </c>
      <c r="AE9" s="15"/>
      <c r="AF9" s="15"/>
      <c r="AG9" s="12"/>
      <c r="AH9" s="12" t="s">
        <v>190</v>
      </c>
      <c r="AI9" s="12" t="s">
        <v>191</v>
      </c>
      <c r="AJ9" s="191" t="s">
        <v>192</v>
      </c>
      <c r="AK9" s="191" t="s">
        <v>193</v>
      </c>
      <c r="AL9" s="307" t="s">
        <v>106</v>
      </c>
      <c r="AM9" s="144" t="s">
        <v>106</v>
      </c>
      <c r="AN9" s="145" t="s">
        <v>298</v>
      </c>
      <c r="AO9" s="169" t="s">
        <v>107</v>
      </c>
      <c r="AP9" s="194" t="s">
        <v>299</v>
      </c>
      <c r="AQ9" s="163" t="s">
        <v>114</v>
      </c>
      <c r="AR9" s="166" t="s">
        <v>114</v>
      </c>
      <c r="AS9" s="163" t="s">
        <v>110</v>
      </c>
      <c r="AT9" s="169" t="s">
        <v>114</v>
      </c>
      <c r="AU9" s="169" t="s">
        <v>114</v>
      </c>
      <c r="AV9" s="169" t="s">
        <v>114</v>
      </c>
      <c r="AW9" s="144" t="s">
        <v>114</v>
      </c>
      <c r="AX9" s="144" t="s">
        <v>300</v>
      </c>
      <c r="AY9" s="106"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7"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7" t="s">
        <v>332</v>
      </c>
      <c r="BD9" s="109" t="str">
        <f t="shared" ref="BD9:BD17" si="0">IF(BC9="En Tiempo","BUENO",
IF(BC9="Fuera de Tiempo","MALO",
IF(BC9="En La semana al Cierre","REGULAR",
IF(BA30="",""))))</f>
        <v>BUENO</v>
      </c>
      <c r="BE9" s="110" t="str">
        <f>IF(BG9&gt;=84,"BUENO",
IF(BG9&gt;=50,"REGULAR",
IF(BG9=0,"  ",
IF(BG9&lt;=50,"MALO"))))</f>
        <v>BUENO</v>
      </c>
      <c r="BF9" s="151"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4"/>
      <c r="CE9" s="114"/>
      <c r="CF9" s="114"/>
      <c r="CG9" s="114"/>
      <c r="CH9" s="114"/>
      <c r="CI9" s="114"/>
      <c r="CJ9" s="114"/>
      <c r="CK9" s="114"/>
      <c r="CL9" s="114"/>
      <c r="CM9" s="114"/>
      <c r="CN9" s="114"/>
    </row>
    <row r="10" spans="1:98" ht="144.75" customHeight="1" thickBot="1" x14ac:dyDescent="0.35">
      <c r="A10" s="174"/>
      <c r="B10" s="174"/>
      <c r="C10" s="174"/>
      <c r="D10" s="174"/>
      <c r="E10" s="174"/>
      <c r="F10" s="174"/>
      <c r="G10" s="174"/>
      <c r="H10" s="12" t="s">
        <v>151</v>
      </c>
      <c r="I10" s="178"/>
      <c r="J10" s="180"/>
      <c r="K10" s="172"/>
      <c r="L10" s="174"/>
      <c r="M10" s="172"/>
      <c r="N10" s="175"/>
      <c r="O10" s="176"/>
      <c r="P10" s="12">
        <v>2</v>
      </c>
      <c r="Q10" s="12" t="s">
        <v>194</v>
      </c>
      <c r="R10" s="12" t="s">
        <v>48</v>
      </c>
      <c r="S10" s="13" t="s">
        <v>49</v>
      </c>
      <c r="T10" s="13" t="s">
        <v>50</v>
      </c>
      <c r="U10" s="13" t="s">
        <v>51</v>
      </c>
      <c r="V10" s="13" t="s">
        <v>146</v>
      </c>
      <c r="W10" s="13" t="s">
        <v>52</v>
      </c>
      <c r="X10" s="14" t="s">
        <v>188</v>
      </c>
      <c r="Y10" s="172"/>
      <c r="Z10" s="174"/>
      <c r="AA10" s="172"/>
      <c r="AB10" s="174"/>
      <c r="AC10" s="176"/>
      <c r="AD10" s="189"/>
      <c r="AE10" s="15"/>
      <c r="AF10" s="15"/>
      <c r="AG10" s="12"/>
      <c r="AH10" s="12"/>
      <c r="AI10" s="12"/>
      <c r="AJ10" s="192"/>
      <c r="AK10" s="192"/>
      <c r="AL10" s="143" t="s">
        <v>106</v>
      </c>
      <c r="AM10" s="144" t="s">
        <v>106</v>
      </c>
      <c r="AN10" s="145" t="s">
        <v>298</v>
      </c>
      <c r="AO10" s="170"/>
      <c r="AP10" s="195"/>
      <c r="AQ10" s="164"/>
      <c r="AR10" s="167"/>
      <c r="AS10" s="164"/>
      <c r="AT10" s="170"/>
      <c r="AU10" s="170"/>
      <c r="AV10" s="170"/>
      <c r="AW10" s="144" t="s">
        <v>114</v>
      </c>
      <c r="AX10" s="144" t="s">
        <v>300</v>
      </c>
      <c r="AY10" s="106" t="s">
        <v>331</v>
      </c>
      <c r="AZ10" s="129" t="str">
        <f t="shared" ref="AZ10:AZ38"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7" t="s">
        <v>109</v>
      </c>
      <c r="BB10" s="129" t="str">
        <f t="shared" ref="BB10:BB38"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7" t="s">
        <v>332</v>
      </c>
      <c r="BD10" s="129" t="str">
        <f t="shared" si="0"/>
        <v>BUENO</v>
      </c>
      <c r="BE10" s="130" t="str">
        <f t="shared" ref="BE10:BE38" si="3">IF(BG10&gt;=84,"BUENO",
IF(BG10&gt;=50,"REGULAR",
IF(BG10=0,"  ",
IF(BG10&lt;=50,"MALO"))))</f>
        <v>BUENO</v>
      </c>
      <c r="BF10" s="151" t="s">
        <v>333</v>
      </c>
      <c r="BG10" s="111">
        <f t="shared" ref="BG10:BG38" si="4">((IF(AZ10="BUENO","100",IF(AZ10="REGULAR","75",IF(AZ10="MALO","50",IF(AZ10="NA","0",IF(AZ10="","0"))))))
+(IF(BB10="BUENO","100",IF(BB10="REGULAR","75",IF(BB10="MALO","50",IF(BB10="NA","NA",IF(BB10="","0"))))))
+(IF(BD10="BUENO","100",IF(BD10="MALO","0",IF(BD10="REGULAR","75")))))
/((IF(AY10&lt;&gt;"NO APLICA","1"))+(IF(BA10&lt;&gt;"NO APLICA","1"))+IF(BC10&lt;&gt;"NO APLICA","1"))</f>
        <v>100</v>
      </c>
      <c r="BH10" s="43" t="str">
        <f t="shared" ref="BH10:BH38" si="5">((
IF(AZ10="BUENO","100",
IF(AZ10="REGULAR","50",
IF(AZ10="MALO","0",
IF(AZ10="NO APLICA","NA",
IF(AZ10="","")))))))</f>
        <v>100</v>
      </c>
      <c r="BI10" s="44" t="str">
        <f t="shared" ref="BI10:BI38" si="6">IF(BB10="BUENO","100",
IF(BB10="REGULAR","50",
IF(BB10="MALO","0",
IF(BB10="NO APLICA","NA",
IF(BB10="","0")))))</f>
        <v>100</v>
      </c>
      <c r="BJ10" s="44" t="str">
        <f t="shared" ref="BJ10:BJ38" si="7">IF(BD10="BUENO","100",
IF(BD10="MALO","0",
IF(BD10="REGULAR","75",
IF(BD10="","0"))))</f>
        <v>100</v>
      </c>
      <c r="BM10" s="112"/>
      <c r="BN10" s="113"/>
      <c r="BO10" s="113"/>
    </row>
    <row r="11" spans="1:98" ht="169.5" customHeight="1" thickBot="1" x14ac:dyDescent="0.35">
      <c r="A11" s="174"/>
      <c r="B11" s="174"/>
      <c r="C11" s="174"/>
      <c r="D11" s="174"/>
      <c r="E11" s="174"/>
      <c r="F11" s="174"/>
      <c r="G11" s="174"/>
      <c r="H11" s="12" t="s">
        <v>154</v>
      </c>
      <c r="I11" s="178"/>
      <c r="J11" s="180"/>
      <c r="K11" s="172"/>
      <c r="L11" s="174"/>
      <c r="M11" s="172"/>
      <c r="N11" s="175"/>
      <c r="O11" s="176"/>
      <c r="P11" s="12">
        <v>3</v>
      </c>
      <c r="Q11" s="12" t="s">
        <v>195</v>
      </c>
      <c r="R11" s="12" t="s">
        <v>48</v>
      </c>
      <c r="S11" s="13" t="s">
        <v>49</v>
      </c>
      <c r="T11" s="13" t="s">
        <v>50</v>
      </c>
      <c r="U11" s="13" t="s">
        <v>51</v>
      </c>
      <c r="V11" s="13" t="s">
        <v>146</v>
      </c>
      <c r="W11" s="13" t="s">
        <v>52</v>
      </c>
      <c r="X11" s="14" t="s">
        <v>196</v>
      </c>
      <c r="Y11" s="172"/>
      <c r="Z11" s="174"/>
      <c r="AA11" s="172"/>
      <c r="AB11" s="174"/>
      <c r="AC11" s="176"/>
      <c r="AD11" s="189"/>
      <c r="AE11" s="15"/>
      <c r="AF11" s="15"/>
      <c r="AG11" s="12"/>
      <c r="AH11" s="12"/>
      <c r="AI11" s="12"/>
      <c r="AJ11" s="193"/>
      <c r="AK11" s="193"/>
      <c r="AL11" s="143" t="s">
        <v>106</v>
      </c>
      <c r="AM11" s="144" t="s">
        <v>106</v>
      </c>
      <c r="AN11" s="145" t="s">
        <v>298</v>
      </c>
      <c r="AO11" s="170"/>
      <c r="AP11" s="195"/>
      <c r="AQ11" s="164"/>
      <c r="AR11" s="167"/>
      <c r="AS11" s="164"/>
      <c r="AT11" s="170"/>
      <c r="AU11" s="170"/>
      <c r="AV11" s="170"/>
      <c r="AW11" s="144" t="s">
        <v>114</v>
      </c>
      <c r="AX11" s="144" t="s">
        <v>301</v>
      </c>
      <c r="AY11" s="106" t="s">
        <v>331</v>
      </c>
      <c r="AZ11" s="129" t="str">
        <f t="shared" si="1"/>
        <v>BUENO</v>
      </c>
      <c r="BA11" s="107" t="s">
        <v>109</v>
      </c>
      <c r="BB11" s="129" t="str">
        <f t="shared" si="2"/>
        <v>BUENO</v>
      </c>
      <c r="BC11" s="107" t="s">
        <v>332</v>
      </c>
      <c r="BD11" s="129" t="str">
        <f t="shared" si="0"/>
        <v>BUENO</v>
      </c>
      <c r="BE11" s="130" t="str">
        <f t="shared" si="3"/>
        <v>BUENO</v>
      </c>
      <c r="BF11" s="151" t="s">
        <v>333</v>
      </c>
      <c r="BG11" s="111">
        <f t="shared" si="4"/>
        <v>100</v>
      </c>
      <c r="BH11" s="43" t="str">
        <f t="shared" si="5"/>
        <v>100</v>
      </c>
      <c r="BI11" s="44" t="str">
        <f t="shared" si="6"/>
        <v>100</v>
      </c>
      <c r="BJ11" s="44" t="str">
        <f t="shared" si="7"/>
        <v>100</v>
      </c>
      <c r="BM11" s="112"/>
      <c r="BN11" s="113"/>
      <c r="BO11" s="113"/>
    </row>
    <row r="12" spans="1:98" ht="144.75" customHeight="1" thickBot="1" x14ac:dyDescent="0.35">
      <c r="A12" s="174"/>
      <c r="B12" s="174"/>
      <c r="C12" s="174"/>
      <c r="D12" s="174"/>
      <c r="E12" s="174"/>
      <c r="F12" s="174"/>
      <c r="G12" s="174"/>
      <c r="H12" s="12" t="s">
        <v>197</v>
      </c>
      <c r="I12" s="178"/>
      <c r="J12" s="180"/>
      <c r="K12" s="172"/>
      <c r="L12" s="174"/>
      <c r="M12" s="172"/>
      <c r="N12" s="175"/>
      <c r="O12" s="176"/>
      <c r="P12" s="12">
        <v>4</v>
      </c>
      <c r="Q12" s="12" t="s">
        <v>198</v>
      </c>
      <c r="R12" s="12" t="s">
        <v>48</v>
      </c>
      <c r="S12" s="13" t="s">
        <v>49</v>
      </c>
      <c r="T12" s="13" t="s">
        <v>50</v>
      </c>
      <c r="U12" s="13" t="s">
        <v>51</v>
      </c>
      <c r="V12" s="13" t="s">
        <v>146</v>
      </c>
      <c r="W12" s="13" t="s">
        <v>52</v>
      </c>
      <c r="X12" s="14" t="s">
        <v>153</v>
      </c>
      <c r="Y12" s="172"/>
      <c r="Z12" s="174"/>
      <c r="AA12" s="172"/>
      <c r="AB12" s="174"/>
      <c r="AC12" s="176"/>
      <c r="AD12" s="189"/>
      <c r="AE12" s="15"/>
      <c r="AF12" s="15"/>
      <c r="AG12" s="12"/>
      <c r="AH12" s="12"/>
      <c r="AI12" s="12"/>
      <c r="AJ12" s="191"/>
      <c r="AK12" s="191"/>
      <c r="AL12" s="143" t="s">
        <v>106</v>
      </c>
      <c r="AM12" s="144" t="s">
        <v>106</v>
      </c>
      <c r="AN12" s="145" t="s">
        <v>298</v>
      </c>
      <c r="AO12" s="170"/>
      <c r="AP12" s="195"/>
      <c r="AQ12" s="164"/>
      <c r="AR12" s="167"/>
      <c r="AS12" s="164"/>
      <c r="AT12" s="170"/>
      <c r="AU12" s="170"/>
      <c r="AV12" s="170"/>
      <c r="AW12" s="144" t="s">
        <v>114</v>
      </c>
      <c r="AX12" s="144" t="s">
        <v>302</v>
      </c>
      <c r="AY12" s="106" t="s">
        <v>331</v>
      </c>
      <c r="AZ12" s="129" t="str">
        <f t="shared" si="1"/>
        <v>BUENO</v>
      </c>
      <c r="BA12" s="107" t="s">
        <v>109</v>
      </c>
      <c r="BB12" s="129" t="str">
        <f t="shared" si="2"/>
        <v>BUENO</v>
      </c>
      <c r="BC12" s="107" t="s">
        <v>332</v>
      </c>
      <c r="BD12" s="129" t="str">
        <f t="shared" si="0"/>
        <v>BUENO</v>
      </c>
      <c r="BE12" s="130" t="str">
        <f t="shared" si="3"/>
        <v>BUENO</v>
      </c>
      <c r="BF12" s="151" t="s">
        <v>333</v>
      </c>
      <c r="BG12" s="111">
        <f t="shared" si="4"/>
        <v>100</v>
      </c>
      <c r="BH12" s="43" t="str">
        <f t="shared" si="5"/>
        <v>100</v>
      </c>
      <c r="BI12" s="44" t="str">
        <f t="shared" si="6"/>
        <v>100</v>
      </c>
      <c r="BJ12" s="44" t="str">
        <f t="shared" si="7"/>
        <v>100</v>
      </c>
      <c r="BM12" s="112"/>
      <c r="BN12" s="113"/>
      <c r="BO12" s="113"/>
    </row>
    <row r="13" spans="1:98" ht="144.75" customHeight="1" thickBot="1" x14ac:dyDescent="0.35">
      <c r="A13" s="174"/>
      <c r="B13" s="174"/>
      <c r="C13" s="174"/>
      <c r="D13" s="174"/>
      <c r="E13" s="174"/>
      <c r="F13" s="174"/>
      <c r="G13" s="174"/>
      <c r="H13" s="12" t="s">
        <v>157</v>
      </c>
      <c r="I13" s="178"/>
      <c r="J13" s="180"/>
      <c r="K13" s="172"/>
      <c r="L13" s="174"/>
      <c r="M13" s="172"/>
      <c r="N13" s="175"/>
      <c r="O13" s="176"/>
      <c r="P13" s="12">
        <v>5</v>
      </c>
      <c r="Q13" s="12" t="s">
        <v>199</v>
      </c>
      <c r="R13" s="12" t="s">
        <v>48</v>
      </c>
      <c r="S13" s="13" t="s">
        <v>49</v>
      </c>
      <c r="T13" s="13" t="s">
        <v>50</v>
      </c>
      <c r="U13" s="13" t="s">
        <v>51</v>
      </c>
      <c r="V13" s="13" t="s">
        <v>146</v>
      </c>
      <c r="W13" s="13" t="s">
        <v>52</v>
      </c>
      <c r="X13" s="14" t="s">
        <v>159</v>
      </c>
      <c r="Y13" s="172"/>
      <c r="Z13" s="174"/>
      <c r="AA13" s="172"/>
      <c r="AB13" s="174"/>
      <c r="AC13" s="176"/>
      <c r="AD13" s="189"/>
      <c r="AE13" s="15"/>
      <c r="AF13" s="15"/>
      <c r="AG13" s="12"/>
      <c r="AH13" s="12"/>
      <c r="AI13" s="12"/>
      <c r="AJ13" s="192"/>
      <c r="AK13" s="192"/>
      <c r="AL13" s="143" t="s">
        <v>106</v>
      </c>
      <c r="AM13" s="144" t="s">
        <v>106</v>
      </c>
      <c r="AN13" s="145" t="s">
        <v>298</v>
      </c>
      <c r="AO13" s="170"/>
      <c r="AP13" s="195"/>
      <c r="AQ13" s="164"/>
      <c r="AR13" s="167"/>
      <c r="AS13" s="164"/>
      <c r="AT13" s="170"/>
      <c r="AU13" s="170"/>
      <c r="AV13" s="170"/>
      <c r="AW13" s="144" t="s">
        <v>114</v>
      </c>
      <c r="AX13" s="144" t="s">
        <v>303</v>
      </c>
      <c r="AY13" s="106" t="s">
        <v>331</v>
      </c>
      <c r="AZ13" s="129" t="str">
        <f t="shared" si="1"/>
        <v>BUENO</v>
      </c>
      <c r="BA13" s="107" t="s">
        <v>109</v>
      </c>
      <c r="BB13" s="129" t="str">
        <f t="shared" si="2"/>
        <v>BUENO</v>
      </c>
      <c r="BC13" s="107" t="s">
        <v>332</v>
      </c>
      <c r="BD13" s="129" t="str">
        <f t="shared" si="0"/>
        <v>BUENO</v>
      </c>
      <c r="BE13" s="130" t="str">
        <f t="shared" si="3"/>
        <v>BUENO</v>
      </c>
      <c r="BF13" s="151" t="s">
        <v>333</v>
      </c>
      <c r="BG13" s="111">
        <f t="shared" si="4"/>
        <v>100</v>
      </c>
      <c r="BH13" s="43" t="str">
        <f t="shared" si="5"/>
        <v>100</v>
      </c>
      <c r="BI13" s="44" t="str">
        <f t="shared" si="6"/>
        <v>100</v>
      </c>
      <c r="BJ13" s="44" t="str">
        <f t="shared" si="7"/>
        <v>100</v>
      </c>
      <c r="BM13" s="112"/>
      <c r="BN13" s="113"/>
      <c r="BO13" s="113"/>
    </row>
    <row r="14" spans="1:98" ht="144.75" customHeight="1" thickBot="1" x14ac:dyDescent="0.35">
      <c r="A14" s="174"/>
      <c r="B14" s="174"/>
      <c r="C14" s="174"/>
      <c r="D14" s="174"/>
      <c r="E14" s="174"/>
      <c r="F14" s="174"/>
      <c r="G14" s="174"/>
      <c r="H14" s="12" t="s">
        <v>200</v>
      </c>
      <c r="I14" s="179"/>
      <c r="J14" s="180"/>
      <c r="K14" s="172"/>
      <c r="L14" s="174"/>
      <c r="M14" s="172"/>
      <c r="N14" s="175"/>
      <c r="O14" s="176"/>
      <c r="P14" s="12">
        <v>6</v>
      </c>
      <c r="Q14" s="12" t="s">
        <v>201</v>
      </c>
      <c r="R14" s="12" t="s">
        <v>21</v>
      </c>
      <c r="S14" s="13" t="s">
        <v>54</v>
      </c>
      <c r="T14" s="13" t="s">
        <v>50</v>
      </c>
      <c r="U14" s="13" t="s">
        <v>51</v>
      </c>
      <c r="V14" s="13" t="s">
        <v>134</v>
      </c>
      <c r="W14" s="13" t="s">
        <v>52</v>
      </c>
      <c r="X14" s="14" t="s">
        <v>202</v>
      </c>
      <c r="Y14" s="172"/>
      <c r="Z14" s="174"/>
      <c r="AA14" s="172"/>
      <c r="AB14" s="174"/>
      <c r="AC14" s="176"/>
      <c r="AD14" s="190"/>
      <c r="AE14" s="15"/>
      <c r="AF14" s="15"/>
      <c r="AG14" s="12"/>
      <c r="AH14" s="12"/>
      <c r="AI14" s="12"/>
      <c r="AJ14" s="193"/>
      <c r="AK14" s="193"/>
      <c r="AL14" s="143" t="s">
        <v>114</v>
      </c>
      <c r="AM14" s="144" t="s">
        <v>114</v>
      </c>
      <c r="AN14" s="145" t="s">
        <v>298</v>
      </c>
      <c r="AO14" s="171"/>
      <c r="AP14" s="196"/>
      <c r="AQ14" s="165"/>
      <c r="AR14" s="168"/>
      <c r="AS14" s="165"/>
      <c r="AT14" s="171"/>
      <c r="AU14" s="171"/>
      <c r="AV14" s="171"/>
      <c r="AW14" s="144" t="s">
        <v>114</v>
      </c>
      <c r="AX14" s="144" t="s">
        <v>114</v>
      </c>
      <c r="AY14" s="106" t="s">
        <v>331</v>
      </c>
      <c r="AZ14" s="139" t="str">
        <f t="shared" si="1"/>
        <v>BUENO</v>
      </c>
      <c r="BA14" s="107" t="s">
        <v>109</v>
      </c>
      <c r="BB14" s="139" t="str">
        <f t="shared" si="2"/>
        <v>BUENO</v>
      </c>
      <c r="BC14" s="107" t="s">
        <v>332</v>
      </c>
      <c r="BD14" s="139" t="str">
        <f t="shared" si="0"/>
        <v>BUENO</v>
      </c>
      <c r="BE14" s="141" t="str">
        <f t="shared" si="3"/>
        <v>BUENO</v>
      </c>
      <c r="BF14" s="151" t="s">
        <v>333</v>
      </c>
      <c r="BG14" s="111">
        <f t="shared" si="4"/>
        <v>100</v>
      </c>
      <c r="BH14" s="43" t="str">
        <f t="shared" si="5"/>
        <v>100</v>
      </c>
      <c r="BI14" s="44" t="str">
        <f t="shared" si="6"/>
        <v>100</v>
      </c>
      <c r="BJ14" s="44" t="str">
        <f t="shared" si="7"/>
        <v>100</v>
      </c>
      <c r="BM14" s="112"/>
      <c r="BN14" s="113"/>
      <c r="BO14" s="113"/>
    </row>
    <row r="15" spans="1:98" ht="144.75" customHeight="1" thickBot="1" x14ac:dyDescent="0.35">
      <c r="A15" s="174" t="s">
        <v>128</v>
      </c>
      <c r="B15" s="174" t="s">
        <v>136</v>
      </c>
      <c r="C15" s="174" t="s">
        <v>137</v>
      </c>
      <c r="D15" s="174" t="s">
        <v>138</v>
      </c>
      <c r="E15" s="174" t="s">
        <v>139</v>
      </c>
      <c r="F15" s="174" t="s">
        <v>203</v>
      </c>
      <c r="G15" s="174" t="s">
        <v>141</v>
      </c>
      <c r="H15" s="12" t="s">
        <v>204</v>
      </c>
      <c r="I15" s="177" t="s">
        <v>205</v>
      </c>
      <c r="J15" s="180" t="s">
        <v>129</v>
      </c>
      <c r="K15" s="172" t="s">
        <v>53</v>
      </c>
      <c r="L15" s="173">
        <v>0.4</v>
      </c>
      <c r="M15" s="172" t="s">
        <v>130</v>
      </c>
      <c r="N15" s="175">
        <v>1</v>
      </c>
      <c r="O15" s="176" t="s">
        <v>131</v>
      </c>
      <c r="P15" s="12">
        <v>1</v>
      </c>
      <c r="Q15" s="12" t="s">
        <v>206</v>
      </c>
      <c r="R15" s="12" t="s">
        <v>48</v>
      </c>
      <c r="S15" s="13" t="s">
        <v>49</v>
      </c>
      <c r="T15" s="13" t="s">
        <v>50</v>
      </c>
      <c r="U15" s="13" t="s">
        <v>51</v>
      </c>
      <c r="V15" s="13" t="s">
        <v>146</v>
      </c>
      <c r="W15" s="13" t="s">
        <v>52</v>
      </c>
      <c r="X15" s="14" t="s">
        <v>207</v>
      </c>
      <c r="Y15" s="172" t="s">
        <v>144</v>
      </c>
      <c r="Z15" s="173">
        <v>5.183999999999999E-2</v>
      </c>
      <c r="AA15" s="172" t="s">
        <v>55</v>
      </c>
      <c r="AB15" s="173">
        <v>0.75</v>
      </c>
      <c r="AC15" s="176" t="s">
        <v>56</v>
      </c>
      <c r="AD15" s="188" t="s">
        <v>189</v>
      </c>
      <c r="AE15" s="15"/>
      <c r="AF15" s="15"/>
      <c r="AG15" s="12"/>
      <c r="AH15" s="12" t="s">
        <v>190</v>
      </c>
      <c r="AI15" s="12" t="s">
        <v>202</v>
      </c>
      <c r="AJ15" s="191" t="s">
        <v>208</v>
      </c>
      <c r="AK15" s="191" t="s">
        <v>209</v>
      </c>
      <c r="AL15" s="143" t="s">
        <v>106</v>
      </c>
      <c r="AM15" s="144" t="s">
        <v>106</v>
      </c>
      <c r="AN15" s="145" t="s">
        <v>114</v>
      </c>
      <c r="AO15" s="169" t="s">
        <v>107</v>
      </c>
      <c r="AP15" s="194" t="s">
        <v>299</v>
      </c>
      <c r="AQ15" s="163" t="s">
        <v>114</v>
      </c>
      <c r="AR15" s="169" t="s">
        <v>114</v>
      </c>
      <c r="AS15" s="163" t="s">
        <v>110</v>
      </c>
      <c r="AT15" s="169" t="s">
        <v>114</v>
      </c>
      <c r="AU15" s="169" t="s">
        <v>114</v>
      </c>
      <c r="AV15" s="169" t="s">
        <v>114</v>
      </c>
      <c r="AW15" s="144" t="s">
        <v>114</v>
      </c>
      <c r="AX15" s="144" t="s">
        <v>304</v>
      </c>
      <c r="AY15" s="106" t="s">
        <v>331</v>
      </c>
      <c r="AZ15" s="109" t="str">
        <f t="shared" si="1"/>
        <v>BUENO</v>
      </c>
      <c r="BA15" s="107" t="s">
        <v>109</v>
      </c>
      <c r="BB15" s="109" t="str">
        <f t="shared" si="2"/>
        <v>BUENO</v>
      </c>
      <c r="BC15" s="107" t="s">
        <v>332</v>
      </c>
      <c r="BD15" s="109" t="str">
        <f t="shared" si="0"/>
        <v>BUENO</v>
      </c>
      <c r="BE15" s="110" t="str">
        <f t="shared" si="3"/>
        <v>BUENO</v>
      </c>
      <c r="BF15" s="151"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4"/>
      <c r="CE15" s="114"/>
      <c r="CF15" s="114"/>
      <c r="CG15" s="114"/>
      <c r="CH15" s="114"/>
      <c r="CI15" s="114"/>
      <c r="CJ15" s="114"/>
      <c r="CK15" s="114"/>
      <c r="CL15" s="114"/>
      <c r="CM15" s="114"/>
      <c r="CN15" s="114"/>
    </row>
    <row r="16" spans="1:98" ht="144.75" customHeight="1" thickBot="1" x14ac:dyDescent="0.35">
      <c r="A16" s="174"/>
      <c r="B16" s="174"/>
      <c r="C16" s="174"/>
      <c r="D16" s="174"/>
      <c r="E16" s="174"/>
      <c r="F16" s="174"/>
      <c r="G16" s="174"/>
      <c r="H16" s="12" t="s">
        <v>210</v>
      </c>
      <c r="I16" s="178"/>
      <c r="J16" s="180"/>
      <c r="K16" s="172"/>
      <c r="L16" s="174"/>
      <c r="M16" s="172"/>
      <c r="N16" s="175"/>
      <c r="O16" s="176"/>
      <c r="P16" s="12">
        <v>2</v>
      </c>
      <c r="Q16" s="12" t="s">
        <v>211</v>
      </c>
      <c r="R16" s="12" t="s">
        <v>48</v>
      </c>
      <c r="S16" s="13" t="s">
        <v>49</v>
      </c>
      <c r="T16" s="13" t="s">
        <v>50</v>
      </c>
      <c r="U16" s="13" t="s">
        <v>51</v>
      </c>
      <c r="V16" s="13" t="s">
        <v>146</v>
      </c>
      <c r="W16" s="13" t="s">
        <v>52</v>
      </c>
      <c r="X16" s="14" t="s">
        <v>212</v>
      </c>
      <c r="Y16" s="172"/>
      <c r="Z16" s="174"/>
      <c r="AA16" s="172"/>
      <c r="AB16" s="174"/>
      <c r="AC16" s="176"/>
      <c r="AD16" s="189"/>
      <c r="AE16" s="15"/>
      <c r="AF16" s="15"/>
      <c r="AG16" s="12"/>
      <c r="AH16" s="12"/>
      <c r="AI16" s="12"/>
      <c r="AJ16" s="192"/>
      <c r="AK16" s="192"/>
      <c r="AL16" s="143" t="s">
        <v>106</v>
      </c>
      <c r="AM16" s="144" t="s">
        <v>106</v>
      </c>
      <c r="AN16" s="145" t="s">
        <v>114</v>
      </c>
      <c r="AO16" s="170"/>
      <c r="AP16" s="195"/>
      <c r="AQ16" s="164"/>
      <c r="AR16" s="170"/>
      <c r="AS16" s="164"/>
      <c r="AT16" s="170"/>
      <c r="AU16" s="170"/>
      <c r="AV16" s="170"/>
      <c r="AW16" s="144" t="s">
        <v>114</v>
      </c>
      <c r="AX16" s="144" t="s">
        <v>305</v>
      </c>
      <c r="AY16" s="106" t="s">
        <v>331</v>
      </c>
      <c r="AZ16" s="129" t="str">
        <f t="shared" si="1"/>
        <v>BUENO</v>
      </c>
      <c r="BA16" s="107" t="s">
        <v>109</v>
      </c>
      <c r="BB16" s="129" t="str">
        <f t="shared" si="2"/>
        <v>BUENO</v>
      </c>
      <c r="BC16" s="107" t="s">
        <v>332</v>
      </c>
      <c r="BD16" s="129" t="str">
        <f t="shared" si="0"/>
        <v>BUENO</v>
      </c>
      <c r="BE16" s="130" t="str">
        <f t="shared" si="3"/>
        <v>BUENO</v>
      </c>
      <c r="BF16" s="151" t="s">
        <v>333</v>
      </c>
      <c r="BG16" s="111">
        <f t="shared" si="4"/>
        <v>100</v>
      </c>
      <c r="BH16" s="43" t="str">
        <f t="shared" si="5"/>
        <v>100</v>
      </c>
      <c r="BI16" s="44" t="str">
        <f t="shared" si="6"/>
        <v>100</v>
      </c>
      <c r="BJ16" s="44" t="str">
        <f t="shared" si="7"/>
        <v>100</v>
      </c>
      <c r="BM16" s="112"/>
      <c r="BN16" s="113"/>
      <c r="BO16" s="113"/>
    </row>
    <row r="17" spans="1:92" ht="144.75" customHeight="1" thickBot="1" x14ac:dyDescent="0.35">
      <c r="A17" s="174"/>
      <c r="B17" s="174"/>
      <c r="C17" s="174"/>
      <c r="D17" s="174"/>
      <c r="E17" s="174"/>
      <c r="F17" s="174"/>
      <c r="G17" s="174"/>
      <c r="H17" s="12"/>
      <c r="I17" s="178"/>
      <c r="J17" s="180"/>
      <c r="K17" s="172"/>
      <c r="L17" s="174"/>
      <c r="M17" s="172"/>
      <c r="N17" s="175"/>
      <c r="O17" s="176"/>
      <c r="P17" s="12">
        <v>3</v>
      </c>
      <c r="Q17" s="12" t="s">
        <v>213</v>
      </c>
      <c r="R17" s="12" t="s">
        <v>48</v>
      </c>
      <c r="S17" s="13" t="s">
        <v>49</v>
      </c>
      <c r="T17" s="13" t="s">
        <v>50</v>
      </c>
      <c r="U17" s="13" t="s">
        <v>51</v>
      </c>
      <c r="V17" s="13" t="s">
        <v>146</v>
      </c>
      <c r="W17" s="13" t="s">
        <v>52</v>
      </c>
      <c r="X17" s="14" t="s">
        <v>214</v>
      </c>
      <c r="Y17" s="172"/>
      <c r="Z17" s="174"/>
      <c r="AA17" s="172"/>
      <c r="AB17" s="174"/>
      <c r="AC17" s="176"/>
      <c r="AD17" s="189"/>
      <c r="AE17" s="15"/>
      <c r="AF17" s="15"/>
      <c r="AG17" s="12"/>
      <c r="AH17" s="12"/>
      <c r="AI17" s="12"/>
      <c r="AJ17" s="193"/>
      <c r="AK17" s="193"/>
      <c r="AL17" s="143" t="s">
        <v>106</v>
      </c>
      <c r="AM17" s="144" t="s">
        <v>106</v>
      </c>
      <c r="AN17" s="145" t="s">
        <v>114</v>
      </c>
      <c r="AO17" s="170"/>
      <c r="AP17" s="195"/>
      <c r="AQ17" s="164"/>
      <c r="AR17" s="170"/>
      <c r="AS17" s="164"/>
      <c r="AT17" s="170"/>
      <c r="AU17" s="170"/>
      <c r="AV17" s="170"/>
      <c r="AW17" s="144" t="s">
        <v>114</v>
      </c>
      <c r="AX17" s="144" t="s">
        <v>306</v>
      </c>
      <c r="AY17" s="106" t="s">
        <v>331</v>
      </c>
      <c r="AZ17" s="129" t="str">
        <f t="shared" si="1"/>
        <v>BUENO</v>
      </c>
      <c r="BA17" s="107" t="s">
        <v>109</v>
      </c>
      <c r="BB17" s="129" t="str">
        <f t="shared" si="2"/>
        <v>BUENO</v>
      </c>
      <c r="BC17" s="107" t="s">
        <v>332</v>
      </c>
      <c r="BD17" s="129" t="str">
        <f t="shared" si="0"/>
        <v>BUENO</v>
      </c>
      <c r="BE17" s="130" t="str">
        <f t="shared" si="3"/>
        <v>BUENO</v>
      </c>
      <c r="BF17" s="151" t="s">
        <v>333</v>
      </c>
      <c r="BG17" s="111">
        <f t="shared" si="4"/>
        <v>100</v>
      </c>
      <c r="BH17" s="43" t="str">
        <f t="shared" si="5"/>
        <v>100</v>
      </c>
      <c r="BI17" s="44" t="str">
        <f t="shared" si="6"/>
        <v>100</v>
      </c>
      <c r="BJ17" s="44" t="str">
        <f t="shared" si="7"/>
        <v>100</v>
      </c>
      <c r="BM17" s="112"/>
      <c r="BN17" s="113"/>
      <c r="BO17" s="113"/>
    </row>
    <row r="18" spans="1:92" ht="144.75" customHeight="1" thickBot="1" x14ac:dyDescent="0.35">
      <c r="A18" s="174"/>
      <c r="B18" s="174"/>
      <c r="C18" s="174"/>
      <c r="D18" s="174"/>
      <c r="E18" s="174"/>
      <c r="F18" s="174"/>
      <c r="G18" s="174"/>
      <c r="H18" s="12"/>
      <c r="I18" s="178"/>
      <c r="J18" s="180"/>
      <c r="K18" s="172"/>
      <c r="L18" s="174"/>
      <c r="M18" s="172"/>
      <c r="N18" s="175"/>
      <c r="O18" s="176"/>
      <c r="P18" s="12">
        <v>4</v>
      </c>
      <c r="Q18" s="12" t="s">
        <v>215</v>
      </c>
      <c r="R18" s="12" t="s">
        <v>48</v>
      </c>
      <c r="S18" s="13" t="s">
        <v>49</v>
      </c>
      <c r="T18" s="13" t="s">
        <v>50</v>
      </c>
      <c r="U18" s="13" t="s">
        <v>51</v>
      </c>
      <c r="V18" s="13" t="s">
        <v>146</v>
      </c>
      <c r="W18" s="13" t="s">
        <v>52</v>
      </c>
      <c r="X18" s="14" t="s">
        <v>216</v>
      </c>
      <c r="Y18" s="172"/>
      <c r="Z18" s="174"/>
      <c r="AA18" s="172"/>
      <c r="AB18" s="174"/>
      <c r="AC18" s="176"/>
      <c r="AD18" s="189"/>
      <c r="AE18" s="15"/>
      <c r="AF18" s="15"/>
      <c r="AG18" s="12"/>
      <c r="AH18" s="12"/>
      <c r="AI18" s="12"/>
      <c r="AJ18" s="191"/>
      <c r="AK18" s="191"/>
      <c r="AL18" s="143" t="s">
        <v>106</v>
      </c>
      <c r="AM18" s="144" t="s">
        <v>106</v>
      </c>
      <c r="AN18" s="145" t="s">
        <v>114</v>
      </c>
      <c r="AO18" s="170"/>
      <c r="AP18" s="195"/>
      <c r="AQ18" s="164"/>
      <c r="AR18" s="170"/>
      <c r="AS18" s="164"/>
      <c r="AT18" s="170"/>
      <c r="AU18" s="170"/>
      <c r="AV18" s="170"/>
      <c r="AW18" s="144" t="s">
        <v>114</v>
      </c>
      <c r="AX18" s="144" t="s">
        <v>307</v>
      </c>
      <c r="AY18" s="106" t="s">
        <v>331</v>
      </c>
      <c r="AZ18" s="129" t="str">
        <f t="shared" si="1"/>
        <v>BUENO</v>
      </c>
      <c r="BA18" s="107" t="s">
        <v>109</v>
      </c>
      <c r="BB18" s="129" t="str">
        <f t="shared" si="2"/>
        <v>BUENO</v>
      </c>
      <c r="BC18" s="107" t="s">
        <v>332</v>
      </c>
      <c r="BD18" s="129" t="str">
        <f>IF(BC18="En Tiempo","BUENO",
IF(BC18="Fuera de Tiempo","MALO",
IF(BC18="En La semana al Cierre","REGULAR",
IF(BA39="",""))))</f>
        <v>BUENO</v>
      </c>
      <c r="BE18" s="130" t="str">
        <f t="shared" si="3"/>
        <v>BUENO</v>
      </c>
      <c r="BF18" s="151" t="s">
        <v>333</v>
      </c>
      <c r="BG18" s="111">
        <f t="shared" si="4"/>
        <v>100</v>
      </c>
      <c r="BH18" s="43" t="str">
        <f t="shared" si="5"/>
        <v>100</v>
      </c>
      <c r="BI18" s="44" t="str">
        <f t="shared" si="6"/>
        <v>100</v>
      </c>
      <c r="BJ18" s="44" t="str">
        <f t="shared" si="7"/>
        <v>100</v>
      </c>
      <c r="BM18" s="112"/>
      <c r="BN18" s="113"/>
      <c r="BO18" s="113"/>
    </row>
    <row r="19" spans="1:92" ht="144.75" customHeight="1" thickBot="1" x14ac:dyDescent="0.35">
      <c r="A19" s="174"/>
      <c r="B19" s="174"/>
      <c r="C19" s="174"/>
      <c r="D19" s="174"/>
      <c r="E19" s="174"/>
      <c r="F19" s="174"/>
      <c r="G19" s="174"/>
      <c r="H19" s="12"/>
      <c r="I19" s="178"/>
      <c r="J19" s="180"/>
      <c r="K19" s="172"/>
      <c r="L19" s="174"/>
      <c r="M19" s="172"/>
      <c r="N19" s="175"/>
      <c r="O19" s="176"/>
      <c r="P19" s="12">
        <v>5</v>
      </c>
      <c r="Q19" s="12" t="s">
        <v>201</v>
      </c>
      <c r="R19" s="12" t="s">
        <v>21</v>
      </c>
      <c r="S19" s="13" t="s">
        <v>54</v>
      </c>
      <c r="T19" s="13" t="s">
        <v>50</v>
      </c>
      <c r="U19" s="13" t="s">
        <v>51</v>
      </c>
      <c r="V19" s="13" t="s">
        <v>134</v>
      </c>
      <c r="W19" s="13" t="s">
        <v>52</v>
      </c>
      <c r="X19" s="14" t="s">
        <v>202</v>
      </c>
      <c r="Y19" s="172"/>
      <c r="Z19" s="174"/>
      <c r="AA19" s="172"/>
      <c r="AB19" s="174"/>
      <c r="AC19" s="176"/>
      <c r="AD19" s="189"/>
      <c r="AE19" s="15"/>
      <c r="AF19" s="15"/>
      <c r="AG19" s="12"/>
      <c r="AH19" s="12"/>
      <c r="AI19" s="12"/>
      <c r="AJ19" s="192"/>
      <c r="AK19" s="192"/>
      <c r="AL19" s="143" t="s">
        <v>298</v>
      </c>
      <c r="AM19" s="144" t="s">
        <v>298</v>
      </c>
      <c r="AN19" s="145" t="s">
        <v>114</v>
      </c>
      <c r="AO19" s="170"/>
      <c r="AP19" s="195"/>
      <c r="AQ19" s="164"/>
      <c r="AR19" s="170"/>
      <c r="AS19" s="164"/>
      <c r="AT19" s="170"/>
      <c r="AU19" s="170"/>
      <c r="AV19" s="170"/>
      <c r="AW19" s="144" t="s">
        <v>114</v>
      </c>
      <c r="AX19" s="144" t="s">
        <v>114</v>
      </c>
      <c r="AY19" s="106" t="s">
        <v>331</v>
      </c>
      <c r="AZ19" s="129" t="str">
        <f t="shared" si="1"/>
        <v>BUENO</v>
      </c>
      <c r="BA19" s="107" t="s">
        <v>109</v>
      </c>
      <c r="BB19" s="129" t="str">
        <f t="shared" si="2"/>
        <v>BUENO</v>
      </c>
      <c r="BC19" s="107" t="s">
        <v>332</v>
      </c>
      <c r="BD19" s="129" t="str">
        <f t="shared" ref="BD19:BD25" si="8">IF(BC19="En Tiempo","BUENO",
IF(BC19="Fuera de Tiempo","MALO",
IF(BC19="En La semana al Cierre","REGULAR",
IF(BA42="",""))))</f>
        <v>BUENO</v>
      </c>
      <c r="BE19" s="130" t="str">
        <f t="shared" si="3"/>
        <v>BUENO</v>
      </c>
      <c r="BF19" s="151" t="s">
        <v>333</v>
      </c>
      <c r="BG19" s="111">
        <f t="shared" si="4"/>
        <v>100</v>
      </c>
      <c r="BH19" s="43" t="str">
        <f t="shared" si="5"/>
        <v>100</v>
      </c>
      <c r="BI19" s="44" t="str">
        <f t="shared" si="6"/>
        <v>100</v>
      </c>
      <c r="BJ19" s="44" t="str">
        <f t="shared" si="7"/>
        <v>100</v>
      </c>
      <c r="BM19" s="112"/>
      <c r="BN19" s="113"/>
      <c r="BO19" s="113"/>
    </row>
    <row r="20" spans="1:92" ht="144.75" customHeight="1" thickBot="1" x14ac:dyDescent="0.35">
      <c r="A20" s="174"/>
      <c r="B20" s="174"/>
      <c r="C20" s="174"/>
      <c r="D20" s="174"/>
      <c r="E20" s="174"/>
      <c r="F20" s="174"/>
      <c r="G20" s="174"/>
      <c r="H20" s="12"/>
      <c r="I20" s="179"/>
      <c r="J20" s="180"/>
      <c r="K20" s="172"/>
      <c r="L20" s="174"/>
      <c r="M20" s="172"/>
      <c r="N20" s="175"/>
      <c r="O20" s="176"/>
      <c r="P20" s="12">
        <v>6</v>
      </c>
      <c r="Q20" s="12"/>
      <c r="R20" s="12"/>
      <c r="S20" s="13"/>
      <c r="T20" s="13"/>
      <c r="U20" s="13"/>
      <c r="V20" s="13"/>
      <c r="W20" s="13"/>
      <c r="X20" s="14"/>
      <c r="Y20" s="172"/>
      <c r="Z20" s="174"/>
      <c r="AA20" s="172"/>
      <c r="AB20" s="174"/>
      <c r="AC20" s="176"/>
      <c r="AD20" s="190"/>
      <c r="AE20" s="15"/>
      <c r="AF20" s="15"/>
      <c r="AG20" s="12"/>
      <c r="AH20" s="12"/>
      <c r="AI20" s="12"/>
      <c r="AJ20" s="193"/>
      <c r="AK20" s="193"/>
      <c r="AL20" s="143" t="s">
        <v>308</v>
      </c>
      <c r="AM20" s="144" t="s">
        <v>308</v>
      </c>
      <c r="AN20" s="145" t="s">
        <v>308</v>
      </c>
      <c r="AO20" s="171"/>
      <c r="AP20" s="196"/>
      <c r="AQ20" s="165"/>
      <c r="AR20" s="171"/>
      <c r="AS20" s="165"/>
      <c r="AT20" s="171"/>
      <c r="AU20" s="171"/>
      <c r="AV20" s="171"/>
      <c r="AW20" s="144" t="s">
        <v>308</v>
      </c>
      <c r="AX20" s="144" t="s">
        <v>308</v>
      </c>
      <c r="AY20" s="138"/>
      <c r="AZ20" s="139" t="str">
        <f t="shared" si="1"/>
        <v/>
      </c>
      <c r="BA20" s="140"/>
      <c r="BB20" s="139" t="str">
        <f t="shared" si="2"/>
        <v/>
      </c>
      <c r="BC20" s="107"/>
      <c r="BD20" s="139" t="str">
        <f t="shared" si="8"/>
        <v/>
      </c>
      <c r="BE20" s="141" t="str">
        <f t="shared" si="3"/>
        <v xml:space="preserve">  </v>
      </c>
      <c r="BF20" s="142"/>
      <c r="BG20" s="111">
        <f t="shared" si="4"/>
        <v>0</v>
      </c>
      <c r="BH20" s="43" t="str">
        <f t="shared" si="5"/>
        <v/>
      </c>
      <c r="BI20" s="44" t="str">
        <f t="shared" si="6"/>
        <v>0</v>
      </c>
      <c r="BJ20" s="44" t="str">
        <f t="shared" si="7"/>
        <v>0</v>
      </c>
      <c r="BM20" s="112"/>
      <c r="BN20" s="113"/>
      <c r="BO20" s="113"/>
    </row>
    <row r="21" spans="1:92" ht="144.75" customHeight="1" thickBot="1" x14ac:dyDescent="0.35">
      <c r="A21" s="174" t="s">
        <v>128</v>
      </c>
      <c r="B21" s="174" t="s">
        <v>136</v>
      </c>
      <c r="C21" s="174" t="s">
        <v>217</v>
      </c>
      <c r="D21" s="174" t="s">
        <v>174</v>
      </c>
      <c r="E21" s="174" t="s">
        <v>139</v>
      </c>
      <c r="F21" s="174" t="s">
        <v>218</v>
      </c>
      <c r="G21" s="174" t="s">
        <v>141</v>
      </c>
      <c r="H21" s="12" t="s">
        <v>163</v>
      </c>
      <c r="I21" s="177" t="s">
        <v>219</v>
      </c>
      <c r="J21" s="180" t="s">
        <v>129</v>
      </c>
      <c r="K21" s="172" t="s">
        <v>53</v>
      </c>
      <c r="L21" s="173">
        <v>0.4</v>
      </c>
      <c r="M21" s="172" t="s">
        <v>130</v>
      </c>
      <c r="N21" s="175">
        <v>1</v>
      </c>
      <c r="O21" s="176" t="s">
        <v>131</v>
      </c>
      <c r="P21" s="12">
        <v>1</v>
      </c>
      <c r="Q21" s="12" t="s">
        <v>220</v>
      </c>
      <c r="R21" s="12" t="s">
        <v>48</v>
      </c>
      <c r="S21" s="13" t="s">
        <v>49</v>
      </c>
      <c r="T21" s="13" t="s">
        <v>50</v>
      </c>
      <c r="U21" s="13" t="s">
        <v>51</v>
      </c>
      <c r="V21" s="13" t="s">
        <v>146</v>
      </c>
      <c r="W21" s="13" t="s">
        <v>52</v>
      </c>
      <c r="X21" s="14" t="s">
        <v>166</v>
      </c>
      <c r="Y21" s="172" t="s">
        <v>53</v>
      </c>
      <c r="Z21" s="173">
        <v>0.24</v>
      </c>
      <c r="AA21" s="172" t="s">
        <v>55</v>
      </c>
      <c r="AB21" s="173">
        <v>0.75</v>
      </c>
      <c r="AC21" s="176" t="s">
        <v>56</v>
      </c>
      <c r="AD21" s="188" t="s">
        <v>189</v>
      </c>
      <c r="AE21" s="15"/>
      <c r="AF21" s="15"/>
      <c r="AG21" s="12"/>
      <c r="AH21" s="12" t="s">
        <v>190</v>
      </c>
      <c r="AI21" s="12" t="s">
        <v>202</v>
      </c>
      <c r="AJ21" s="191" t="s">
        <v>221</v>
      </c>
      <c r="AK21" s="191" t="s">
        <v>222</v>
      </c>
      <c r="AL21" s="143" t="s">
        <v>106</v>
      </c>
      <c r="AM21" s="144" t="s">
        <v>106</v>
      </c>
      <c r="AN21" s="145" t="s">
        <v>114</v>
      </c>
      <c r="AO21" s="169" t="s">
        <v>114</v>
      </c>
      <c r="AP21" s="194" t="s">
        <v>299</v>
      </c>
      <c r="AQ21" s="163" t="s">
        <v>114</v>
      </c>
      <c r="AR21" s="166" t="s">
        <v>309</v>
      </c>
      <c r="AS21" s="163" t="s">
        <v>110</v>
      </c>
      <c r="AT21" s="169" t="s">
        <v>114</v>
      </c>
      <c r="AU21" s="169" t="s">
        <v>114</v>
      </c>
      <c r="AV21" s="169" t="s">
        <v>114</v>
      </c>
      <c r="AW21" s="144" t="s">
        <v>114</v>
      </c>
      <c r="AX21" s="144" t="s">
        <v>310</v>
      </c>
      <c r="AY21" s="106" t="s">
        <v>331</v>
      </c>
      <c r="AZ21" s="109" t="str">
        <f t="shared" si="1"/>
        <v>BUENO</v>
      </c>
      <c r="BA21" s="107" t="s">
        <v>109</v>
      </c>
      <c r="BB21" s="109" t="str">
        <f t="shared" si="2"/>
        <v>BUENO</v>
      </c>
      <c r="BC21" s="107" t="s">
        <v>332</v>
      </c>
      <c r="BD21" s="109" t="str">
        <f t="shared" si="8"/>
        <v>BUENO</v>
      </c>
      <c r="BE21" s="110" t="str">
        <f t="shared" si="3"/>
        <v>BUENO</v>
      </c>
      <c r="BF21" s="151"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4"/>
      <c r="CE21" s="114"/>
      <c r="CF21" s="114"/>
      <c r="CG21" s="114"/>
      <c r="CH21" s="114"/>
      <c r="CI21" s="114"/>
      <c r="CJ21" s="114"/>
      <c r="CK21" s="114"/>
      <c r="CL21" s="114"/>
      <c r="CM21" s="114"/>
      <c r="CN21" s="114"/>
    </row>
    <row r="22" spans="1:92" ht="144.75" customHeight="1" thickBot="1" x14ac:dyDescent="0.35">
      <c r="A22" s="174"/>
      <c r="B22" s="174"/>
      <c r="C22" s="174"/>
      <c r="D22" s="174"/>
      <c r="E22" s="174"/>
      <c r="F22" s="174"/>
      <c r="G22" s="174"/>
      <c r="H22" s="12" t="s">
        <v>170</v>
      </c>
      <c r="I22" s="178"/>
      <c r="J22" s="180"/>
      <c r="K22" s="172"/>
      <c r="L22" s="174"/>
      <c r="M22" s="172"/>
      <c r="N22" s="175"/>
      <c r="O22" s="176"/>
      <c r="P22" s="12">
        <v>2</v>
      </c>
      <c r="Q22" s="12" t="s">
        <v>201</v>
      </c>
      <c r="R22" s="12" t="s">
        <v>21</v>
      </c>
      <c r="S22" s="13" t="s">
        <v>54</v>
      </c>
      <c r="T22" s="13" t="s">
        <v>50</v>
      </c>
      <c r="U22" s="13" t="s">
        <v>51</v>
      </c>
      <c r="V22" s="13" t="s">
        <v>134</v>
      </c>
      <c r="W22" s="13" t="s">
        <v>52</v>
      </c>
      <c r="X22" s="14" t="s">
        <v>202</v>
      </c>
      <c r="Y22" s="172"/>
      <c r="Z22" s="174"/>
      <c r="AA22" s="172"/>
      <c r="AB22" s="174"/>
      <c r="AC22" s="176"/>
      <c r="AD22" s="189"/>
      <c r="AE22" s="15"/>
      <c r="AF22" s="15"/>
      <c r="AG22" s="12"/>
      <c r="AH22" s="12"/>
      <c r="AI22" s="12"/>
      <c r="AJ22" s="192"/>
      <c r="AK22" s="192"/>
      <c r="AL22" s="143" t="s">
        <v>114</v>
      </c>
      <c r="AM22" s="144" t="s">
        <v>114</v>
      </c>
      <c r="AN22" s="145" t="s">
        <v>114</v>
      </c>
      <c r="AO22" s="170"/>
      <c r="AP22" s="195"/>
      <c r="AQ22" s="164"/>
      <c r="AR22" s="167"/>
      <c r="AS22" s="164"/>
      <c r="AT22" s="170"/>
      <c r="AU22" s="170"/>
      <c r="AV22" s="170"/>
      <c r="AW22" s="144" t="s">
        <v>114</v>
      </c>
      <c r="AX22" s="144" t="s">
        <v>114</v>
      </c>
      <c r="AY22" s="106" t="s">
        <v>331</v>
      </c>
      <c r="AZ22" s="129" t="str">
        <f t="shared" si="1"/>
        <v>BUENO</v>
      </c>
      <c r="BA22" s="107" t="s">
        <v>109</v>
      </c>
      <c r="BB22" s="129" t="str">
        <f t="shared" si="2"/>
        <v>BUENO</v>
      </c>
      <c r="BC22" s="107" t="s">
        <v>332</v>
      </c>
      <c r="BD22" s="129" t="str">
        <f t="shared" si="8"/>
        <v>BUENO</v>
      </c>
      <c r="BE22" s="130" t="str">
        <f t="shared" si="3"/>
        <v>BUENO</v>
      </c>
      <c r="BF22" s="151" t="s">
        <v>333</v>
      </c>
      <c r="BG22" s="111">
        <f t="shared" si="4"/>
        <v>100</v>
      </c>
      <c r="BH22" s="43" t="str">
        <f t="shared" si="5"/>
        <v>100</v>
      </c>
      <c r="BI22" s="44" t="str">
        <f t="shared" si="6"/>
        <v>100</v>
      </c>
      <c r="BJ22" s="44" t="str">
        <f t="shared" si="7"/>
        <v>100</v>
      </c>
      <c r="BM22" s="112"/>
      <c r="BN22" s="113"/>
      <c r="BO22" s="113"/>
    </row>
    <row r="23" spans="1:92" ht="144.75" customHeight="1" thickBot="1" x14ac:dyDescent="0.35">
      <c r="A23" s="174"/>
      <c r="B23" s="174"/>
      <c r="C23" s="174"/>
      <c r="D23" s="174"/>
      <c r="E23" s="174"/>
      <c r="F23" s="174"/>
      <c r="G23" s="174"/>
      <c r="H23" s="12" t="s">
        <v>172</v>
      </c>
      <c r="I23" s="178"/>
      <c r="J23" s="180"/>
      <c r="K23" s="172"/>
      <c r="L23" s="174"/>
      <c r="M23" s="172"/>
      <c r="N23" s="175"/>
      <c r="O23" s="176"/>
      <c r="P23" s="12">
        <v>3</v>
      </c>
      <c r="Q23" s="12"/>
      <c r="R23" s="12"/>
      <c r="S23" s="13"/>
      <c r="T23" s="13"/>
      <c r="U23" s="13"/>
      <c r="V23" s="13"/>
      <c r="W23" s="13"/>
      <c r="X23" s="14"/>
      <c r="Y23" s="172"/>
      <c r="Z23" s="174"/>
      <c r="AA23" s="172"/>
      <c r="AB23" s="174"/>
      <c r="AC23" s="176"/>
      <c r="AD23" s="189"/>
      <c r="AE23" s="15"/>
      <c r="AF23" s="15"/>
      <c r="AG23" s="12"/>
      <c r="AH23" s="12"/>
      <c r="AI23" s="12"/>
      <c r="AJ23" s="193"/>
      <c r="AK23" s="193"/>
      <c r="AL23" s="143" t="s">
        <v>308</v>
      </c>
      <c r="AM23" s="144" t="s">
        <v>308</v>
      </c>
      <c r="AN23" s="145" t="s">
        <v>308</v>
      </c>
      <c r="AO23" s="170"/>
      <c r="AP23" s="195"/>
      <c r="AQ23" s="164"/>
      <c r="AR23" s="167"/>
      <c r="AS23" s="164"/>
      <c r="AT23" s="170"/>
      <c r="AU23" s="170"/>
      <c r="AV23" s="170"/>
      <c r="AW23" s="144" t="s">
        <v>308</v>
      </c>
      <c r="AX23" s="144" t="s">
        <v>308</v>
      </c>
      <c r="AY23" s="131"/>
      <c r="AZ23" s="129" t="str">
        <f t="shared" si="1"/>
        <v/>
      </c>
      <c r="BA23" s="128"/>
      <c r="BB23" s="129" t="str">
        <f t="shared" si="2"/>
        <v/>
      </c>
      <c r="BC23" s="107"/>
      <c r="BD23" s="129" t="str">
        <f t="shared" si="8"/>
        <v/>
      </c>
      <c r="BE23" s="130" t="str">
        <f t="shared" si="3"/>
        <v xml:space="preserve">  </v>
      </c>
      <c r="BF23" s="132"/>
      <c r="BG23" s="111">
        <f t="shared" si="4"/>
        <v>0</v>
      </c>
      <c r="BH23" s="43" t="str">
        <f t="shared" si="5"/>
        <v/>
      </c>
      <c r="BI23" s="44" t="str">
        <f t="shared" si="6"/>
        <v>0</v>
      </c>
      <c r="BJ23" s="44" t="str">
        <f t="shared" si="7"/>
        <v>0</v>
      </c>
      <c r="BM23" s="112"/>
      <c r="BN23" s="113"/>
      <c r="BO23" s="113"/>
    </row>
    <row r="24" spans="1:92" ht="144.75" customHeight="1" thickBot="1" x14ac:dyDescent="0.35">
      <c r="A24" s="174"/>
      <c r="B24" s="174"/>
      <c r="C24" s="174"/>
      <c r="D24" s="174"/>
      <c r="E24" s="174"/>
      <c r="F24" s="174"/>
      <c r="G24" s="174"/>
      <c r="H24" s="12"/>
      <c r="I24" s="178"/>
      <c r="J24" s="180"/>
      <c r="K24" s="172"/>
      <c r="L24" s="174"/>
      <c r="M24" s="172"/>
      <c r="N24" s="175"/>
      <c r="O24" s="176"/>
      <c r="P24" s="12">
        <v>4</v>
      </c>
      <c r="Q24" s="12"/>
      <c r="R24" s="12"/>
      <c r="S24" s="13"/>
      <c r="T24" s="13"/>
      <c r="U24" s="13"/>
      <c r="V24" s="13"/>
      <c r="W24" s="13"/>
      <c r="X24" s="14"/>
      <c r="Y24" s="172"/>
      <c r="Z24" s="174"/>
      <c r="AA24" s="172"/>
      <c r="AB24" s="174"/>
      <c r="AC24" s="176"/>
      <c r="AD24" s="189"/>
      <c r="AE24" s="15"/>
      <c r="AF24" s="15"/>
      <c r="AG24" s="12"/>
      <c r="AH24" s="12"/>
      <c r="AI24" s="12"/>
      <c r="AJ24" s="191"/>
      <c r="AK24" s="191"/>
      <c r="AL24" s="143" t="s">
        <v>308</v>
      </c>
      <c r="AM24" s="144" t="s">
        <v>308</v>
      </c>
      <c r="AN24" s="145" t="s">
        <v>308</v>
      </c>
      <c r="AO24" s="170"/>
      <c r="AP24" s="195"/>
      <c r="AQ24" s="164"/>
      <c r="AR24" s="167"/>
      <c r="AS24" s="164"/>
      <c r="AT24" s="170"/>
      <c r="AU24" s="170"/>
      <c r="AV24" s="170"/>
      <c r="AW24" s="144" t="s">
        <v>308</v>
      </c>
      <c r="AX24" s="144" t="s">
        <v>308</v>
      </c>
      <c r="AY24" s="131"/>
      <c r="AZ24" s="129" t="str">
        <f t="shared" si="1"/>
        <v/>
      </c>
      <c r="BA24" s="128"/>
      <c r="BB24" s="129" t="str">
        <f t="shared" si="2"/>
        <v/>
      </c>
      <c r="BC24" s="107"/>
      <c r="BD24" s="129" t="str">
        <f t="shared" si="8"/>
        <v/>
      </c>
      <c r="BE24" s="130" t="str">
        <f t="shared" si="3"/>
        <v xml:space="preserve">  </v>
      </c>
      <c r="BF24" s="132"/>
      <c r="BG24" s="111">
        <f t="shared" si="4"/>
        <v>0</v>
      </c>
      <c r="BH24" s="43" t="str">
        <f t="shared" si="5"/>
        <v/>
      </c>
      <c r="BI24" s="44" t="str">
        <f t="shared" si="6"/>
        <v>0</v>
      </c>
      <c r="BJ24" s="44" t="str">
        <f t="shared" si="7"/>
        <v>0</v>
      </c>
      <c r="BM24" s="112"/>
      <c r="BN24" s="113"/>
      <c r="BO24" s="113"/>
    </row>
    <row r="25" spans="1:92" ht="144.75" customHeight="1" thickBot="1" x14ac:dyDescent="0.35">
      <c r="A25" s="174"/>
      <c r="B25" s="174"/>
      <c r="C25" s="174"/>
      <c r="D25" s="174"/>
      <c r="E25" s="174"/>
      <c r="F25" s="174"/>
      <c r="G25" s="174"/>
      <c r="H25" s="12"/>
      <c r="I25" s="178"/>
      <c r="J25" s="180"/>
      <c r="K25" s="172"/>
      <c r="L25" s="174"/>
      <c r="M25" s="172"/>
      <c r="N25" s="175"/>
      <c r="O25" s="176"/>
      <c r="P25" s="12">
        <v>5</v>
      </c>
      <c r="Q25" s="12"/>
      <c r="R25" s="12"/>
      <c r="S25" s="13"/>
      <c r="T25" s="13"/>
      <c r="U25" s="13"/>
      <c r="V25" s="13"/>
      <c r="W25" s="13"/>
      <c r="X25" s="14"/>
      <c r="Y25" s="172"/>
      <c r="Z25" s="174"/>
      <c r="AA25" s="172"/>
      <c r="AB25" s="174"/>
      <c r="AC25" s="176"/>
      <c r="AD25" s="189"/>
      <c r="AE25" s="15"/>
      <c r="AF25" s="15"/>
      <c r="AG25" s="12"/>
      <c r="AH25" s="12"/>
      <c r="AI25" s="12"/>
      <c r="AJ25" s="192"/>
      <c r="AK25" s="192"/>
      <c r="AL25" s="143" t="s">
        <v>308</v>
      </c>
      <c r="AM25" s="144" t="s">
        <v>308</v>
      </c>
      <c r="AN25" s="145" t="s">
        <v>308</v>
      </c>
      <c r="AO25" s="170"/>
      <c r="AP25" s="195"/>
      <c r="AQ25" s="164"/>
      <c r="AR25" s="167"/>
      <c r="AS25" s="164"/>
      <c r="AT25" s="170"/>
      <c r="AU25" s="170"/>
      <c r="AV25" s="170"/>
      <c r="AW25" s="144" t="s">
        <v>308</v>
      </c>
      <c r="AX25" s="144" t="s">
        <v>308</v>
      </c>
      <c r="AY25" s="131"/>
      <c r="AZ25" s="129" t="str">
        <f t="shared" si="1"/>
        <v/>
      </c>
      <c r="BA25" s="128"/>
      <c r="BB25" s="129" t="str">
        <f t="shared" si="2"/>
        <v/>
      </c>
      <c r="BC25" s="107"/>
      <c r="BD25" s="129" t="str">
        <f t="shared" si="8"/>
        <v/>
      </c>
      <c r="BE25" s="130" t="str">
        <f t="shared" si="3"/>
        <v xml:space="preserve">  </v>
      </c>
      <c r="BF25" s="132"/>
      <c r="BG25" s="111">
        <f t="shared" si="4"/>
        <v>0</v>
      </c>
      <c r="BH25" s="43" t="str">
        <f t="shared" si="5"/>
        <v/>
      </c>
      <c r="BI25" s="44" t="str">
        <f t="shared" si="6"/>
        <v>0</v>
      </c>
      <c r="BJ25" s="44" t="str">
        <f t="shared" si="7"/>
        <v>0</v>
      </c>
      <c r="BM25" s="112"/>
      <c r="BN25" s="113"/>
      <c r="BO25" s="113"/>
    </row>
    <row r="26" spans="1:92" ht="144.75" customHeight="1" thickBot="1" x14ac:dyDescent="0.35">
      <c r="A26" s="174"/>
      <c r="B26" s="174"/>
      <c r="C26" s="174"/>
      <c r="D26" s="174"/>
      <c r="E26" s="174"/>
      <c r="F26" s="174"/>
      <c r="G26" s="174"/>
      <c r="H26" s="12"/>
      <c r="I26" s="179"/>
      <c r="J26" s="180"/>
      <c r="K26" s="172"/>
      <c r="L26" s="174"/>
      <c r="M26" s="172"/>
      <c r="N26" s="175"/>
      <c r="O26" s="176"/>
      <c r="P26" s="12">
        <v>6</v>
      </c>
      <c r="Q26" s="12"/>
      <c r="R26" s="12"/>
      <c r="S26" s="13"/>
      <c r="T26" s="13"/>
      <c r="U26" s="13"/>
      <c r="V26" s="13"/>
      <c r="W26" s="13"/>
      <c r="X26" s="14"/>
      <c r="Y26" s="172"/>
      <c r="Z26" s="174"/>
      <c r="AA26" s="172"/>
      <c r="AB26" s="174"/>
      <c r="AC26" s="176"/>
      <c r="AD26" s="190"/>
      <c r="AE26" s="15"/>
      <c r="AF26" s="15"/>
      <c r="AG26" s="12"/>
      <c r="AH26" s="12"/>
      <c r="AI26" s="12"/>
      <c r="AJ26" s="193"/>
      <c r="AK26" s="193"/>
      <c r="AL26" s="143" t="s">
        <v>308</v>
      </c>
      <c r="AM26" s="144" t="s">
        <v>308</v>
      </c>
      <c r="AN26" s="145" t="s">
        <v>308</v>
      </c>
      <c r="AO26" s="171"/>
      <c r="AP26" s="196"/>
      <c r="AQ26" s="165"/>
      <c r="AR26" s="168"/>
      <c r="AS26" s="165"/>
      <c r="AT26" s="171"/>
      <c r="AU26" s="171"/>
      <c r="AV26" s="171"/>
      <c r="AW26" s="144" t="s">
        <v>308</v>
      </c>
      <c r="AX26" s="144" t="s">
        <v>308</v>
      </c>
      <c r="AY26" s="138"/>
      <c r="AZ26" s="139" t="str">
        <f t="shared" si="1"/>
        <v/>
      </c>
      <c r="BA26" s="140"/>
      <c r="BB26" s="139" t="str">
        <f t="shared" si="2"/>
        <v/>
      </c>
      <c r="BC26" s="107"/>
      <c r="BD26" s="139" t="str">
        <f t="shared" ref="BD26:BD27" si="9">IF(BC26="En Tiempo","BUENO",
IF(BC26="Fuera de Tiempo","MALO",
IF(BC26="En La semana al Cierre","REGULAR",
IF(BA49="",""))))</f>
        <v/>
      </c>
      <c r="BE26" s="141" t="str">
        <f t="shared" si="3"/>
        <v xml:space="preserve">  </v>
      </c>
      <c r="BF26" s="142"/>
      <c r="BG26" s="111">
        <f t="shared" si="4"/>
        <v>0</v>
      </c>
      <c r="BH26" s="43" t="str">
        <f t="shared" si="5"/>
        <v/>
      </c>
      <c r="BI26" s="44" t="str">
        <f t="shared" si="6"/>
        <v>0</v>
      </c>
      <c r="BJ26" s="44" t="str">
        <f t="shared" si="7"/>
        <v>0</v>
      </c>
      <c r="BM26" s="112"/>
      <c r="BN26" s="113"/>
      <c r="BO26" s="113"/>
    </row>
    <row r="27" spans="1:92" ht="144.75" customHeight="1" thickBot="1" x14ac:dyDescent="0.35">
      <c r="A27" s="174" t="s">
        <v>128</v>
      </c>
      <c r="B27" s="174" t="s">
        <v>136</v>
      </c>
      <c r="C27" s="174" t="s">
        <v>217</v>
      </c>
      <c r="D27" s="174" t="s">
        <v>174</v>
      </c>
      <c r="E27" s="174" t="s">
        <v>139</v>
      </c>
      <c r="F27" s="174" t="s">
        <v>223</v>
      </c>
      <c r="G27" s="174" t="s">
        <v>176</v>
      </c>
      <c r="H27" s="12" t="s">
        <v>177</v>
      </c>
      <c r="I27" s="177" t="s">
        <v>224</v>
      </c>
      <c r="J27" s="180" t="s">
        <v>129</v>
      </c>
      <c r="K27" s="172" t="s">
        <v>47</v>
      </c>
      <c r="L27" s="173">
        <v>0.6</v>
      </c>
      <c r="M27" s="172" t="s">
        <v>130</v>
      </c>
      <c r="N27" s="175">
        <v>1</v>
      </c>
      <c r="O27" s="176" t="s">
        <v>131</v>
      </c>
      <c r="P27" s="12">
        <v>1</v>
      </c>
      <c r="Q27" s="12" t="s">
        <v>225</v>
      </c>
      <c r="R27" s="12" t="s">
        <v>48</v>
      </c>
      <c r="S27" s="13" t="s">
        <v>49</v>
      </c>
      <c r="T27" s="13" t="s">
        <v>50</v>
      </c>
      <c r="U27" s="13" t="s">
        <v>51</v>
      </c>
      <c r="V27" s="13" t="s">
        <v>146</v>
      </c>
      <c r="W27" s="13" t="s">
        <v>52</v>
      </c>
      <c r="X27" s="14" t="s">
        <v>226</v>
      </c>
      <c r="Y27" s="172" t="s">
        <v>53</v>
      </c>
      <c r="Z27" s="173">
        <v>0.36</v>
      </c>
      <c r="AA27" s="172" t="s">
        <v>55</v>
      </c>
      <c r="AB27" s="173">
        <v>0.65</v>
      </c>
      <c r="AC27" s="176" t="s">
        <v>56</v>
      </c>
      <c r="AD27" s="188" t="s">
        <v>189</v>
      </c>
      <c r="AE27" s="15"/>
      <c r="AF27" s="15"/>
      <c r="AG27" s="12"/>
      <c r="AH27" s="12" t="s">
        <v>227</v>
      </c>
      <c r="AI27" s="12" t="s">
        <v>202</v>
      </c>
      <c r="AJ27" s="191" t="s">
        <v>181</v>
      </c>
      <c r="AK27" s="191" t="s">
        <v>182</v>
      </c>
      <c r="AL27" s="143" t="s">
        <v>106</v>
      </c>
      <c r="AM27" s="144" t="s">
        <v>106</v>
      </c>
      <c r="AN27" s="145" t="s">
        <v>114</v>
      </c>
      <c r="AO27" s="169" t="s">
        <v>107</v>
      </c>
      <c r="AP27" s="194" t="s">
        <v>299</v>
      </c>
      <c r="AQ27" s="163" t="s">
        <v>114</v>
      </c>
      <c r="AR27" s="166" t="s">
        <v>114</v>
      </c>
      <c r="AS27" s="163" t="s">
        <v>110</v>
      </c>
      <c r="AT27" s="169" t="s">
        <v>114</v>
      </c>
      <c r="AU27" s="169" t="s">
        <v>114</v>
      </c>
      <c r="AV27" s="169" t="s">
        <v>114</v>
      </c>
      <c r="AW27" s="144" t="s">
        <v>114</v>
      </c>
      <c r="AX27" s="144" t="s">
        <v>311</v>
      </c>
      <c r="AY27" s="106" t="s">
        <v>331</v>
      </c>
      <c r="AZ27" s="109" t="str">
        <f t="shared" si="1"/>
        <v>BUENO</v>
      </c>
      <c r="BA27" s="107" t="s">
        <v>109</v>
      </c>
      <c r="BB27" s="109" t="str">
        <f t="shared" si="2"/>
        <v>BUENO</v>
      </c>
      <c r="BC27" s="107" t="s">
        <v>332</v>
      </c>
      <c r="BD27" s="109" t="str">
        <f t="shared" si="9"/>
        <v>BUENO</v>
      </c>
      <c r="BE27" s="110" t="str">
        <f t="shared" si="3"/>
        <v>BUENO</v>
      </c>
      <c r="BF27" s="151" t="s">
        <v>333</v>
      </c>
      <c r="BG27" s="111">
        <f t="shared" si="4"/>
        <v>100</v>
      </c>
      <c r="BH27" s="43" t="str">
        <f t="shared" si="5"/>
        <v>100</v>
      </c>
      <c r="BI27" s="44" t="str">
        <f t="shared" si="6"/>
        <v>100</v>
      </c>
      <c r="BJ27" s="44" t="str">
        <f t="shared" si="7"/>
        <v>100</v>
      </c>
      <c r="BM27" s="112"/>
      <c r="BN27" s="113"/>
      <c r="BO27" s="113"/>
      <c r="BP27" s="113"/>
      <c r="BQ27" s="113"/>
      <c r="BR27" s="113"/>
      <c r="BS27" s="113"/>
      <c r="BT27" s="113"/>
      <c r="BU27" s="113"/>
      <c r="BV27" s="113"/>
      <c r="BW27" s="113"/>
      <c r="BX27" s="113"/>
      <c r="BY27" s="113"/>
      <c r="BZ27" s="113"/>
      <c r="CA27" s="113"/>
      <c r="CB27" s="113"/>
      <c r="CC27" s="113"/>
      <c r="CD27" s="114"/>
      <c r="CE27" s="114"/>
      <c r="CF27" s="114"/>
      <c r="CG27" s="114"/>
      <c r="CH27" s="114"/>
      <c r="CI27" s="114"/>
      <c r="CJ27" s="114"/>
      <c r="CK27" s="114"/>
      <c r="CL27" s="114"/>
      <c r="CM27" s="114"/>
      <c r="CN27" s="114"/>
    </row>
    <row r="28" spans="1:92" ht="144.75" customHeight="1" thickBot="1" x14ac:dyDescent="0.35">
      <c r="A28" s="174"/>
      <c r="B28" s="174"/>
      <c r="C28" s="174"/>
      <c r="D28" s="174"/>
      <c r="E28" s="174"/>
      <c r="F28" s="174"/>
      <c r="G28" s="174"/>
      <c r="H28" s="12" t="s">
        <v>183</v>
      </c>
      <c r="I28" s="178"/>
      <c r="J28" s="180"/>
      <c r="K28" s="172"/>
      <c r="L28" s="174"/>
      <c r="M28" s="172"/>
      <c r="N28" s="175"/>
      <c r="O28" s="176"/>
      <c r="P28" s="12">
        <v>2</v>
      </c>
      <c r="Q28" s="12" t="s">
        <v>201</v>
      </c>
      <c r="R28" s="12" t="s">
        <v>21</v>
      </c>
      <c r="S28" s="13" t="s">
        <v>54</v>
      </c>
      <c r="T28" s="13" t="s">
        <v>228</v>
      </c>
      <c r="U28" s="13" t="s">
        <v>51</v>
      </c>
      <c r="V28" s="13" t="s">
        <v>134</v>
      </c>
      <c r="W28" s="13" t="s">
        <v>52</v>
      </c>
      <c r="X28" s="14" t="s">
        <v>202</v>
      </c>
      <c r="Y28" s="172"/>
      <c r="Z28" s="174"/>
      <c r="AA28" s="172"/>
      <c r="AB28" s="174"/>
      <c r="AC28" s="176"/>
      <c r="AD28" s="189"/>
      <c r="AE28" s="15"/>
      <c r="AF28" s="15"/>
      <c r="AG28" s="12"/>
      <c r="AH28" s="12"/>
      <c r="AI28" s="12"/>
      <c r="AJ28" s="192"/>
      <c r="AK28" s="192"/>
      <c r="AL28" s="143" t="s">
        <v>114</v>
      </c>
      <c r="AM28" s="144" t="s">
        <v>114</v>
      </c>
      <c r="AN28" s="145" t="s">
        <v>114</v>
      </c>
      <c r="AO28" s="170"/>
      <c r="AP28" s="195"/>
      <c r="AQ28" s="164"/>
      <c r="AR28" s="167"/>
      <c r="AS28" s="164"/>
      <c r="AT28" s="170"/>
      <c r="AU28" s="170"/>
      <c r="AV28" s="170"/>
      <c r="AW28" s="144" t="s">
        <v>114</v>
      </c>
      <c r="AX28" s="144" t="s">
        <v>114</v>
      </c>
      <c r="AY28" s="106" t="s">
        <v>331</v>
      </c>
      <c r="AZ28" s="129" t="str">
        <f t="shared" si="1"/>
        <v>BUENO</v>
      </c>
      <c r="BA28" s="107" t="s">
        <v>109</v>
      </c>
      <c r="BB28" s="129" t="str">
        <f t="shared" si="2"/>
        <v>BUENO</v>
      </c>
      <c r="BC28" s="107" t="s">
        <v>332</v>
      </c>
      <c r="BD28" s="129" t="str">
        <f t="shared" ref="BD28:BD38" si="10">IF(BC28="En Tiempo","BUENO",
IF(BC28="Fuera de Tiempo","MALO",
IF(BC28="En La semana al Cierre","REGULAR",
IF(BA49="",""))))</f>
        <v>BUENO</v>
      </c>
      <c r="BE28" s="130" t="str">
        <f t="shared" si="3"/>
        <v>BUENO</v>
      </c>
      <c r="BF28" s="151" t="s">
        <v>333</v>
      </c>
      <c r="BG28" s="111">
        <f t="shared" si="4"/>
        <v>100</v>
      </c>
      <c r="BH28" s="43" t="str">
        <f t="shared" si="5"/>
        <v>100</v>
      </c>
      <c r="BI28" s="44" t="str">
        <f t="shared" si="6"/>
        <v>100</v>
      </c>
      <c r="BJ28" s="44" t="str">
        <f t="shared" si="7"/>
        <v>100</v>
      </c>
      <c r="BM28" s="112"/>
      <c r="BN28" s="113"/>
      <c r="BO28" s="113"/>
    </row>
    <row r="29" spans="1:92" ht="144.75" customHeight="1" thickBot="1" x14ac:dyDescent="0.35">
      <c r="A29" s="174"/>
      <c r="B29" s="174"/>
      <c r="C29" s="174"/>
      <c r="D29" s="174"/>
      <c r="E29" s="174"/>
      <c r="F29" s="174"/>
      <c r="G29" s="174"/>
      <c r="H29" s="12" t="s">
        <v>184</v>
      </c>
      <c r="I29" s="178"/>
      <c r="J29" s="180"/>
      <c r="K29" s="172"/>
      <c r="L29" s="174"/>
      <c r="M29" s="172"/>
      <c r="N29" s="175"/>
      <c r="O29" s="176"/>
      <c r="P29" s="12">
        <v>3</v>
      </c>
      <c r="Q29" s="12"/>
      <c r="R29" s="12"/>
      <c r="S29" s="13"/>
      <c r="T29" s="13"/>
      <c r="U29" s="13"/>
      <c r="V29" s="13"/>
      <c r="W29" s="13"/>
      <c r="X29" s="14"/>
      <c r="Y29" s="172"/>
      <c r="Z29" s="174"/>
      <c r="AA29" s="172"/>
      <c r="AB29" s="174"/>
      <c r="AC29" s="176"/>
      <c r="AD29" s="189"/>
      <c r="AE29" s="15"/>
      <c r="AF29" s="15"/>
      <c r="AG29" s="12"/>
      <c r="AH29" s="12"/>
      <c r="AI29" s="12"/>
      <c r="AJ29" s="193"/>
      <c r="AK29" s="193"/>
      <c r="AL29" s="143" t="s">
        <v>308</v>
      </c>
      <c r="AM29" s="144" t="s">
        <v>308</v>
      </c>
      <c r="AN29" s="145" t="s">
        <v>308</v>
      </c>
      <c r="AO29" s="170"/>
      <c r="AP29" s="195"/>
      <c r="AQ29" s="164"/>
      <c r="AR29" s="167"/>
      <c r="AS29" s="164"/>
      <c r="AT29" s="170"/>
      <c r="AU29" s="170"/>
      <c r="AV29" s="170"/>
      <c r="AW29" s="144" t="s">
        <v>308</v>
      </c>
      <c r="AX29" s="144" t="s">
        <v>308</v>
      </c>
      <c r="AY29" s="131"/>
      <c r="AZ29" s="129" t="str">
        <f t="shared" si="1"/>
        <v/>
      </c>
      <c r="BA29" s="128"/>
      <c r="BB29" s="129" t="str">
        <f t="shared" si="2"/>
        <v/>
      </c>
      <c r="BC29" s="107"/>
      <c r="BD29" s="129" t="str">
        <f t="shared" si="10"/>
        <v/>
      </c>
      <c r="BE29" s="130" t="str">
        <f t="shared" si="3"/>
        <v xml:space="preserve">  </v>
      </c>
      <c r="BF29" s="132"/>
      <c r="BG29" s="111">
        <f t="shared" si="4"/>
        <v>0</v>
      </c>
      <c r="BH29" s="43" t="str">
        <f t="shared" si="5"/>
        <v/>
      </c>
      <c r="BI29" s="44" t="str">
        <f t="shared" si="6"/>
        <v>0</v>
      </c>
      <c r="BJ29" s="44" t="str">
        <f t="shared" si="7"/>
        <v>0</v>
      </c>
      <c r="BM29" s="112"/>
      <c r="BN29" s="113"/>
      <c r="BO29" s="113"/>
    </row>
    <row r="30" spans="1:92" ht="144.75" customHeight="1" thickBot="1" x14ac:dyDescent="0.35">
      <c r="A30" s="174"/>
      <c r="B30" s="174"/>
      <c r="C30" s="174"/>
      <c r="D30" s="174"/>
      <c r="E30" s="174"/>
      <c r="F30" s="174"/>
      <c r="G30" s="174"/>
      <c r="H30" s="12"/>
      <c r="I30" s="178"/>
      <c r="J30" s="180"/>
      <c r="K30" s="172"/>
      <c r="L30" s="174"/>
      <c r="M30" s="172"/>
      <c r="N30" s="175"/>
      <c r="O30" s="176"/>
      <c r="P30" s="12">
        <v>4</v>
      </c>
      <c r="Q30" s="12"/>
      <c r="R30" s="12"/>
      <c r="S30" s="13"/>
      <c r="T30" s="13"/>
      <c r="U30" s="13"/>
      <c r="V30" s="13"/>
      <c r="W30" s="13"/>
      <c r="X30" s="14"/>
      <c r="Y30" s="172"/>
      <c r="Z30" s="174"/>
      <c r="AA30" s="172"/>
      <c r="AB30" s="174"/>
      <c r="AC30" s="176"/>
      <c r="AD30" s="189"/>
      <c r="AE30" s="15"/>
      <c r="AF30" s="15"/>
      <c r="AG30" s="12"/>
      <c r="AH30" s="12"/>
      <c r="AI30" s="12"/>
      <c r="AJ30" s="191"/>
      <c r="AK30" s="191"/>
      <c r="AL30" s="143" t="s">
        <v>308</v>
      </c>
      <c r="AM30" s="144" t="s">
        <v>308</v>
      </c>
      <c r="AN30" s="145" t="s">
        <v>308</v>
      </c>
      <c r="AO30" s="170"/>
      <c r="AP30" s="195"/>
      <c r="AQ30" s="164"/>
      <c r="AR30" s="167"/>
      <c r="AS30" s="164"/>
      <c r="AT30" s="170"/>
      <c r="AU30" s="170"/>
      <c r="AV30" s="170"/>
      <c r="AW30" s="144" t="s">
        <v>308</v>
      </c>
      <c r="AX30" s="144" t="s">
        <v>308</v>
      </c>
      <c r="AY30" s="131"/>
      <c r="AZ30" s="129" t="str">
        <f t="shared" si="1"/>
        <v/>
      </c>
      <c r="BA30" s="128"/>
      <c r="BB30" s="129" t="str">
        <f t="shared" si="2"/>
        <v/>
      </c>
      <c r="BC30" s="107"/>
      <c r="BD30" s="129" t="str">
        <f t="shared" si="10"/>
        <v/>
      </c>
      <c r="BE30" s="130" t="str">
        <f t="shared" si="3"/>
        <v xml:space="preserve">  </v>
      </c>
      <c r="BF30" s="132"/>
      <c r="BG30" s="111">
        <f t="shared" si="4"/>
        <v>0</v>
      </c>
      <c r="BH30" s="43" t="str">
        <f t="shared" si="5"/>
        <v/>
      </c>
      <c r="BI30" s="44" t="str">
        <f t="shared" si="6"/>
        <v>0</v>
      </c>
      <c r="BJ30" s="44" t="str">
        <f t="shared" si="7"/>
        <v>0</v>
      </c>
      <c r="BM30" s="112"/>
      <c r="BN30" s="113"/>
      <c r="BO30" s="113"/>
    </row>
    <row r="31" spans="1:92" ht="144.75" customHeight="1" thickBot="1" x14ac:dyDescent="0.35">
      <c r="A31" s="174"/>
      <c r="B31" s="174"/>
      <c r="C31" s="174"/>
      <c r="D31" s="174"/>
      <c r="E31" s="174"/>
      <c r="F31" s="174"/>
      <c r="G31" s="174"/>
      <c r="H31" s="12"/>
      <c r="I31" s="178"/>
      <c r="J31" s="180"/>
      <c r="K31" s="172"/>
      <c r="L31" s="174"/>
      <c r="M31" s="172"/>
      <c r="N31" s="175"/>
      <c r="O31" s="176"/>
      <c r="P31" s="12">
        <v>5</v>
      </c>
      <c r="Q31" s="12"/>
      <c r="R31" s="12"/>
      <c r="S31" s="13"/>
      <c r="T31" s="13"/>
      <c r="U31" s="13"/>
      <c r="V31" s="13"/>
      <c r="W31" s="13"/>
      <c r="X31" s="14"/>
      <c r="Y31" s="172"/>
      <c r="Z31" s="174"/>
      <c r="AA31" s="172"/>
      <c r="AB31" s="174"/>
      <c r="AC31" s="176"/>
      <c r="AD31" s="189"/>
      <c r="AE31" s="15"/>
      <c r="AF31" s="15"/>
      <c r="AG31" s="12"/>
      <c r="AH31" s="12"/>
      <c r="AI31" s="12"/>
      <c r="AJ31" s="192"/>
      <c r="AK31" s="192"/>
      <c r="AL31" s="143" t="s">
        <v>308</v>
      </c>
      <c r="AM31" s="144" t="s">
        <v>308</v>
      </c>
      <c r="AN31" s="145" t="s">
        <v>308</v>
      </c>
      <c r="AO31" s="170"/>
      <c r="AP31" s="195"/>
      <c r="AQ31" s="164"/>
      <c r="AR31" s="167"/>
      <c r="AS31" s="164"/>
      <c r="AT31" s="170"/>
      <c r="AU31" s="170"/>
      <c r="AV31" s="170"/>
      <c r="AW31" s="144" t="s">
        <v>308</v>
      </c>
      <c r="AX31" s="144" t="s">
        <v>308</v>
      </c>
      <c r="AY31" s="131"/>
      <c r="AZ31" s="129" t="str">
        <f t="shared" si="1"/>
        <v/>
      </c>
      <c r="BA31" s="128"/>
      <c r="BB31" s="129" t="str">
        <f t="shared" si="2"/>
        <v/>
      </c>
      <c r="BC31" s="107"/>
      <c r="BD31" s="129" t="str">
        <f t="shared" si="10"/>
        <v/>
      </c>
      <c r="BE31" s="130" t="str">
        <f t="shared" si="3"/>
        <v xml:space="preserve">  </v>
      </c>
      <c r="BF31" s="132"/>
      <c r="BG31" s="111">
        <f t="shared" si="4"/>
        <v>0</v>
      </c>
      <c r="BH31" s="43" t="str">
        <f t="shared" si="5"/>
        <v/>
      </c>
      <c r="BI31" s="44" t="str">
        <f t="shared" si="6"/>
        <v>0</v>
      </c>
      <c r="BJ31" s="44" t="str">
        <f t="shared" si="7"/>
        <v>0</v>
      </c>
      <c r="BM31" s="112"/>
      <c r="BN31" s="113"/>
      <c r="BO31" s="113"/>
    </row>
    <row r="32" spans="1:92" ht="144.75" customHeight="1" thickBot="1" x14ac:dyDescent="0.35">
      <c r="A32" s="174"/>
      <c r="B32" s="174"/>
      <c r="C32" s="174"/>
      <c r="D32" s="174"/>
      <c r="E32" s="174"/>
      <c r="F32" s="174"/>
      <c r="G32" s="174"/>
      <c r="H32" s="12"/>
      <c r="I32" s="179"/>
      <c r="J32" s="180"/>
      <c r="K32" s="172"/>
      <c r="L32" s="174"/>
      <c r="M32" s="172"/>
      <c r="N32" s="175"/>
      <c r="O32" s="176"/>
      <c r="P32" s="12">
        <v>6</v>
      </c>
      <c r="Q32" s="12"/>
      <c r="R32" s="12"/>
      <c r="S32" s="13"/>
      <c r="T32" s="13"/>
      <c r="U32" s="13"/>
      <c r="V32" s="13"/>
      <c r="W32" s="13"/>
      <c r="X32" s="14"/>
      <c r="Y32" s="172"/>
      <c r="Z32" s="174"/>
      <c r="AA32" s="172"/>
      <c r="AB32" s="174"/>
      <c r="AC32" s="176"/>
      <c r="AD32" s="190"/>
      <c r="AE32" s="15"/>
      <c r="AF32" s="15"/>
      <c r="AG32" s="12"/>
      <c r="AH32" s="12"/>
      <c r="AI32" s="12"/>
      <c r="AJ32" s="193"/>
      <c r="AK32" s="193"/>
      <c r="AL32" s="143" t="s">
        <v>308</v>
      </c>
      <c r="AM32" s="144" t="s">
        <v>308</v>
      </c>
      <c r="AN32" s="145" t="s">
        <v>308</v>
      </c>
      <c r="AO32" s="171"/>
      <c r="AP32" s="196"/>
      <c r="AQ32" s="165"/>
      <c r="AR32" s="168"/>
      <c r="AS32" s="165"/>
      <c r="AT32" s="171"/>
      <c r="AU32" s="171"/>
      <c r="AV32" s="171"/>
      <c r="AW32" s="144" t="s">
        <v>308</v>
      </c>
      <c r="AX32" s="144" t="s">
        <v>308</v>
      </c>
      <c r="AY32" s="138"/>
      <c r="AZ32" s="139" t="str">
        <f t="shared" si="1"/>
        <v/>
      </c>
      <c r="BA32" s="140"/>
      <c r="BB32" s="139" t="str">
        <f t="shared" si="2"/>
        <v/>
      </c>
      <c r="BC32" s="107"/>
      <c r="BD32" s="139" t="str">
        <f t="shared" si="10"/>
        <v/>
      </c>
      <c r="BE32" s="141" t="str">
        <f t="shared" si="3"/>
        <v xml:space="preserve">  </v>
      </c>
      <c r="BF32" s="142"/>
      <c r="BG32" s="111">
        <f t="shared" si="4"/>
        <v>0</v>
      </c>
      <c r="BH32" s="43" t="str">
        <f t="shared" si="5"/>
        <v/>
      </c>
      <c r="BI32" s="44" t="str">
        <f t="shared" si="6"/>
        <v>0</v>
      </c>
      <c r="BJ32" s="44" t="str">
        <f t="shared" si="7"/>
        <v>0</v>
      </c>
      <c r="BM32" s="112"/>
      <c r="BN32" s="113"/>
      <c r="BO32" s="113"/>
    </row>
    <row r="33" spans="1:92" ht="121.5" customHeight="1" thickBot="1" x14ac:dyDescent="0.35">
      <c r="A33" s="174" t="s">
        <v>128</v>
      </c>
      <c r="B33" s="174" t="s">
        <v>136</v>
      </c>
      <c r="C33" s="174" t="s">
        <v>217</v>
      </c>
      <c r="D33" s="174" t="s">
        <v>174</v>
      </c>
      <c r="E33" s="174" t="s">
        <v>139</v>
      </c>
      <c r="F33" s="174" t="s">
        <v>229</v>
      </c>
      <c r="G33" s="174" t="s">
        <v>230</v>
      </c>
      <c r="H33" s="12" t="s">
        <v>231</v>
      </c>
      <c r="I33" s="177" t="s">
        <v>232</v>
      </c>
      <c r="J33" s="180" t="s">
        <v>129</v>
      </c>
      <c r="K33" s="172" t="s">
        <v>47</v>
      </c>
      <c r="L33" s="173">
        <v>0.6</v>
      </c>
      <c r="M33" s="172" t="s">
        <v>130</v>
      </c>
      <c r="N33" s="175">
        <v>1</v>
      </c>
      <c r="O33" s="176" t="s">
        <v>131</v>
      </c>
      <c r="P33" s="12">
        <v>1</v>
      </c>
      <c r="Q33" s="12" t="s">
        <v>206</v>
      </c>
      <c r="R33" s="12" t="s">
        <v>48</v>
      </c>
      <c r="S33" s="13" t="s">
        <v>49</v>
      </c>
      <c r="T33" s="13" t="s">
        <v>50</v>
      </c>
      <c r="U33" s="13" t="s">
        <v>51</v>
      </c>
      <c r="V33" s="13" t="s">
        <v>146</v>
      </c>
      <c r="W33" s="13" t="s">
        <v>52</v>
      </c>
      <c r="X33" s="14" t="s">
        <v>207</v>
      </c>
      <c r="Y33" s="172" t="s">
        <v>144</v>
      </c>
      <c r="Z33" s="173">
        <v>7.7759999999999996E-2</v>
      </c>
      <c r="AA33" s="172" t="s">
        <v>55</v>
      </c>
      <c r="AB33" s="173">
        <v>0.75</v>
      </c>
      <c r="AC33" s="176" t="s">
        <v>56</v>
      </c>
      <c r="AD33" s="188" t="s">
        <v>189</v>
      </c>
      <c r="AE33" s="15"/>
      <c r="AF33" s="15"/>
      <c r="AG33" s="12"/>
      <c r="AH33" s="12" t="s">
        <v>190</v>
      </c>
      <c r="AI33" s="12" t="s">
        <v>202</v>
      </c>
      <c r="AJ33" s="191" t="s">
        <v>208</v>
      </c>
      <c r="AK33" s="191" t="s">
        <v>209</v>
      </c>
      <c r="AL33" s="143" t="s">
        <v>106</v>
      </c>
      <c r="AM33" s="144" t="s">
        <v>106</v>
      </c>
      <c r="AN33" s="145" t="s">
        <v>114</v>
      </c>
      <c r="AO33" s="169" t="s">
        <v>107</v>
      </c>
      <c r="AP33" s="194" t="s">
        <v>299</v>
      </c>
      <c r="AQ33" s="163" t="s">
        <v>114</v>
      </c>
      <c r="AR33" s="166" t="s">
        <v>114</v>
      </c>
      <c r="AS33" s="163" t="s">
        <v>110</v>
      </c>
      <c r="AT33" s="169" t="s">
        <v>114</v>
      </c>
      <c r="AU33" s="169" t="s">
        <v>114</v>
      </c>
      <c r="AV33" s="169" t="s">
        <v>114</v>
      </c>
      <c r="AW33" s="144" t="s">
        <v>114</v>
      </c>
      <c r="AX33" s="144" t="s">
        <v>304</v>
      </c>
      <c r="AY33" s="106" t="s">
        <v>331</v>
      </c>
      <c r="AZ33" s="109" t="str">
        <f t="shared" si="1"/>
        <v>BUENO</v>
      </c>
      <c r="BA33" s="107" t="s">
        <v>109</v>
      </c>
      <c r="BB33" s="109" t="str">
        <f t="shared" si="2"/>
        <v>BUENO</v>
      </c>
      <c r="BC33" s="107" t="s">
        <v>332</v>
      </c>
      <c r="BD33" s="109" t="str">
        <f t="shared" si="10"/>
        <v>BUENO</v>
      </c>
      <c r="BE33" s="110" t="str">
        <f t="shared" si="3"/>
        <v>BUENO</v>
      </c>
      <c r="BF33" s="151" t="s">
        <v>333</v>
      </c>
      <c r="BG33" s="111">
        <f t="shared" si="4"/>
        <v>100</v>
      </c>
      <c r="BH33" s="43" t="str">
        <f t="shared" si="5"/>
        <v>100</v>
      </c>
      <c r="BI33" s="44" t="str">
        <f t="shared" si="6"/>
        <v>100</v>
      </c>
      <c r="BJ33" s="44" t="str">
        <f t="shared" si="7"/>
        <v>100</v>
      </c>
      <c r="BM33" s="112"/>
      <c r="BN33" s="113"/>
      <c r="BO33" s="113"/>
      <c r="BP33" s="113"/>
      <c r="BQ33" s="113"/>
      <c r="BR33" s="113"/>
      <c r="BS33" s="113"/>
      <c r="BT33" s="113"/>
      <c r="BU33" s="113"/>
      <c r="BV33" s="113"/>
      <c r="BW33" s="113"/>
      <c r="BX33" s="113"/>
      <c r="BY33" s="113"/>
      <c r="BZ33" s="113"/>
      <c r="CA33" s="113"/>
      <c r="CB33" s="113"/>
      <c r="CC33" s="113"/>
      <c r="CD33" s="114"/>
      <c r="CE33" s="114"/>
      <c r="CF33" s="114"/>
      <c r="CG33" s="114"/>
      <c r="CH33" s="114"/>
      <c r="CI33" s="114"/>
      <c r="CJ33" s="114"/>
      <c r="CK33" s="114"/>
      <c r="CL33" s="114"/>
      <c r="CM33" s="114"/>
      <c r="CN33" s="114"/>
    </row>
    <row r="34" spans="1:92" ht="121.5" customHeight="1" thickBot="1" x14ac:dyDescent="0.35">
      <c r="A34" s="174"/>
      <c r="B34" s="174"/>
      <c r="C34" s="174"/>
      <c r="D34" s="174"/>
      <c r="E34" s="174"/>
      <c r="F34" s="174"/>
      <c r="G34" s="174"/>
      <c r="H34" s="12" t="s">
        <v>210</v>
      </c>
      <c r="I34" s="178"/>
      <c r="J34" s="180"/>
      <c r="K34" s="172"/>
      <c r="L34" s="174"/>
      <c r="M34" s="172"/>
      <c r="N34" s="175"/>
      <c r="O34" s="176"/>
      <c r="P34" s="12">
        <v>2</v>
      </c>
      <c r="Q34" s="12" t="s">
        <v>211</v>
      </c>
      <c r="R34" s="12" t="s">
        <v>48</v>
      </c>
      <c r="S34" s="13" t="s">
        <v>49</v>
      </c>
      <c r="T34" s="13" t="s">
        <v>50</v>
      </c>
      <c r="U34" s="13" t="s">
        <v>51</v>
      </c>
      <c r="V34" s="13" t="s">
        <v>146</v>
      </c>
      <c r="W34" s="13" t="s">
        <v>52</v>
      </c>
      <c r="X34" s="14" t="s">
        <v>212</v>
      </c>
      <c r="Y34" s="172"/>
      <c r="Z34" s="174"/>
      <c r="AA34" s="172"/>
      <c r="AB34" s="174"/>
      <c r="AC34" s="176"/>
      <c r="AD34" s="189"/>
      <c r="AE34" s="15"/>
      <c r="AF34" s="15"/>
      <c r="AG34" s="12"/>
      <c r="AH34" s="12"/>
      <c r="AI34" s="12"/>
      <c r="AJ34" s="192"/>
      <c r="AK34" s="192"/>
      <c r="AL34" s="143" t="s">
        <v>106</v>
      </c>
      <c r="AM34" s="144" t="s">
        <v>106</v>
      </c>
      <c r="AN34" s="145" t="s">
        <v>114</v>
      </c>
      <c r="AO34" s="170"/>
      <c r="AP34" s="195"/>
      <c r="AQ34" s="164"/>
      <c r="AR34" s="167"/>
      <c r="AS34" s="164"/>
      <c r="AT34" s="170"/>
      <c r="AU34" s="170"/>
      <c r="AV34" s="170"/>
      <c r="AW34" s="144" t="s">
        <v>114</v>
      </c>
      <c r="AX34" s="144" t="s">
        <v>312</v>
      </c>
      <c r="AY34" s="106" t="s">
        <v>331</v>
      </c>
      <c r="AZ34" s="129" t="str">
        <f t="shared" si="1"/>
        <v>BUENO</v>
      </c>
      <c r="BA34" s="107" t="s">
        <v>109</v>
      </c>
      <c r="BB34" s="129" t="str">
        <f t="shared" si="2"/>
        <v>BUENO</v>
      </c>
      <c r="BC34" s="107" t="s">
        <v>332</v>
      </c>
      <c r="BD34" s="129" t="str">
        <f t="shared" si="10"/>
        <v>BUENO</v>
      </c>
      <c r="BE34" s="130" t="str">
        <f t="shared" si="3"/>
        <v>BUENO</v>
      </c>
      <c r="BF34" s="151" t="s">
        <v>333</v>
      </c>
      <c r="BG34" s="111">
        <f t="shared" si="4"/>
        <v>100</v>
      </c>
      <c r="BH34" s="43" t="str">
        <f t="shared" si="5"/>
        <v>100</v>
      </c>
      <c r="BI34" s="44" t="str">
        <f t="shared" si="6"/>
        <v>100</v>
      </c>
      <c r="BJ34" s="44" t="str">
        <f t="shared" si="7"/>
        <v>100</v>
      </c>
      <c r="BM34" s="112"/>
      <c r="BN34" s="113"/>
      <c r="BO34" s="113"/>
    </row>
    <row r="35" spans="1:92" ht="121.5" customHeight="1" thickBot="1" x14ac:dyDescent="0.35">
      <c r="A35" s="174"/>
      <c r="B35" s="174"/>
      <c r="C35" s="174"/>
      <c r="D35" s="174"/>
      <c r="E35" s="174"/>
      <c r="F35" s="174"/>
      <c r="G35" s="174"/>
      <c r="H35" s="12"/>
      <c r="I35" s="178"/>
      <c r="J35" s="180"/>
      <c r="K35" s="172"/>
      <c r="L35" s="174"/>
      <c r="M35" s="172"/>
      <c r="N35" s="175"/>
      <c r="O35" s="176"/>
      <c r="P35" s="12">
        <v>3</v>
      </c>
      <c r="Q35" s="12" t="s">
        <v>213</v>
      </c>
      <c r="R35" s="12" t="s">
        <v>48</v>
      </c>
      <c r="S35" s="13" t="s">
        <v>49</v>
      </c>
      <c r="T35" s="13" t="s">
        <v>50</v>
      </c>
      <c r="U35" s="13" t="s">
        <v>51</v>
      </c>
      <c r="V35" s="13" t="s">
        <v>146</v>
      </c>
      <c r="W35" s="13" t="s">
        <v>52</v>
      </c>
      <c r="X35" s="14" t="s">
        <v>214</v>
      </c>
      <c r="Y35" s="172"/>
      <c r="Z35" s="174"/>
      <c r="AA35" s="172"/>
      <c r="AB35" s="174"/>
      <c r="AC35" s="176"/>
      <c r="AD35" s="189"/>
      <c r="AE35" s="15"/>
      <c r="AF35" s="15"/>
      <c r="AG35" s="12"/>
      <c r="AH35" s="12"/>
      <c r="AI35" s="12"/>
      <c r="AJ35" s="193"/>
      <c r="AK35" s="193"/>
      <c r="AL35" s="143" t="s">
        <v>106</v>
      </c>
      <c r="AM35" s="144" t="s">
        <v>106</v>
      </c>
      <c r="AN35" s="145" t="s">
        <v>114</v>
      </c>
      <c r="AO35" s="170"/>
      <c r="AP35" s="195"/>
      <c r="AQ35" s="164"/>
      <c r="AR35" s="167"/>
      <c r="AS35" s="164"/>
      <c r="AT35" s="170"/>
      <c r="AU35" s="170"/>
      <c r="AV35" s="170"/>
      <c r="AW35" s="144" t="s">
        <v>114</v>
      </c>
      <c r="AX35" s="144" t="s">
        <v>313</v>
      </c>
      <c r="AY35" s="106" t="s">
        <v>331</v>
      </c>
      <c r="AZ35" s="129" t="str">
        <f t="shared" si="1"/>
        <v>BUENO</v>
      </c>
      <c r="BA35" s="107" t="s">
        <v>109</v>
      </c>
      <c r="BB35" s="129" t="str">
        <f t="shared" si="2"/>
        <v>BUENO</v>
      </c>
      <c r="BC35" s="107" t="s">
        <v>332</v>
      </c>
      <c r="BD35" s="129" t="str">
        <f t="shared" si="10"/>
        <v>BUENO</v>
      </c>
      <c r="BE35" s="130" t="str">
        <f t="shared" si="3"/>
        <v>BUENO</v>
      </c>
      <c r="BF35" s="151" t="s">
        <v>333</v>
      </c>
      <c r="BG35" s="111">
        <f t="shared" si="4"/>
        <v>100</v>
      </c>
      <c r="BH35" s="43" t="str">
        <f t="shared" si="5"/>
        <v>100</v>
      </c>
      <c r="BI35" s="44" t="str">
        <f t="shared" si="6"/>
        <v>100</v>
      </c>
      <c r="BJ35" s="44" t="str">
        <f t="shared" si="7"/>
        <v>100</v>
      </c>
      <c r="BM35" s="112"/>
      <c r="BN35" s="113"/>
      <c r="BO35" s="113"/>
    </row>
    <row r="36" spans="1:92" ht="121.5" customHeight="1" thickBot="1" x14ac:dyDescent="0.35">
      <c r="A36" s="174"/>
      <c r="B36" s="174"/>
      <c r="C36" s="174"/>
      <c r="D36" s="174"/>
      <c r="E36" s="174"/>
      <c r="F36" s="174"/>
      <c r="G36" s="174"/>
      <c r="H36" s="12"/>
      <c r="I36" s="178"/>
      <c r="J36" s="180"/>
      <c r="K36" s="172"/>
      <c r="L36" s="174"/>
      <c r="M36" s="172"/>
      <c r="N36" s="175"/>
      <c r="O36" s="176"/>
      <c r="P36" s="12">
        <v>4</v>
      </c>
      <c r="Q36" s="12" t="s">
        <v>215</v>
      </c>
      <c r="R36" s="12" t="s">
        <v>48</v>
      </c>
      <c r="S36" s="13" t="s">
        <v>49</v>
      </c>
      <c r="T36" s="13" t="s">
        <v>50</v>
      </c>
      <c r="U36" s="13" t="s">
        <v>51</v>
      </c>
      <c r="V36" s="13" t="s">
        <v>146</v>
      </c>
      <c r="W36" s="13" t="s">
        <v>52</v>
      </c>
      <c r="X36" s="14" t="s">
        <v>216</v>
      </c>
      <c r="Y36" s="172"/>
      <c r="Z36" s="174"/>
      <c r="AA36" s="172"/>
      <c r="AB36" s="174"/>
      <c r="AC36" s="176"/>
      <c r="AD36" s="189"/>
      <c r="AE36" s="15"/>
      <c r="AF36" s="15"/>
      <c r="AG36" s="12"/>
      <c r="AH36" s="12"/>
      <c r="AI36" s="12"/>
      <c r="AJ36" s="191"/>
      <c r="AK36" s="191"/>
      <c r="AL36" s="143" t="s">
        <v>106</v>
      </c>
      <c r="AM36" s="144" t="s">
        <v>106</v>
      </c>
      <c r="AN36" s="145" t="s">
        <v>114</v>
      </c>
      <c r="AO36" s="170"/>
      <c r="AP36" s="195"/>
      <c r="AQ36" s="164"/>
      <c r="AR36" s="167"/>
      <c r="AS36" s="164"/>
      <c r="AT36" s="170"/>
      <c r="AU36" s="170"/>
      <c r="AV36" s="170"/>
      <c r="AW36" s="144" t="s">
        <v>114</v>
      </c>
      <c r="AX36" s="144" t="s">
        <v>314</v>
      </c>
      <c r="AY36" s="106" t="s">
        <v>331</v>
      </c>
      <c r="AZ36" s="129" t="str">
        <f t="shared" si="1"/>
        <v>BUENO</v>
      </c>
      <c r="BA36" s="107" t="s">
        <v>109</v>
      </c>
      <c r="BB36" s="129" t="str">
        <f t="shared" si="2"/>
        <v>BUENO</v>
      </c>
      <c r="BC36" s="107" t="s">
        <v>332</v>
      </c>
      <c r="BD36" s="129" t="str">
        <f t="shared" si="10"/>
        <v>BUENO</v>
      </c>
      <c r="BE36" s="130" t="str">
        <f t="shared" si="3"/>
        <v>BUENO</v>
      </c>
      <c r="BF36" s="151" t="s">
        <v>333</v>
      </c>
      <c r="BG36" s="111">
        <f t="shared" si="4"/>
        <v>100</v>
      </c>
      <c r="BH36" s="43" t="str">
        <f t="shared" si="5"/>
        <v>100</v>
      </c>
      <c r="BI36" s="44" t="str">
        <f t="shared" si="6"/>
        <v>100</v>
      </c>
      <c r="BJ36" s="44" t="str">
        <f t="shared" si="7"/>
        <v>100</v>
      </c>
      <c r="BM36" s="112"/>
      <c r="BN36" s="113"/>
      <c r="BO36" s="113"/>
    </row>
    <row r="37" spans="1:92" ht="121.5" customHeight="1" thickBot="1" x14ac:dyDescent="0.35">
      <c r="A37" s="174"/>
      <c r="B37" s="174"/>
      <c r="C37" s="174"/>
      <c r="D37" s="174"/>
      <c r="E37" s="174"/>
      <c r="F37" s="174"/>
      <c r="G37" s="174"/>
      <c r="H37" s="12"/>
      <c r="I37" s="178"/>
      <c r="J37" s="180"/>
      <c r="K37" s="172"/>
      <c r="L37" s="174"/>
      <c r="M37" s="172"/>
      <c r="N37" s="175"/>
      <c r="O37" s="176"/>
      <c r="P37" s="12">
        <v>5</v>
      </c>
      <c r="Q37" s="12" t="s">
        <v>201</v>
      </c>
      <c r="R37" s="12" t="s">
        <v>21</v>
      </c>
      <c r="S37" s="13" t="s">
        <v>54</v>
      </c>
      <c r="T37" s="13" t="s">
        <v>50</v>
      </c>
      <c r="U37" s="13" t="s">
        <v>51</v>
      </c>
      <c r="V37" s="13" t="s">
        <v>134</v>
      </c>
      <c r="W37" s="13" t="s">
        <v>52</v>
      </c>
      <c r="X37" s="14" t="s">
        <v>202</v>
      </c>
      <c r="Y37" s="172"/>
      <c r="Z37" s="174"/>
      <c r="AA37" s="172"/>
      <c r="AB37" s="174"/>
      <c r="AC37" s="176"/>
      <c r="AD37" s="189"/>
      <c r="AE37" s="15"/>
      <c r="AF37" s="15"/>
      <c r="AG37" s="12"/>
      <c r="AH37" s="12"/>
      <c r="AI37" s="12"/>
      <c r="AJ37" s="192"/>
      <c r="AK37" s="192"/>
      <c r="AL37" s="143" t="s">
        <v>114</v>
      </c>
      <c r="AM37" s="144" t="s">
        <v>114</v>
      </c>
      <c r="AN37" s="145" t="s">
        <v>114</v>
      </c>
      <c r="AO37" s="170"/>
      <c r="AP37" s="195"/>
      <c r="AQ37" s="164"/>
      <c r="AR37" s="167"/>
      <c r="AS37" s="164"/>
      <c r="AT37" s="170"/>
      <c r="AU37" s="170"/>
      <c r="AV37" s="170"/>
      <c r="AW37" s="144" t="s">
        <v>114</v>
      </c>
      <c r="AX37" s="144" t="s">
        <v>114</v>
      </c>
      <c r="AY37" s="106" t="s">
        <v>331</v>
      </c>
      <c r="AZ37" s="129" t="str">
        <f t="shared" si="1"/>
        <v>BUENO</v>
      </c>
      <c r="BA37" s="107" t="s">
        <v>109</v>
      </c>
      <c r="BB37" s="129" t="str">
        <f t="shared" si="2"/>
        <v>BUENO</v>
      </c>
      <c r="BC37" s="107" t="s">
        <v>332</v>
      </c>
      <c r="BD37" s="129" t="str">
        <f t="shared" si="10"/>
        <v>BUENO</v>
      </c>
      <c r="BE37" s="130" t="str">
        <f t="shared" si="3"/>
        <v>BUENO</v>
      </c>
      <c r="BF37" s="151" t="s">
        <v>333</v>
      </c>
      <c r="BG37" s="111">
        <f t="shared" si="4"/>
        <v>100</v>
      </c>
      <c r="BH37" s="43" t="str">
        <f t="shared" si="5"/>
        <v>100</v>
      </c>
      <c r="BI37" s="44" t="str">
        <f t="shared" si="6"/>
        <v>100</v>
      </c>
      <c r="BJ37" s="44" t="str">
        <f t="shared" si="7"/>
        <v>100</v>
      </c>
      <c r="BM37" s="112"/>
      <c r="BN37" s="113"/>
      <c r="BO37" s="113"/>
    </row>
    <row r="38" spans="1:92" ht="121.5" customHeight="1" thickBot="1" x14ac:dyDescent="0.35">
      <c r="A38" s="174"/>
      <c r="B38" s="174"/>
      <c r="C38" s="174"/>
      <c r="D38" s="174"/>
      <c r="E38" s="174"/>
      <c r="F38" s="174"/>
      <c r="G38" s="174"/>
      <c r="H38" s="12"/>
      <c r="I38" s="179"/>
      <c r="J38" s="180"/>
      <c r="K38" s="172"/>
      <c r="L38" s="174"/>
      <c r="M38" s="172"/>
      <c r="N38" s="175"/>
      <c r="O38" s="176"/>
      <c r="P38" s="12">
        <v>6</v>
      </c>
      <c r="Q38" s="12"/>
      <c r="R38" s="12"/>
      <c r="S38" s="13"/>
      <c r="T38" s="13"/>
      <c r="U38" s="13"/>
      <c r="V38" s="13"/>
      <c r="W38" s="13"/>
      <c r="X38" s="14"/>
      <c r="Y38" s="172"/>
      <c r="Z38" s="174"/>
      <c r="AA38" s="172"/>
      <c r="AB38" s="174"/>
      <c r="AC38" s="176"/>
      <c r="AD38" s="190"/>
      <c r="AE38" s="15"/>
      <c r="AF38" s="15"/>
      <c r="AG38" s="12"/>
      <c r="AH38" s="12"/>
      <c r="AI38" s="12"/>
      <c r="AJ38" s="193"/>
      <c r="AK38" s="193"/>
      <c r="AL38" s="143" t="s">
        <v>308</v>
      </c>
      <c r="AM38" s="144" t="s">
        <v>308</v>
      </c>
      <c r="AN38" s="145" t="s">
        <v>308</v>
      </c>
      <c r="AO38" s="171"/>
      <c r="AP38" s="196"/>
      <c r="AQ38" s="165"/>
      <c r="AR38" s="168"/>
      <c r="AS38" s="165"/>
      <c r="AT38" s="171"/>
      <c r="AU38" s="171"/>
      <c r="AV38" s="171"/>
      <c r="AW38" s="144" t="s">
        <v>308</v>
      </c>
      <c r="AX38" s="144" t="s">
        <v>308</v>
      </c>
      <c r="AY38" s="133"/>
      <c r="AZ38" s="134" t="str">
        <f t="shared" si="1"/>
        <v/>
      </c>
      <c r="BA38" s="135"/>
      <c r="BB38" s="134" t="str">
        <f t="shared" si="2"/>
        <v/>
      </c>
      <c r="BC38" s="107"/>
      <c r="BD38" s="134" t="str">
        <f t="shared" si="10"/>
        <v/>
      </c>
      <c r="BE38" s="136" t="str">
        <f t="shared" si="3"/>
        <v xml:space="preserve">  </v>
      </c>
      <c r="BF38" s="137"/>
      <c r="BG38" s="111">
        <f t="shared" si="4"/>
        <v>0</v>
      </c>
      <c r="BH38" s="43" t="str">
        <f t="shared" si="5"/>
        <v/>
      </c>
      <c r="BI38" s="44" t="str">
        <f t="shared" si="6"/>
        <v>0</v>
      </c>
      <c r="BJ38" s="44" t="str">
        <f t="shared" si="7"/>
        <v>0</v>
      </c>
      <c r="BM38" s="112"/>
      <c r="BN38" s="113"/>
      <c r="BO38" s="113"/>
    </row>
    <row r="39" spans="1:92" ht="20.25" customHeight="1" x14ac:dyDescent="0.2">
      <c r="AL39" s="119"/>
      <c r="AM39" s="119"/>
      <c r="AN39" s="120"/>
      <c r="AO39" s="121"/>
      <c r="AP39" s="119"/>
      <c r="AQ39" s="47"/>
      <c r="AR39" s="119"/>
      <c r="AS39" s="47"/>
      <c r="AT39" s="121"/>
      <c r="AU39" s="122"/>
      <c r="AV39" s="121"/>
      <c r="AW39" s="119"/>
      <c r="AX39" s="119"/>
      <c r="AY39" s="46"/>
      <c r="AZ39" s="46"/>
      <c r="BA39" s="46"/>
      <c r="BB39" s="46"/>
      <c r="BC39" s="46"/>
      <c r="BD39" s="46"/>
      <c r="BE39" s="46"/>
      <c r="BF39" s="51"/>
    </row>
    <row r="40" spans="1:92" ht="20.25" customHeight="1" x14ac:dyDescent="0.2">
      <c r="A40" s="123"/>
      <c r="AL40" s="119"/>
      <c r="AM40" s="119"/>
      <c r="AN40" s="120"/>
      <c r="AO40" s="121"/>
      <c r="AP40" s="119"/>
      <c r="AQ40" s="47"/>
      <c r="AR40" s="119"/>
      <c r="AS40" s="47"/>
      <c r="AT40" s="121"/>
      <c r="AU40" s="122"/>
      <c r="AV40" s="121"/>
      <c r="AW40" s="119"/>
      <c r="AX40" s="119"/>
      <c r="AY40" s="2"/>
      <c r="AZ40" s="2"/>
      <c r="BA40" s="2"/>
      <c r="BB40" s="2"/>
      <c r="BC40" s="2"/>
      <c r="BD40" s="2"/>
      <c r="BE40" s="2"/>
      <c r="BF40" s="2"/>
    </row>
    <row r="41" spans="1:92" ht="20.25" customHeight="1" thickBot="1" x14ac:dyDescent="0.25">
      <c r="A41" s="123"/>
      <c r="AL41" s="46"/>
      <c r="AM41" s="46"/>
      <c r="AN41" s="46"/>
      <c r="AO41" s="47"/>
      <c r="AP41" s="48"/>
      <c r="AQ41" s="49"/>
      <c r="AR41" s="50"/>
      <c r="AS41" s="49"/>
      <c r="AT41" s="49"/>
      <c r="AU41" s="49"/>
      <c r="AV41" s="49"/>
      <c r="AW41" s="51"/>
      <c r="AX41" s="146"/>
      <c r="AY41" s="2"/>
      <c r="AZ41" s="2"/>
      <c r="BA41" s="2"/>
      <c r="BB41" s="2"/>
      <c r="BC41" s="2"/>
      <c r="BD41" s="2"/>
      <c r="BE41" s="2"/>
      <c r="BF41" s="2"/>
    </row>
    <row r="42" spans="1:92" ht="20.25" customHeight="1" x14ac:dyDescent="0.4">
      <c r="A42" s="124"/>
      <c r="B42" s="125"/>
      <c r="AL42" s="52"/>
      <c r="AM42" s="53"/>
      <c r="AN42" s="53"/>
      <c r="AO42" s="54"/>
      <c r="AP42" s="55"/>
      <c r="AQ42" s="54"/>
      <c r="AR42" s="56"/>
      <c r="AS42" s="54"/>
      <c r="AT42" s="54"/>
      <c r="AU42" s="54"/>
      <c r="AV42" s="54"/>
      <c r="AW42" s="57"/>
      <c r="AX42" s="147"/>
      <c r="AY42" s="59"/>
      <c r="AZ42" s="60"/>
      <c r="BA42" s="60"/>
      <c r="BB42" s="60"/>
      <c r="BC42" s="60"/>
      <c r="BD42" s="60"/>
      <c r="BE42" s="53"/>
      <c r="BF42" s="61"/>
    </row>
    <row r="43" spans="1:92" ht="20.25" customHeight="1" x14ac:dyDescent="0.3">
      <c r="AL43" s="62"/>
      <c r="AM43" s="63"/>
      <c r="AN43" s="63"/>
      <c r="AO43" s="63"/>
      <c r="AP43" s="63"/>
      <c r="AQ43" s="63"/>
      <c r="AR43" s="63"/>
      <c r="AS43" s="64"/>
      <c r="AT43" s="64"/>
      <c r="AU43" s="64"/>
      <c r="AV43" s="64"/>
      <c r="AW43" s="65"/>
      <c r="AX43" s="148"/>
      <c r="AY43" s="67"/>
      <c r="AZ43" s="68"/>
      <c r="BA43" s="68"/>
      <c r="BB43" s="68"/>
      <c r="BC43" s="68"/>
      <c r="BD43" s="68"/>
      <c r="BE43" s="69"/>
      <c r="BF43" s="70"/>
    </row>
    <row r="44" spans="1:92" ht="20.25" customHeight="1" x14ac:dyDescent="0.3">
      <c r="AL44" s="62"/>
      <c r="AM44" s="63"/>
      <c r="AN44" s="63"/>
      <c r="AO44" s="63"/>
      <c r="AP44" s="63"/>
      <c r="AQ44" s="63"/>
      <c r="AR44" s="63"/>
      <c r="AS44" s="64"/>
      <c r="AT44" s="64"/>
      <c r="AU44" s="64"/>
      <c r="AV44" s="64"/>
      <c r="AW44" s="65"/>
      <c r="AX44" s="148"/>
      <c r="AY44" s="67"/>
      <c r="AZ44" s="68"/>
      <c r="BA44" s="68"/>
      <c r="BB44" s="68"/>
      <c r="BC44" s="68"/>
      <c r="BD44" s="68"/>
      <c r="BE44" s="69"/>
      <c r="BF44" s="70"/>
      <c r="BG44" s="77"/>
      <c r="BH44" s="77"/>
    </row>
    <row r="45" spans="1:92" ht="20.25" customHeight="1" x14ac:dyDescent="0.3">
      <c r="AL45" s="71"/>
      <c r="AM45" s="72"/>
      <c r="AN45" s="72"/>
      <c r="AO45" s="73"/>
      <c r="AP45" s="73"/>
      <c r="AQ45" s="73"/>
      <c r="AR45" s="73"/>
      <c r="AS45" s="74"/>
      <c r="AT45" s="74"/>
      <c r="AU45" s="74"/>
      <c r="AV45" s="74"/>
      <c r="AW45" s="75"/>
      <c r="AX45" s="149"/>
      <c r="AY45" s="67"/>
      <c r="AZ45" s="68"/>
      <c r="BA45" s="68"/>
      <c r="BB45" s="68"/>
      <c r="BC45" s="68"/>
      <c r="BD45" s="68"/>
      <c r="BE45" s="69"/>
      <c r="BF45" s="70"/>
      <c r="BG45" s="78"/>
      <c r="BH45" s="78"/>
    </row>
    <row r="46" spans="1:92" ht="20.25" customHeight="1" x14ac:dyDescent="0.2">
      <c r="AL46" s="251" t="s">
        <v>315</v>
      </c>
      <c r="AM46" s="252"/>
      <c r="AN46" s="252"/>
      <c r="AO46" s="252"/>
      <c r="AP46" s="252"/>
      <c r="AQ46" s="252"/>
      <c r="AR46" s="252"/>
      <c r="AS46" s="252"/>
      <c r="AT46" s="252"/>
      <c r="AU46" s="252"/>
      <c r="AV46" s="252"/>
      <c r="AW46" s="252"/>
      <c r="AX46" s="253"/>
      <c r="AY46" s="96" t="s">
        <v>99</v>
      </c>
      <c r="AZ46" s="97"/>
      <c r="BA46" s="97"/>
      <c r="BB46" s="97"/>
      <c r="BC46" s="97"/>
      <c r="BD46" s="97"/>
      <c r="BE46" s="97"/>
      <c r="BF46" s="98"/>
    </row>
    <row r="47" spans="1:92" ht="20.25" customHeight="1" x14ac:dyDescent="0.2">
      <c r="AL47" s="254"/>
      <c r="AM47" s="255"/>
      <c r="AN47" s="255"/>
      <c r="AO47" s="255"/>
      <c r="AP47" s="255"/>
      <c r="AQ47" s="255"/>
      <c r="AR47" s="255"/>
      <c r="AS47" s="255"/>
      <c r="AT47" s="255"/>
      <c r="AU47" s="255"/>
      <c r="AV47" s="255"/>
      <c r="AW47" s="255"/>
      <c r="AX47" s="256"/>
      <c r="AY47" s="99"/>
      <c r="AZ47" s="100"/>
      <c r="BA47" s="100"/>
      <c r="BB47" s="100"/>
      <c r="BC47" s="100"/>
      <c r="BD47" s="100"/>
      <c r="BE47" s="100"/>
      <c r="BF47" s="101"/>
    </row>
    <row r="48" spans="1:92" ht="95.25" customHeight="1" thickBot="1" x14ac:dyDescent="0.25">
      <c r="AL48" s="257" t="s">
        <v>100</v>
      </c>
      <c r="AM48" s="258"/>
      <c r="AN48" s="258"/>
      <c r="AO48" s="258"/>
      <c r="AP48" s="258"/>
      <c r="AQ48" s="258"/>
      <c r="AR48" s="258"/>
      <c r="AS48" s="258"/>
      <c r="AT48" s="258"/>
      <c r="AU48" s="258"/>
      <c r="AV48" s="258"/>
      <c r="AW48" s="258"/>
      <c r="AX48" s="259"/>
      <c r="AY48" s="248" t="s">
        <v>101</v>
      </c>
      <c r="AZ48" s="249"/>
      <c r="BA48" s="249"/>
      <c r="BB48" s="249"/>
      <c r="BC48" s="249"/>
      <c r="BD48" s="249"/>
      <c r="BE48" s="249"/>
      <c r="BF48" s="250"/>
    </row>
    <row r="49" spans="38:57" ht="20.25" customHeight="1" x14ac:dyDescent="0.4">
      <c r="BC49" s="45"/>
      <c r="BD49" s="45" t="s">
        <v>102</v>
      </c>
      <c r="BE49" s="82"/>
    </row>
    <row r="50" spans="38:57" ht="20.25" customHeight="1" x14ac:dyDescent="0.4">
      <c r="BC50" s="45"/>
      <c r="BD50" s="45" t="s">
        <v>102</v>
      </c>
      <c r="BE50" s="82"/>
    </row>
    <row r="51" spans="38:57" ht="20.25" customHeight="1" x14ac:dyDescent="0.4">
      <c r="AL51" s="83" t="s">
        <v>103</v>
      </c>
      <c r="BC51" s="45"/>
      <c r="BD51" s="45" t="s">
        <v>102</v>
      </c>
      <c r="BE51" s="82"/>
    </row>
    <row r="52" spans="38:57" ht="20.25" customHeight="1" x14ac:dyDescent="0.4">
      <c r="AL52" s="83" t="s">
        <v>104</v>
      </c>
      <c r="BC52" s="45"/>
      <c r="BD52" s="45" t="s">
        <v>102</v>
      </c>
      <c r="BE52" s="82"/>
    </row>
    <row r="53" spans="38:57" ht="20.25" customHeight="1" x14ac:dyDescent="0.4">
      <c r="AL53" s="83" t="s">
        <v>105</v>
      </c>
      <c r="BC53" s="45"/>
      <c r="BD53" s="45" t="s">
        <v>102</v>
      </c>
      <c r="BE53" s="82"/>
    </row>
    <row r="54" spans="38:57" ht="20.25" customHeight="1" x14ac:dyDescent="0.4">
      <c r="BC54" s="45"/>
      <c r="BD54" s="45" t="s">
        <v>102</v>
      </c>
      <c r="BE54" s="82"/>
    </row>
    <row r="55" spans="38:57" ht="20.25" customHeight="1" x14ac:dyDescent="0.4">
      <c r="BC55" s="45"/>
      <c r="BD55" s="45" t="s">
        <v>102</v>
      </c>
      <c r="BE55" s="82"/>
    </row>
    <row r="56" spans="38:57" ht="20.25" customHeight="1" x14ac:dyDescent="0.4">
      <c r="BC56" s="45"/>
      <c r="BD56" s="45" t="s">
        <v>102</v>
      </c>
      <c r="BE56" s="82"/>
    </row>
    <row r="57" spans="38:57" ht="20.25" customHeight="1" x14ac:dyDescent="0.4">
      <c r="BC57" s="45"/>
      <c r="BD57" s="45" t="s">
        <v>102</v>
      </c>
      <c r="BE57" s="82"/>
    </row>
    <row r="58" spans="38:57" ht="20.25" customHeight="1" x14ac:dyDescent="0.4">
      <c r="BC58" s="45"/>
      <c r="BD58" s="45" t="s">
        <v>102</v>
      </c>
      <c r="BE58" s="82"/>
    </row>
    <row r="59" spans="38:57" ht="20.25" customHeight="1" x14ac:dyDescent="0.4">
      <c r="BD59" s="126" t="s">
        <v>102</v>
      </c>
      <c r="BE59" s="126"/>
    </row>
    <row r="60" spans="38:57" ht="20.25" customHeight="1" x14ac:dyDescent="0.4">
      <c r="BD60" s="126" t="s">
        <v>102</v>
      </c>
      <c r="BE60" s="126"/>
    </row>
    <row r="61" spans="38:57" ht="20.25" customHeight="1" x14ac:dyDescent="0.4">
      <c r="BD61" s="126" t="s">
        <v>102</v>
      </c>
      <c r="BE61" s="126"/>
    </row>
    <row r="62" spans="38:57" ht="20.25" customHeight="1" x14ac:dyDescent="0.4">
      <c r="BD62" s="126" t="s">
        <v>102</v>
      </c>
      <c r="BE62" s="126"/>
    </row>
    <row r="63" spans="38:57" ht="20.25" customHeight="1" x14ac:dyDescent="0.4">
      <c r="BD63" s="126" t="s">
        <v>102</v>
      </c>
      <c r="BE63" s="126"/>
    </row>
    <row r="64" spans="38:57" ht="20.25" customHeight="1" x14ac:dyDescent="0.4">
      <c r="BD64" s="126" t="s">
        <v>102</v>
      </c>
      <c r="BE64" s="126"/>
    </row>
    <row r="65" spans="56:57" ht="20.25" customHeight="1" x14ac:dyDescent="0.4">
      <c r="BD65" s="126" t="s">
        <v>102</v>
      </c>
      <c r="BE65" s="126"/>
    </row>
    <row r="66" spans="56:57" ht="20.25" customHeight="1" x14ac:dyDescent="0.4">
      <c r="BD66" s="126" t="s">
        <v>102</v>
      </c>
      <c r="BE66" s="126"/>
    </row>
    <row r="67" spans="56:57" ht="20.25" customHeight="1" x14ac:dyDescent="0.4">
      <c r="BD67" s="126" t="s">
        <v>102</v>
      </c>
      <c r="BE67" s="126"/>
    </row>
    <row r="68" spans="56:57" ht="20.25" customHeight="1" x14ac:dyDescent="0.4">
      <c r="BD68" s="126" t="s">
        <v>102</v>
      </c>
      <c r="BE68" s="126"/>
    </row>
    <row r="69" spans="56:57" ht="20.25" customHeight="1" x14ac:dyDescent="0.4">
      <c r="BD69" s="126" t="s">
        <v>102</v>
      </c>
      <c r="BE69" s="126"/>
    </row>
    <row r="70" spans="56:57" ht="20.25" customHeight="1" x14ac:dyDescent="0.4">
      <c r="BD70" s="126" t="s">
        <v>102</v>
      </c>
      <c r="BE70" s="126"/>
    </row>
    <row r="71" spans="56:57" ht="20.25" customHeight="1" x14ac:dyDescent="0.4">
      <c r="BD71" s="126" t="s">
        <v>102</v>
      </c>
      <c r="BE71" s="126"/>
    </row>
    <row r="72" spans="56:57" ht="20.25" customHeight="1" x14ac:dyDescent="0.4">
      <c r="BD72" s="126" t="s">
        <v>102</v>
      </c>
      <c r="BE72" s="126"/>
    </row>
    <row r="73" spans="56:57" ht="20.25" customHeight="1" x14ac:dyDescent="0.4">
      <c r="BD73" s="126" t="s">
        <v>102</v>
      </c>
      <c r="BE73" s="126"/>
    </row>
    <row r="74" spans="56:57" ht="20.25" customHeight="1" x14ac:dyDescent="0.4">
      <c r="BD74" s="126" t="s">
        <v>102</v>
      </c>
      <c r="BE74" s="126"/>
    </row>
    <row r="75" spans="56:57" ht="20.25" customHeight="1" x14ac:dyDescent="0.4">
      <c r="BD75" s="126" t="s">
        <v>102</v>
      </c>
      <c r="BE75" s="126"/>
    </row>
    <row r="76" spans="56:57" ht="20.25" customHeight="1" x14ac:dyDescent="0.4">
      <c r="BD76" s="126" t="s">
        <v>102</v>
      </c>
      <c r="BE76" s="126"/>
    </row>
    <row r="77" spans="56:57" ht="20.25" customHeight="1" x14ac:dyDescent="0.4">
      <c r="BD77" s="126" t="s">
        <v>102</v>
      </c>
      <c r="BE77" s="126"/>
    </row>
    <row r="78" spans="56:57" ht="20.25" customHeight="1" x14ac:dyDescent="0.4">
      <c r="BD78" s="126" t="s">
        <v>102</v>
      </c>
      <c r="BE78" s="126"/>
    </row>
    <row r="79" spans="56:57" ht="20.25" customHeight="1" x14ac:dyDescent="0.4">
      <c r="BD79" s="126" t="s">
        <v>102</v>
      </c>
      <c r="BE79" s="126"/>
    </row>
    <row r="80" spans="56:57" ht="20.25" customHeight="1" x14ac:dyDescent="0.4">
      <c r="BD80" s="126" t="s">
        <v>102</v>
      </c>
      <c r="BE80" s="126"/>
    </row>
    <row r="81" spans="56:57" ht="20.25" customHeight="1" x14ac:dyDescent="0.4">
      <c r="BD81" s="126" t="s">
        <v>102</v>
      </c>
      <c r="BE81" s="126"/>
    </row>
    <row r="82" spans="56:57" ht="20.25" customHeight="1" x14ac:dyDescent="0.4">
      <c r="BD82" s="126" t="s">
        <v>102</v>
      </c>
      <c r="BE82" s="126"/>
    </row>
    <row r="83" spans="56:57" ht="20.25" customHeight="1" x14ac:dyDescent="0.4">
      <c r="BD83" s="126" t="s">
        <v>102</v>
      </c>
      <c r="BE83" s="126"/>
    </row>
    <row r="84" spans="56:57" ht="20.25" customHeight="1" x14ac:dyDescent="0.4">
      <c r="BD84" s="126" t="s">
        <v>102</v>
      </c>
      <c r="BE84" s="126"/>
    </row>
    <row r="85" spans="56:57" ht="20.25" customHeight="1" x14ac:dyDescent="0.4">
      <c r="BD85" s="126" t="s">
        <v>102</v>
      </c>
      <c r="BE85" s="126"/>
    </row>
    <row r="86" spans="56:57" ht="20.25" customHeight="1" x14ac:dyDescent="0.4">
      <c r="BD86" s="126" t="s">
        <v>102</v>
      </c>
      <c r="BE86" s="126"/>
    </row>
    <row r="87" spans="56:57" ht="20.25" customHeight="1" x14ac:dyDescent="0.4">
      <c r="BD87" s="126" t="s">
        <v>102</v>
      </c>
      <c r="BE87" s="126"/>
    </row>
    <row r="88" spans="56:57" ht="20.25" customHeight="1" x14ac:dyDescent="0.4">
      <c r="BD88" s="126" t="s">
        <v>102</v>
      </c>
      <c r="BE88" s="126"/>
    </row>
    <row r="89" spans="56:57" ht="20.25" customHeight="1" x14ac:dyDescent="0.4">
      <c r="BD89" s="126" t="s">
        <v>102</v>
      </c>
      <c r="BE89" s="126"/>
    </row>
    <row r="90" spans="56:57" ht="20.25" customHeight="1" x14ac:dyDescent="0.4">
      <c r="BD90" s="126" t="s">
        <v>102</v>
      </c>
      <c r="BE90" s="126"/>
    </row>
    <row r="91" spans="56:57" ht="20.25" customHeight="1" x14ac:dyDescent="0.4">
      <c r="BD91" s="126" t="s">
        <v>102</v>
      </c>
      <c r="BE91" s="126"/>
    </row>
    <row r="92" spans="56:57" ht="20.25" customHeight="1" x14ac:dyDescent="0.4">
      <c r="BD92" s="126" t="s">
        <v>102</v>
      </c>
      <c r="BE92" s="126"/>
    </row>
    <row r="93" spans="56:57" ht="20.25" customHeight="1" x14ac:dyDescent="0.4">
      <c r="BD93" s="126" t="s">
        <v>102</v>
      </c>
      <c r="BE93" s="126"/>
    </row>
    <row r="94" spans="56:57" ht="20.25" customHeight="1" x14ac:dyDescent="0.4">
      <c r="BD94" s="126" t="s">
        <v>102</v>
      </c>
      <c r="BE94" s="126"/>
    </row>
    <row r="95" spans="56:57" ht="20.25" customHeight="1" x14ac:dyDescent="0.4">
      <c r="BD95" s="126" t="s">
        <v>102</v>
      </c>
      <c r="BE95" s="126"/>
    </row>
    <row r="96" spans="56:57" ht="20.25" customHeight="1" x14ac:dyDescent="0.4">
      <c r="BD96" s="126" t="s">
        <v>102</v>
      </c>
      <c r="BE96" s="126"/>
    </row>
    <row r="97" spans="56:57" ht="20.25" customHeight="1" x14ac:dyDescent="0.4">
      <c r="BD97" s="126" t="s">
        <v>102</v>
      </c>
      <c r="BE97" s="126"/>
    </row>
    <row r="98" spans="56:57" ht="20.25" customHeight="1" x14ac:dyDescent="0.4">
      <c r="BD98" s="126" t="s">
        <v>102</v>
      </c>
      <c r="BE98" s="126"/>
    </row>
    <row r="99" spans="56:57" ht="20.25" customHeight="1" x14ac:dyDescent="0.4">
      <c r="BD99" s="126" t="s">
        <v>102</v>
      </c>
      <c r="BE99" s="126"/>
    </row>
    <row r="100" spans="56:57" ht="20.25" customHeight="1" x14ac:dyDescent="0.4">
      <c r="BD100" s="126" t="s">
        <v>102</v>
      </c>
      <c r="BE100" s="126"/>
    </row>
    <row r="101" spans="56:57" ht="20.25" customHeight="1" x14ac:dyDescent="0.4">
      <c r="BD101" s="126" t="s">
        <v>102</v>
      </c>
      <c r="BE101" s="126"/>
    </row>
    <row r="102" spans="56:57" ht="20.25" customHeight="1" x14ac:dyDescent="0.4">
      <c r="BD102" s="126" t="s">
        <v>102</v>
      </c>
      <c r="BE102" s="126"/>
    </row>
    <row r="103" spans="56:57" ht="20.25" customHeight="1" x14ac:dyDescent="0.4">
      <c r="BD103" s="126" t="s">
        <v>102</v>
      </c>
      <c r="BE103" s="126"/>
    </row>
    <row r="104" spans="56:57" ht="20.25" customHeight="1" x14ac:dyDescent="0.4">
      <c r="BD104" s="126" t="s">
        <v>102</v>
      </c>
      <c r="BE104" s="126"/>
    </row>
    <row r="105" spans="56:57" ht="20.25" customHeight="1" x14ac:dyDescent="0.4">
      <c r="BD105" s="126" t="s">
        <v>102</v>
      </c>
      <c r="BE105" s="126"/>
    </row>
    <row r="106" spans="56:57" ht="20.25" customHeight="1" x14ac:dyDescent="0.4">
      <c r="BD106" s="126" t="s">
        <v>102</v>
      </c>
      <c r="BE106" s="126"/>
    </row>
    <row r="107" spans="56:57" ht="20.25" customHeight="1" x14ac:dyDescent="0.4">
      <c r="BD107" s="126" t="s">
        <v>102</v>
      </c>
      <c r="BE107" s="126"/>
    </row>
    <row r="108" spans="56:57" ht="20.25" customHeight="1" x14ac:dyDescent="0.4">
      <c r="BD108" s="126" t="s">
        <v>102</v>
      </c>
      <c r="BE108" s="126"/>
    </row>
    <row r="109" spans="56:57" ht="20.25" customHeight="1" x14ac:dyDescent="0.4">
      <c r="BD109" s="126" t="s">
        <v>102</v>
      </c>
      <c r="BE109" s="126"/>
    </row>
    <row r="110" spans="56:57" ht="20.25" customHeight="1" x14ac:dyDescent="0.4">
      <c r="BD110" s="126" t="s">
        <v>102</v>
      </c>
      <c r="BE110" s="126"/>
    </row>
    <row r="111" spans="56:57" ht="20.25" customHeight="1" x14ac:dyDescent="0.4">
      <c r="BD111" s="126" t="s">
        <v>102</v>
      </c>
      <c r="BE111" s="126"/>
    </row>
    <row r="112" spans="56:57" ht="20.25" customHeight="1" x14ac:dyDescent="0.4">
      <c r="BD112" s="126" t="s">
        <v>102</v>
      </c>
      <c r="BE112" s="126"/>
    </row>
    <row r="113" spans="56:57" ht="20.25" customHeight="1" x14ac:dyDescent="0.4">
      <c r="BD113" s="126" t="s">
        <v>102</v>
      </c>
      <c r="BE113" s="126"/>
    </row>
    <row r="114" spans="56:57" ht="20.25" customHeight="1" x14ac:dyDescent="0.4">
      <c r="BD114" s="126" t="s">
        <v>102</v>
      </c>
      <c r="BE114" s="126"/>
    </row>
    <row r="115" spans="56:57" ht="20.25" customHeight="1" x14ac:dyDescent="0.4">
      <c r="BD115" s="126" t="s">
        <v>102</v>
      </c>
      <c r="BE115" s="126"/>
    </row>
    <row r="116" spans="56:57" ht="20.25" customHeight="1" x14ac:dyDescent="0.4">
      <c r="BD116" s="126" t="s">
        <v>102</v>
      </c>
      <c r="BE116" s="126"/>
    </row>
    <row r="117" spans="56:57" ht="20.25" customHeight="1" x14ac:dyDescent="0.4">
      <c r="BD117" s="126" t="s">
        <v>102</v>
      </c>
      <c r="BE117" s="126"/>
    </row>
    <row r="118" spans="56:57" ht="20.25" customHeight="1" x14ac:dyDescent="0.4">
      <c r="BD118" s="126" t="s">
        <v>102</v>
      </c>
      <c r="BE118" s="126"/>
    </row>
    <row r="119" spans="56:57" ht="20.25" customHeight="1" x14ac:dyDescent="0.4">
      <c r="BD119" s="126" t="s">
        <v>102</v>
      </c>
      <c r="BE119" s="126"/>
    </row>
    <row r="120" spans="56:57" ht="20.25" customHeight="1" x14ac:dyDescent="0.4">
      <c r="BD120" s="126" t="s">
        <v>102</v>
      </c>
      <c r="BE120" s="126"/>
    </row>
    <row r="121" spans="56:57" ht="20.25" customHeight="1" x14ac:dyDescent="0.4">
      <c r="BD121" s="126" t="s">
        <v>102</v>
      </c>
      <c r="BE121" s="126"/>
    </row>
    <row r="122" spans="56:57" ht="20.25" customHeight="1" x14ac:dyDescent="0.4">
      <c r="BD122" s="126" t="s">
        <v>102</v>
      </c>
      <c r="BE122" s="126"/>
    </row>
    <row r="123" spans="56:57" ht="20.25" customHeight="1" x14ac:dyDescent="0.4">
      <c r="BD123" s="126" t="s">
        <v>102</v>
      </c>
      <c r="BE123" s="126"/>
    </row>
    <row r="124" spans="56:57" ht="20.25" customHeight="1" x14ac:dyDescent="0.4">
      <c r="BD124" s="126" t="s">
        <v>102</v>
      </c>
      <c r="BE124" s="126"/>
    </row>
    <row r="125" spans="56:57" ht="20.25" customHeight="1" x14ac:dyDescent="0.4">
      <c r="BD125" s="126" t="s">
        <v>102</v>
      </c>
      <c r="BE125" s="126"/>
    </row>
    <row r="126" spans="56:57" ht="20.25" customHeight="1" x14ac:dyDescent="0.4">
      <c r="BD126" s="126" t="s">
        <v>102</v>
      </c>
      <c r="BE126" s="126"/>
    </row>
    <row r="127" spans="56:57" ht="20.25" customHeight="1" x14ac:dyDescent="0.4">
      <c r="BD127" s="126" t="s">
        <v>102</v>
      </c>
      <c r="BE127" s="126"/>
    </row>
    <row r="128" spans="56:57" ht="20.25" customHeight="1" x14ac:dyDescent="0.4">
      <c r="BD128" s="126" t="s">
        <v>102</v>
      </c>
      <c r="BE128" s="126"/>
    </row>
    <row r="129" spans="56:57" ht="20.25" customHeight="1" x14ac:dyDescent="0.4">
      <c r="BD129" s="126" t="s">
        <v>102</v>
      </c>
      <c r="BE129" s="126"/>
    </row>
    <row r="130" spans="56:57" ht="20.25" customHeight="1" x14ac:dyDescent="0.4">
      <c r="BD130" s="126" t="s">
        <v>102</v>
      </c>
      <c r="BE130" s="126"/>
    </row>
    <row r="131" spans="56:57" ht="20.25" customHeight="1" x14ac:dyDescent="0.4">
      <c r="BD131" s="126" t="s">
        <v>102</v>
      </c>
      <c r="BE131" s="126"/>
    </row>
    <row r="132" spans="56:57" ht="20.25" customHeight="1" x14ac:dyDescent="0.4">
      <c r="BD132" s="126" t="s">
        <v>102</v>
      </c>
      <c r="BE132" s="126"/>
    </row>
    <row r="133" spans="56:57" ht="20.25" customHeight="1" x14ac:dyDescent="0.4">
      <c r="BD133" s="126" t="s">
        <v>102</v>
      </c>
      <c r="BE133" s="126"/>
    </row>
    <row r="134" spans="56:57" ht="20.25" customHeight="1" x14ac:dyDescent="0.4">
      <c r="BD134" s="126" t="s">
        <v>102</v>
      </c>
      <c r="BE134" s="126"/>
    </row>
    <row r="135" spans="56:57" ht="20.25" customHeight="1" x14ac:dyDescent="0.4">
      <c r="BD135" s="126" t="s">
        <v>102</v>
      </c>
      <c r="BE135" s="126"/>
    </row>
    <row r="136" spans="56:57" ht="20.25" customHeight="1" x14ac:dyDescent="0.4">
      <c r="BD136" s="126" t="s">
        <v>102</v>
      </c>
      <c r="BE136" s="126"/>
    </row>
    <row r="137" spans="56:57" ht="20.25" customHeight="1" x14ac:dyDescent="0.4">
      <c r="BD137" s="126" t="s">
        <v>102</v>
      </c>
      <c r="BE137" s="126"/>
    </row>
    <row r="138" spans="56:57" ht="20.25" customHeight="1" x14ac:dyDescent="0.4">
      <c r="BD138" s="126" t="s">
        <v>102</v>
      </c>
      <c r="BE138" s="126"/>
    </row>
    <row r="139" spans="56:57" ht="20.25" customHeight="1" x14ac:dyDescent="0.4">
      <c r="BD139" s="126" t="s">
        <v>102</v>
      </c>
      <c r="BE139" s="126"/>
    </row>
    <row r="140" spans="56:57" ht="20.25" customHeight="1" x14ac:dyDescent="0.4">
      <c r="BD140" s="126" t="s">
        <v>102</v>
      </c>
      <c r="BE140" s="126"/>
    </row>
    <row r="141" spans="56:57" ht="20.25" customHeight="1" x14ac:dyDescent="0.4">
      <c r="BD141" s="126" t="s">
        <v>102</v>
      </c>
      <c r="BE141" s="126"/>
    </row>
    <row r="142" spans="56:57" ht="20.25" customHeight="1" x14ac:dyDescent="0.4">
      <c r="BD142" s="126" t="s">
        <v>102</v>
      </c>
      <c r="BE142" s="126"/>
    </row>
    <row r="143" spans="56:57" ht="20.25" customHeight="1" x14ac:dyDescent="0.4">
      <c r="BD143" s="126" t="s">
        <v>102</v>
      </c>
      <c r="BE143" s="126"/>
    </row>
    <row r="144" spans="56:57" ht="20.25" customHeight="1" x14ac:dyDescent="0.4">
      <c r="BD144" s="126" t="s">
        <v>102</v>
      </c>
      <c r="BE144" s="126"/>
    </row>
    <row r="145" spans="56:57" ht="20.25" customHeight="1" x14ac:dyDescent="0.4">
      <c r="BD145" s="126" t="s">
        <v>102</v>
      </c>
      <c r="BE145" s="126"/>
    </row>
    <row r="146" spans="56:57" ht="20.25" customHeight="1" x14ac:dyDescent="0.4">
      <c r="BD146" s="126" t="s">
        <v>102</v>
      </c>
      <c r="BE146" s="126"/>
    </row>
    <row r="147" spans="56:57" ht="20.25" customHeight="1" x14ac:dyDescent="0.4">
      <c r="BD147" s="126" t="s">
        <v>102</v>
      </c>
      <c r="BE147" s="126"/>
    </row>
    <row r="148" spans="56:57" ht="20.25" customHeight="1" x14ac:dyDescent="0.4">
      <c r="BD148" s="126" t="s">
        <v>102</v>
      </c>
      <c r="BE148" s="126"/>
    </row>
    <row r="149" spans="56:57" ht="20.25" customHeight="1" x14ac:dyDescent="0.4">
      <c r="BD149" s="126" t="s">
        <v>102</v>
      </c>
      <c r="BE149" s="126"/>
    </row>
    <row r="150" spans="56:57" ht="20.25" customHeight="1" x14ac:dyDescent="0.4">
      <c r="BD150" s="126" t="s">
        <v>102</v>
      </c>
      <c r="BE150" s="126"/>
    </row>
    <row r="151" spans="56:57" ht="20.25" customHeight="1" x14ac:dyDescent="0.4">
      <c r="BD151" s="126" t="s">
        <v>102</v>
      </c>
      <c r="BE151" s="126"/>
    </row>
    <row r="152" spans="56:57" ht="20.25" customHeight="1" x14ac:dyDescent="0.4">
      <c r="BD152" s="126" t="s">
        <v>102</v>
      </c>
      <c r="BE152" s="126"/>
    </row>
    <row r="153" spans="56:57" ht="20.25" customHeight="1" x14ac:dyDescent="0.4">
      <c r="BD153" s="126" t="s">
        <v>102</v>
      </c>
      <c r="BE153" s="126"/>
    </row>
    <row r="154" spans="56:57" ht="20.25" customHeight="1" x14ac:dyDescent="0.4">
      <c r="BD154" s="126" t="s">
        <v>102</v>
      </c>
      <c r="BE154" s="126"/>
    </row>
    <row r="155" spans="56:57" ht="20.25" customHeight="1" x14ac:dyDescent="0.4">
      <c r="BD155" s="126" t="s">
        <v>102</v>
      </c>
      <c r="BE155" s="126"/>
    </row>
    <row r="156" spans="56:57" ht="20.25" customHeight="1" x14ac:dyDescent="0.4">
      <c r="BD156" s="126" t="s">
        <v>102</v>
      </c>
      <c r="BE156" s="126"/>
    </row>
    <row r="157" spans="56:57" ht="20.25" customHeight="1" x14ac:dyDescent="0.4">
      <c r="BD157" s="126" t="s">
        <v>102</v>
      </c>
      <c r="BE157" s="126"/>
    </row>
    <row r="158" spans="56:57" ht="20.25" customHeight="1" x14ac:dyDescent="0.4">
      <c r="BD158" s="126" t="s">
        <v>102</v>
      </c>
      <c r="BE158" s="126"/>
    </row>
    <row r="159" spans="56:57" ht="20.25" customHeight="1" x14ac:dyDescent="0.4">
      <c r="BD159" s="126" t="s">
        <v>102</v>
      </c>
      <c r="BE159" s="126"/>
    </row>
    <row r="160" spans="56:57" ht="20.25" customHeight="1" x14ac:dyDescent="0.4">
      <c r="BD160" s="126" t="s">
        <v>102</v>
      </c>
      <c r="BE160" s="126"/>
    </row>
    <row r="161" spans="56:57" ht="20.25" customHeight="1" x14ac:dyDescent="0.4">
      <c r="BD161" s="126" t="s">
        <v>102</v>
      </c>
      <c r="BE161" s="126"/>
    </row>
    <row r="162" spans="56:57" ht="20.25" customHeight="1" x14ac:dyDescent="0.4">
      <c r="BD162" s="126" t="s">
        <v>102</v>
      </c>
      <c r="BE162" s="126"/>
    </row>
    <row r="163" spans="56:57" ht="20.25" customHeight="1" x14ac:dyDescent="0.4">
      <c r="BD163" s="126" t="s">
        <v>102</v>
      </c>
      <c r="BE163" s="126"/>
    </row>
    <row r="164" spans="56:57" ht="20.25" customHeight="1" x14ac:dyDescent="0.4">
      <c r="BD164" s="126" t="s">
        <v>102</v>
      </c>
      <c r="BE164" s="126"/>
    </row>
    <row r="165" spans="56:57" ht="20.25" customHeight="1" x14ac:dyDescent="0.4">
      <c r="BD165" s="126" t="s">
        <v>102</v>
      </c>
      <c r="BE165" s="126"/>
    </row>
    <row r="166" spans="56:57" ht="20.25" customHeight="1" x14ac:dyDescent="0.4">
      <c r="BD166" s="126" t="s">
        <v>102</v>
      </c>
      <c r="BE166" s="126"/>
    </row>
    <row r="167" spans="56:57" ht="20.25" customHeight="1" x14ac:dyDescent="0.4">
      <c r="BD167" s="126" t="s">
        <v>102</v>
      </c>
      <c r="BE167" s="126"/>
    </row>
    <row r="168" spans="56:57" ht="20.25" customHeight="1" x14ac:dyDescent="0.4">
      <c r="BD168" s="126" t="s">
        <v>102</v>
      </c>
      <c r="BE168" s="126"/>
    </row>
    <row r="169" spans="56:57" ht="20.25" customHeight="1" x14ac:dyDescent="0.4">
      <c r="BD169" s="126" t="s">
        <v>102</v>
      </c>
      <c r="BE169" s="126"/>
    </row>
    <row r="170" spans="56:57" ht="20.25" customHeight="1" x14ac:dyDescent="0.4">
      <c r="BD170" s="126" t="s">
        <v>102</v>
      </c>
      <c r="BE170" s="126"/>
    </row>
    <row r="171" spans="56:57" ht="20.25" customHeight="1" x14ac:dyDescent="0.4">
      <c r="BD171" s="126" t="s">
        <v>102</v>
      </c>
      <c r="BE171" s="126"/>
    </row>
    <row r="172" spans="56:57" ht="20.25" customHeight="1" x14ac:dyDescent="0.4">
      <c r="BD172" s="126" t="s">
        <v>102</v>
      </c>
      <c r="BE172" s="126"/>
    </row>
    <row r="173" spans="56:57" ht="20.25" customHeight="1" x14ac:dyDescent="0.4">
      <c r="BD173" s="126" t="s">
        <v>102</v>
      </c>
      <c r="BE173" s="126"/>
    </row>
    <row r="174" spans="56:57" ht="20.25" customHeight="1" x14ac:dyDescent="0.4">
      <c r="BD174" s="126" t="s">
        <v>102</v>
      </c>
      <c r="BE174" s="126"/>
    </row>
    <row r="175" spans="56:57" ht="20.25" customHeight="1" x14ac:dyDescent="0.4">
      <c r="BD175" s="126" t="s">
        <v>102</v>
      </c>
      <c r="BE175" s="126"/>
    </row>
    <row r="176" spans="56:57" ht="20.25" customHeight="1" x14ac:dyDescent="0.4">
      <c r="BD176" s="126" t="s">
        <v>102</v>
      </c>
      <c r="BE176" s="126"/>
    </row>
    <row r="177" spans="56:57" ht="20.25" customHeight="1" x14ac:dyDescent="0.4">
      <c r="BD177" s="126" t="s">
        <v>102</v>
      </c>
      <c r="BE177" s="126"/>
    </row>
    <row r="178" spans="56:57" ht="20.25" customHeight="1" x14ac:dyDescent="0.4">
      <c r="BD178" s="126" t="s">
        <v>102</v>
      </c>
      <c r="BE178" s="126"/>
    </row>
    <row r="179" spans="56:57" ht="20.25" customHeight="1" x14ac:dyDescent="0.4">
      <c r="BD179" s="126" t="s">
        <v>102</v>
      </c>
      <c r="BE179" s="126"/>
    </row>
    <row r="180" spans="56:57" ht="20.25" customHeight="1" x14ac:dyDescent="0.4">
      <c r="BD180" s="126" t="s">
        <v>102</v>
      </c>
      <c r="BE180" s="126"/>
    </row>
    <row r="181" spans="56:57" ht="20.25" customHeight="1" x14ac:dyDescent="0.4">
      <c r="BD181" s="126" t="s">
        <v>102</v>
      </c>
      <c r="BE181" s="126"/>
    </row>
    <row r="182" spans="56:57" ht="20.25" customHeight="1" x14ac:dyDescent="0.4">
      <c r="BD182" s="126" t="s">
        <v>102</v>
      </c>
      <c r="BE182" s="126"/>
    </row>
    <row r="183" spans="56:57" ht="20.25" customHeight="1" x14ac:dyDescent="0.4">
      <c r="BD183" s="126" t="s">
        <v>102</v>
      </c>
      <c r="BE183" s="126"/>
    </row>
    <row r="184" spans="56:57" ht="20.25" customHeight="1" x14ac:dyDescent="0.4">
      <c r="BD184" s="126" t="s">
        <v>102</v>
      </c>
      <c r="BE184" s="126"/>
    </row>
    <row r="185" spans="56:57" ht="20.25" customHeight="1" x14ac:dyDescent="0.4">
      <c r="BD185" s="126" t="s">
        <v>102</v>
      </c>
      <c r="BE185" s="126"/>
    </row>
    <row r="186" spans="56:57" ht="20.25" customHeight="1" x14ac:dyDescent="0.4">
      <c r="BD186" s="126" t="s">
        <v>102</v>
      </c>
      <c r="BE186" s="126"/>
    </row>
    <row r="187" spans="56:57" ht="20.25" customHeight="1" x14ac:dyDescent="0.4">
      <c r="BD187" s="126" t="s">
        <v>102</v>
      </c>
      <c r="BE187" s="126"/>
    </row>
    <row r="188" spans="56:57" ht="20.25" customHeight="1" x14ac:dyDescent="0.4">
      <c r="BD188" s="126" t="s">
        <v>102</v>
      </c>
      <c r="BE188" s="126"/>
    </row>
    <row r="189" spans="56:57" ht="20.25" customHeight="1" x14ac:dyDescent="0.4">
      <c r="BD189" s="126" t="s">
        <v>102</v>
      </c>
      <c r="BE189" s="126"/>
    </row>
    <row r="190" spans="56:57" ht="20.25" customHeight="1" x14ac:dyDescent="0.4">
      <c r="BD190" s="126" t="s">
        <v>102</v>
      </c>
      <c r="BE190" s="126"/>
    </row>
    <row r="191" spans="56:57" ht="20.25" customHeight="1" x14ac:dyDescent="0.4">
      <c r="BD191" s="126" t="s">
        <v>102</v>
      </c>
      <c r="BE191" s="126"/>
    </row>
    <row r="192" spans="56:57" ht="20.25" customHeight="1" x14ac:dyDescent="0.4">
      <c r="BD192" s="126" t="s">
        <v>102</v>
      </c>
      <c r="BE192" s="126"/>
    </row>
    <row r="193" spans="56:57" ht="20.25" customHeight="1" x14ac:dyDescent="0.4">
      <c r="BD193" s="126" t="s">
        <v>102</v>
      </c>
      <c r="BE193" s="126"/>
    </row>
    <row r="194" spans="56:57" ht="20.25" customHeight="1" x14ac:dyDescent="0.4">
      <c r="BD194" s="126" t="s">
        <v>102</v>
      </c>
      <c r="BE194" s="126"/>
    </row>
    <row r="195" spans="56:57" ht="20.25" customHeight="1" x14ac:dyDescent="0.4">
      <c r="BD195" s="126" t="s">
        <v>102</v>
      </c>
      <c r="BE195" s="126"/>
    </row>
    <row r="196" spans="56:57" ht="20.25" customHeight="1" x14ac:dyDescent="0.4">
      <c r="BD196" s="126" t="s">
        <v>102</v>
      </c>
      <c r="BE196" s="126"/>
    </row>
    <row r="197" spans="56:57" ht="20.25" customHeight="1" x14ac:dyDescent="0.4">
      <c r="BD197" s="126" t="s">
        <v>102</v>
      </c>
      <c r="BE197" s="126"/>
    </row>
    <row r="198" spans="56:57" ht="20.25" customHeight="1" x14ac:dyDescent="0.4">
      <c r="BD198" s="126" t="s">
        <v>102</v>
      </c>
      <c r="BE198" s="126"/>
    </row>
    <row r="199" spans="56:57" ht="20.25" customHeight="1" x14ac:dyDescent="0.4">
      <c r="BD199" s="126" t="s">
        <v>102</v>
      </c>
      <c r="BE199" s="126"/>
    </row>
    <row r="200" spans="56:57" ht="20.25" customHeight="1" x14ac:dyDescent="0.4">
      <c r="BD200" s="126" t="s">
        <v>102</v>
      </c>
      <c r="BE200" s="126"/>
    </row>
    <row r="201" spans="56:57" ht="20.25" customHeight="1" x14ac:dyDescent="0.4">
      <c r="BD201" s="126" t="s">
        <v>102</v>
      </c>
      <c r="BE201" s="126"/>
    </row>
    <row r="202" spans="56:57" ht="20.25" customHeight="1" x14ac:dyDescent="0.4">
      <c r="BD202" s="126" t="s">
        <v>102</v>
      </c>
      <c r="BE202" s="126"/>
    </row>
    <row r="203" spans="56:57" ht="20.25" customHeight="1" x14ac:dyDescent="0.4">
      <c r="BD203" s="126" t="s">
        <v>102</v>
      </c>
      <c r="BE203" s="126"/>
    </row>
    <row r="204" spans="56:57" ht="20.25" customHeight="1" x14ac:dyDescent="0.4">
      <c r="BD204" s="126" t="s">
        <v>102</v>
      </c>
      <c r="BE204" s="126"/>
    </row>
    <row r="205" spans="56:57" ht="20.25" customHeight="1" x14ac:dyDescent="0.4">
      <c r="BD205" s="126" t="s">
        <v>102</v>
      </c>
      <c r="BE205" s="126"/>
    </row>
    <row r="206" spans="56:57" ht="20.25" customHeight="1" x14ac:dyDescent="0.4">
      <c r="BD206" s="126" t="s">
        <v>102</v>
      </c>
      <c r="BE206" s="126"/>
    </row>
    <row r="207" spans="56:57" ht="20.25" customHeight="1" x14ac:dyDescent="0.4">
      <c r="BD207" s="126" t="s">
        <v>102</v>
      </c>
      <c r="BE207" s="126"/>
    </row>
    <row r="208" spans="56:57" ht="20.25" customHeight="1" x14ac:dyDescent="0.4">
      <c r="BD208" s="126" t="s">
        <v>102</v>
      </c>
      <c r="BE208" s="126"/>
    </row>
    <row r="209" spans="56:57" ht="20.25" customHeight="1" x14ac:dyDescent="0.4">
      <c r="BD209" s="126" t="s">
        <v>102</v>
      </c>
      <c r="BE209" s="126"/>
    </row>
    <row r="210" spans="56:57" ht="20.25" customHeight="1" x14ac:dyDescent="0.4">
      <c r="BD210" s="126" t="s">
        <v>102</v>
      </c>
      <c r="BE210" s="126"/>
    </row>
    <row r="211" spans="56:57" ht="20.25" customHeight="1" x14ac:dyDescent="0.4">
      <c r="BD211" s="126" t="s">
        <v>102</v>
      </c>
      <c r="BE211" s="126"/>
    </row>
    <row r="212" spans="56:57" ht="20.25" customHeight="1" x14ac:dyDescent="0.4">
      <c r="BD212" s="126" t="s">
        <v>102</v>
      </c>
      <c r="BE212" s="126"/>
    </row>
    <row r="213" spans="56:57" ht="20.25" customHeight="1" x14ac:dyDescent="0.4">
      <c r="BD213" s="126" t="s">
        <v>102</v>
      </c>
      <c r="BE213" s="126"/>
    </row>
    <row r="214" spans="56:57" ht="20.25" customHeight="1" x14ac:dyDescent="0.4">
      <c r="BD214" s="126" t="s">
        <v>102</v>
      </c>
      <c r="BE214" s="126"/>
    </row>
    <row r="215" spans="56:57" ht="20.25" customHeight="1" x14ac:dyDescent="0.4">
      <c r="BD215" s="126" t="s">
        <v>102</v>
      </c>
      <c r="BE215" s="126"/>
    </row>
    <row r="216" spans="56:57" ht="20.25" customHeight="1" x14ac:dyDescent="0.4">
      <c r="BD216" s="126" t="s">
        <v>102</v>
      </c>
      <c r="BE216" s="126"/>
    </row>
    <row r="217" spans="56:57" ht="20.25" customHeight="1" x14ac:dyDescent="0.4">
      <c r="BD217" s="126" t="s">
        <v>102</v>
      </c>
      <c r="BE217" s="126"/>
    </row>
    <row r="218" spans="56:57" ht="20.25" customHeight="1" x14ac:dyDescent="0.4">
      <c r="BD218" s="126" t="s">
        <v>102</v>
      </c>
      <c r="BE218" s="126"/>
    </row>
    <row r="219" spans="56:57" ht="20.25" customHeight="1" x14ac:dyDescent="0.4">
      <c r="BD219" s="126" t="s">
        <v>102</v>
      </c>
      <c r="BE219" s="126"/>
    </row>
    <row r="220" spans="56:57" ht="20.25" customHeight="1" x14ac:dyDescent="0.4">
      <c r="BD220" s="126" t="s">
        <v>102</v>
      </c>
      <c r="BE220" s="126"/>
    </row>
    <row r="221" spans="56:57" ht="20.25" customHeight="1" x14ac:dyDescent="0.4">
      <c r="BD221" s="126" t="s">
        <v>102</v>
      </c>
      <c r="BE221" s="126"/>
    </row>
    <row r="222" spans="56:57" ht="20.25" customHeight="1" x14ac:dyDescent="0.4">
      <c r="BD222" s="126" t="s">
        <v>102</v>
      </c>
      <c r="BE222" s="126"/>
    </row>
    <row r="223" spans="56:57" ht="20.25" customHeight="1" x14ac:dyDescent="0.4">
      <c r="BD223" s="126" t="s">
        <v>102</v>
      </c>
      <c r="BE223" s="126"/>
    </row>
    <row r="224" spans="56:57" ht="20.25" customHeight="1" x14ac:dyDescent="0.4">
      <c r="BD224" s="126" t="s">
        <v>102</v>
      </c>
      <c r="BE224" s="126"/>
    </row>
    <row r="225" spans="56:57" ht="20.25" customHeight="1" x14ac:dyDescent="0.4">
      <c r="BD225" s="126" t="s">
        <v>102</v>
      </c>
      <c r="BE225" s="126"/>
    </row>
    <row r="226" spans="56:57" ht="20.25" customHeight="1" x14ac:dyDescent="0.4">
      <c r="BD226" s="126" t="s">
        <v>102</v>
      </c>
      <c r="BE226" s="126"/>
    </row>
    <row r="227" spans="56:57" ht="20.25" customHeight="1" x14ac:dyDescent="0.4">
      <c r="BD227" s="126" t="s">
        <v>102</v>
      </c>
      <c r="BE227" s="126"/>
    </row>
    <row r="228" spans="56:57" ht="20.25" customHeight="1" x14ac:dyDescent="0.4">
      <c r="BD228" s="126" t="s">
        <v>102</v>
      </c>
      <c r="BE228" s="126"/>
    </row>
    <row r="229" spans="56:57" ht="20.25" customHeight="1" x14ac:dyDescent="0.4">
      <c r="BD229" s="126" t="s">
        <v>102</v>
      </c>
      <c r="BE229" s="126"/>
    </row>
    <row r="230" spans="56:57" ht="20.25" customHeight="1" x14ac:dyDescent="0.4">
      <c r="BD230" s="126" t="s">
        <v>102</v>
      </c>
      <c r="BE230" s="126"/>
    </row>
    <row r="231" spans="56:57" ht="20.25" customHeight="1" x14ac:dyDescent="0.4">
      <c r="BD231" s="126" t="s">
        <v>102</v>
      </c>
      <c r="BE231" s="126"/>
    </row>
    <row r="232" spans="56:57" ht="20.25" customHeight="1" x14ac:dyDescent="0.4">
      <c r="BD232" s="126" t="s">
        <v>102</v>
      </c>
      <c r="BE232" s="126"/>
    </row>
    <row r="233" spans="56:57" ht="20.25" customHeight="1" x14ac:dyDescent="0.4">
      <c r="BD233" s="126" t="s">
        <v>102</v>
      </c>
      <c r="BE233" s="126"/>
    </row>
    <row r="234" spans="56:57" ht="20.25" customHeight="1" x14ac:dyDescent="0.4">
      <c r="BD234" s="126" t="s">
        <v>102</v>
      </c>
      <c r="BE234" s="126"/>
    </row>
    <row r="235" spans="56:57" ht="20.25" customHeight="1" x14ac:dyDescent="0.4">
      <c r="BD235" s="126" t="s">
        <v>102</v>
      </c>
      <c r="BE235" s="126"/>
    </row>
    <row r="236" spans="56:57" ht="20.25" customHeight="1" x14ac:dyDescent="0.4">
      <c r="BD236" s="126" t="s">
        <v>102</v>
      </c>
      <c r="BE236" s="126"/>
    </row>
    <row r="237" spans="56:57" ht="20.25" customHeight="1" x14ac:dyDescent="0.4">
      <c r="BD237" s="126" t="s">
        <v>102</v>
      </c>
      <c r="BE237" s="126"/>
    </row>
    <row r="238" spans="56:57" ht="20.25" customHeight="1" x14ac:dyDescent="0.4">
      <c r="BD238" s="126" t="s">
        <v>102</v>
      </c>
      <c r="BE238" s="126"/>
    </row>
    <row r="239" spans="56:57" ht="20.25" customHeight="1" x14ac:dyDescent="0.4">
      <c r="BD239" s="126" t="s">
        <v>102</v>
      </c>
      <c r="BE239" s="126"/>
    </row>
    <row r="240" spans="56:57" ht="20.25" customHeight="1" x14ac:dyDescent="0.4">
      <c r="BD240" s="126" t="s">
        <v>102</v>
      </c>
      <c r="BE240" s="126"/>
    </row>
    <row r="241" spans="56:57" ht="20.25" customHeight="1" x14ac:dyDescent="0.4">
      <c r="BD241" s="126" t="s">
        <v>102</v>
      </c>
      <c r="BE241" s="126"/>
    </row>
    <row r="242" spans="56:57" ht="20.25" customHeight="1" x14ac:dyDescent="0.4">
      <c r="BD242" s="126" t="s">
        <v>102</v>
      </c>
      <c r="BE242" s="126"/>
    </row>
    <row r="243" spans="56:57" ht="20.25" customHeight="1" x14ac:dyDescent="0.4">
      <c r="BD243" s="126" t="s">
        <v>102</v>
      </c>
      <c r="BE243" s="126"/>
    </row>
    <row r="244" spans="56:57" ht="20.25" customHeight="1" x14ac:dyDescent="0.4">
      <c r="BD244" s="126" t="s">
        <v>102</v>
      </c>
      <c r="BE244" s="126"/>
    </row>
    <row r="245" spans="56:57" ht="20.25" customHeight="1" x14ac:dyDescent="0.4">
      <c r="BD245" s="126" t="s">
        <v>102</v>
      </c>
      <c r="BE245" s="126"/>
    </row>
    <row r="246" spans="56:57" ht="20.25" customHeight="1" x14ac:dyDescent="0.4">
      <c r="BD246" s="126" t="s">
        <v>102</v>
      </c>
      <c r="BE246" s="126"/>
    </row>
    <row r="247" spans="56:57" ht="20.25" customHeight="1" x14ac:dyDescent="0.4">
      <c r="BD247" s="126" t="s">
        <v>102</v>
      </c>
      <c r="BE247" s="126"/>
    </row>
    <row r="248" spans="56:57" ht="20.25" customHeight="1" x14ac:dyDescent="0.4">
      <c r="BD248" s="126" t="s">
        <v>102</v>
      </c>
      <c r="BE248" s="126"/>
    </row>
    <row r="249" spans="56:57" ht="20.25" customHeight="1" x14ac:dyDescent="0.4">
      <c r="BD249" s="126" t="s">
        <v>102</v>
      </c>
      <c r="BE249" s="126"/>
    </row>
    <row r="250" spans="56:57" ht="20.25" customHeight="1" x14ac:dyDescent="0.4">
      <c r="BD250" s="126" t="s">
        <v>102</v>
      </c>
      <c r="BE250" s="126"/>
    </row>
    <row r="251" spans="56:57" ht="20.25" customHeight="1" x14ac:dyDescent="0.4">
      <c r="BD251" s="126" t="s">
        <v>102</v>
      </c>
      <c r="BE251" s="126"/>
    </row>
    <row r="252" spans="56:57" ht="20.25" customHeight="1" x14ac:dyDescent="0.4">
      <c r="BD252" s="126" t="s">
        <v>102</v>
      </c>
      <c r="BE252" s="126"/>
    </row>
    <row r="253" spans="56:57" ht="20.25" customHeight="1" x14ac:dyDescent="0.4">
      <c r="BD253" s="126" t="s">
        <v>102</v>
      </c>
      <c r="BE253" s="126"/>
    </row>
    <row r="254" spans="56:57" ht="20.25" customHeight="1" x14ac:dyDescent="0.4">
      <c r="BD254" s="126" t="s">
        <v>102</v>
      </c>
      <c r="BE254" s="126"/>
    </row>
    <row r="255" spans="56:57" ht="20.25" customHeight="1" x14ac:dyDescent="0.4">
      <c r="BD255" s="126" t="s">
        <v>102</v>
      </c>
      <c r="BE255" s="126"/>
    </row>
    <row r="256" spans="56:57" ht="20.25" customHeight="1" x14ac:dyDescent="0.4">
      <c r="BD256" s="126" t="s">
        <v>102</v>
      </c>
      <c r="BE256" s="126"/>
    </row>
    <row r="257" spans="56:57" ht="20.25" customHeight="1" x14ac:dyDescent="0.4">
      <c r="BD257" s="126" t="s">
        <v>102</v>
      </c>
      <c r="BE257" s="126"/>
    </row>
    <row r="258" spans="56:57" ht="20.25" customHeight="1" x14ac:dyDescent="0.4">
      <c r="BD258" s="126" t="s">
        <v>102</v>
      </c>
      <c r="BE258" s="126"/>
    </row>
    <row r="259" spans="56:57" ht="20.25" customHeight="1" x14ac:dyDescent="0.4">
      <c r="BD259" s="126" t="s">
        <v>102</v>
      </c>
      <c r="BE259" s="126"/>
    </row>
    <row r="260" spans="56:57" ht="20.25" customHeight="1" x14ac:dyDescent="0.4">
      <c r="BD260" s="126" t="s">
        <v>102</v>
      </c>
      <c r="BE260" s="126"/>
    </row>
    <row r="261" spans="56:57" ht="20.25" customHeight="1" x14ac:dyDescent="0.4">
      <c r="BD261" s="126" t="s">
        <v>102</v>
      </c>
      <c r="BE261" s="126"/>
    </row>
    <row r="262" spans="56:57" ht="20.25" customHeight="1" x14ac:dyDescent="0.4">
      <c r="BD262" s="126" t="s">
        <v>102</v>
      </c>
      <c r="BE262" s="126"/>
    </row>
    <row r="263" spans="56:57" ht="20.25" customHeight="1" x14ac:dyDescent="0.4">
      <c r="BD263" s="126" t="s">
        <v>102</v>
      </c>
      <c r="BE263" s="126"/>
    </row>
    <row r="264" spans="56:57" ht="20.25" customHeight="1" x14ac:dyDescent="0.4">
      <c r="BD264" s="126" t="s">
        <v>102</v>
      </c>
      <c r="BE264" s="126"/>
    </row>
    <row r="265" spans="56:57" ht="20.25" customHeight="1" x14ac:dyDescent="0.4">
      <c r="BD265" s="126" t="s">
        <v>102</v>
      </c>
      <c r="BE265" s="126"/>
    </row>
    <row r="266" spans="56:57" ht="20.25" customHeight="1" x14ac:dyDescent="0.4">
      <c r="BD266" s="126" t="s">
        <v>102</v>
      </c>
      <c r="BE266" s="126"/>
    </row>
    <row r="267" spans="56:57" ht="20.25" customHeight="1" x14ac:dyDescent="0.4">
      <c r="BD267" s="126" t="s">
        <v>102</v>
      </c>
      <c r="BE267" s="126"/>
    </row>
    <row r="268" spans="56:57" ht="20.25" customHeight="1" x14ac:dyDescent="0.4">
      <c r="BD268" s="126" t="s">
        <v>102</v>
      </c>
      <c r="BE268" s="126"/>
    </row>
    <row r="269" spans="56:57" ht="20.25" customHeight="1" x14ac:dyDescent="0.4">
      <c r="BD269" s="126" t="s">
        <v>102</v>
      </c>
      <c r="BE269" s="126"/>
    </row>
    <row r="270" spans="56:57" ht="20.25" customHeight="1" x14ac:dyDescent="0.4">
      <c r="BD270" s="126" t="s">
        <v>102</v>
      </c>
      <c r="BE270" s="126"/>
    </row>
    <row r="271" spans="56:57" ht="20.25" customHeight="1" x14ac:dyDescent="0.4">
      <c r="BD271" s="126" t="s">
        <v>102</v>
      </c>
      <c r="BE271" s="126"/>
    </row>
    <row r="272" spans="56:57" ht="20.25" customHeight="1" x14ac:dyDescent="0.4">
      <c r="BD272" s="126" t="s">
        <v>102</v>
      </c>
      <c r="BE272" s="126"/>
    </row>
    <row r="273" spans="56:57" ht="20.25" customHeight="1" x14ac:dyDescent="0.4">
      <c r="BD273" s="126" t="s">
        <v>102</v>
      </c>
      <c r="BE273" s="126"/>
    </row>
    <row r="274" spans="56:57" ht="20.25" customHeight="1" x14ac:dyDescent="0.4">
      <c r="BD274" s="126" t="s">
        <v>102</v>
      </c>
      <c r="BE274" s="126"/>
    </row>
    <row r="275" spans="56:57" ht="20.25" customHeight="1" x14ac:dyDescent="0.4">
      <c r="BD275" s="126" t="s">
        <v>102</v>
      </c>
      <c r="BE275" s="126"/>
    </row>
    <row r="276" spans="56:57" ht="20.25" customHeight="1" x14ac:dyDescent="0.4">
      <c r="BD276" s="126" t="s">
        <v>102</v>
      </c>
      <c r="BE276" s="126"/>
    </row>
    <row r="277" spans="56:57" ht="20.25" customHeight="1" x14ac:dyDescent="0.4">
      <c r="BD277" s="126" t="s">
        <v>102</v>
      </c>
      <c r="BE277" s="126"/>
    </row>
    <row r="278" spans="56:57" ht="20.25" customHeight="1" x14ac:dyDescent="0.4">
      <c r="BD278" s="126" t="s">
        <v>102</v>
      </c>
      <c r="BE278" s="126"/>
    </row>
    <row r="279" spans="56:57" ht="20.25" customHeight="1" x14ac:dyDescent="0.4">
      <c r="BD279" s="126" t="s">
        <v>102</v>
      </c>
      <c r="BE279" s="126"/>
    </row>
    <row r="280" spans="56:57" ht="20.25" customHeight="1" x14ac:dyDescent="0.4">
      <c r="BD280" s="126" t="s">
        <v>102</v>
      </c>
      <c r="BE280" s="126"/>
    </row>
    <row r="281" spans="56:57" ht="20.25" customHeight="1" x14ac:dyDescent="0.4">
      <c r="BD281" s="126" t="s">
        <v>102</v>
      </c>
      <c r="BE281" s="126"/>
    </row>
    <row r="282" spans="56:57" ht="20.25" customHeight="1" x14ac:dyDescent="0.4">
      <c r="BD282" s="126" t="s">
        <v>102</v>
      </c>
      <c r="BE282" s="126"/>
    </row>
    <row r="283" spans="56:57" ht="20.25" customHeight="1" x14ac:dyDescent="0.4">
      <c r="BD283" s="126" t="s">
        <v>102</v>
      </c>
      <c r="BE283" s="126"/>
    </row>
    <row r="284" spans="56:57" ht="20.25" customHeight="1" x14ac:dyDescent="0.4">
      <c r="BD284" s="126" t="s">
        <v>102</v>
      </c>
      <c r="BE284" s="126"/>
    </row>
    <row r="285" spans="56:57" ht="20.25" customHeight="1" x14ac:dyDescent="0.4">
      <c r="BD285" s="126" t="s">
        <v>102</v>
      </c>
      <c r="BE285" s="126"/>
    </row>
    <row r="286" spans="56:57" ht="20.25" customHeight="1" x14ac:dyDescent="0.4">
      <c r="BD286" s="126" t="s">
        <v>102</v>
      </c>
      <c r="BE286" s="126"/>
    </row>
    <row r="287" spans="56:57" ht="20.25" customHeight="1" x14ac:dyDescent="0.4">
      <c r="BD287" s="126" t="s">
        <v>102</v>
      </c>
      <c r="BE287" s="126"/>
    </row>
    <row r="288" spans="56:57" ht="20.25" customHeight="1" x14ac:dyDescent="0.4">
      <c r="BD288" s="126" t="s">
        <v>102</v>
      </c>
      <c r="BE288" s="126"/>
    </row>
    <row r="289" spans="56:57" ht="20.25" customHeight="1" x14ac:dyDescent="0.4">
      <c r="BD289" s="126" t="s">
        <v>102</v>
      </c>
      <c r="BE289" s="126"/>
    </row>
    <row r="290" spans="56:57" ht="20.25" customHeight="1" x14ac:dyDescent="0.4">
      <c r="BD290" s="126" t="s">
        <v>102</v>
      </c>
      <c r="BE290" s="126"/>
    </row>
    <row r="291" spans="56:57" ht="20.25" customHeight="1" x14ac:dyDescent="0.4">
      <c r="BD291" s="126" t="s">
        <v>102</v>
      </c>
      <c r="BE291" s="126"/>
    </row>
    <row r="292" spans="56:57" ht="20.25" customHeight="1" x14ac:dyDescent="0.4">
      <c r="BD292" s="126" t="s">
        <v>102</v>
      </c>
      <c r="BE292" s="126"/>
    </row>
    <row r="293" spans="56:57" ht="20.25" customHeight="1" x14ac:dyDescent="0.4">
      <c r="BD293" s="126" t="s">
        <v>102</v>
      </c>
      <c r="BE293" s="126"/>
    </row>
    <row r="294" spans="56:57" ht="20.25" customHeight="1" x14ac:dyDescent="0.4">
      <c r="BD294" s="126" t="s">
        <v>102</v>
      </c>
      <c r="BE294" s="126"/>
    </row>
    <row r="295" spans="56:57" ht="20.25" customHeight="1" x14ac:dyDescent="0.4">
      <c r="BD295" s="126" t="s">
        <v>102</v>
      </c>
      <c r="BE295" s="126"/>
    </row>
    <row r="296" spans="56:57" ht="20.25" customHeight="1" x14ac:dyDescent="0.4">
      <c r="BD296" s="126" t="s">
        <v>102</v>
      </c>
      <c r="BE296" s="126"/>
    </row>
    <row r="297" spans="56:57" ht="20.25" customHeight="1" x14ac:dyDescent="0.4">
      <c r="BD297" s="126" t="s">
        <v>102</v>
      </c>
      <c r="BE297" s="126"/>
    </row>
    <row r="298" spans="56:57" ht="20.25" customHeight="1" x14ac:dyDescent="0.4">
      <c r="BD298" s="126" t="s">
        <v>102</v>
      </c>
      <c r="BE298" s="126"/>
    </row>
    <row r="299" spans="56:57" ht="20.25" customHeight="1" x14ac:dyDescent="0.4">
      <c r="BD299" s="126" t="s">
        <v>102</v>
      </c>
      <c r="BE299" s="126"/>
    </row>
    <row r="300" spans="56:57" ht="20.25" customHeight="1" x14ac:dyDescent="0.4">
      <c r="BD300" s="126" t="s">
        <v>102</v>
      </c>
      <c r="BE300" s="126"/>
    </row>
    <row r="301" spans="56:57" ht="20.25" customHeight="1" x14ac:dyDescent="0.4">
      <c r="BD301" s="126" t="s">
        <v>102</v>
      </c>
      <c r="BE301" s="126"/>
    </row>
    <row r="302" spans="56:57" ht="20.25" customHeight="1" x14ac:dyDescent="0.4">
      <c r="BD302" s="126" t="s">
        <v>102</v>
      </c>
      <c r="BE302" s="126"/>
    </row>
    <row r="303" spans="56:57" ht="20.25" customHeight="1" x14ac:dyDescent="0.4">
      <c r="BD303" s="126" t="s">
        <v>102</v>
      </c>
      <c r="BE303" s="126"/>
    </row>
    <row r="304" spans="56:57" ht="20.25" customHeight="1" x14ac:dyDescent="0.4">
      <c r="BD304" s="126" t="s">
        <v>102</v>
      </c>
      <c r="BE304" s="126"/>
    </row>
    <row r="305" spans="56:57" ht="20.25" customHeight="1" x14ac:dyDescent="0.4">
      <c r="BD305" s="126" t="s">
        <v>102</v>
      </c>
      <c r="BE305" s="126"/>
    </row>
    <row r="306" spans="56:57" ht="20.25" customHeight="1" x14ac:dyDescent="0.4">
      <c r="BD306" s="126" t="s">
        <v>102</v>
      </c>
      <c r="BE306" s="126"/>
    </row>
    <row r="307" spans="56:57" ht="20.25" customHeight="1" x14ac:dyDescent="0.4">
      <c r="BD307" s="126" t="s">
        <v>102</v>
      </c>
      <c r="BE307" s="126"/>
    </row>
    <row r="308" spans="56:57" ht="20.25" customHeight="1" x14ac:dyDescent="0.4">
      <c r="BD308" s="126" t="s">
        <v>102</v>
      </c>
      <c r="BE308" s="126"/>
    </row>
    <row r="309" spans="56:57" ht="20.25" customHeight="1" x14ac:dyDescent="0.4">
      <c r="BD309" s="126" t="s">
        <v>102</v>
      </c>
      <c r="BE309" s="126"/>
    </row>
    <row r="310" spans="56:57" ht="20.25" customHeight="1" x14ac:dyDescent="0.4">
      <c r="BD310" s="126" t="s">
        <v>102</v>
      </c>
      <c r="BE310" s="126"/>
    </row>
    <row r="311" spans="56:57" ht="20.25" customHeight="1" x14ac:dyDescent="0.4">
      <c r="BD311" s="126" t="s">
        <v>102</v>
      </c>
      <c r="BE311" s="126"/>
    </row>
    <row r="312" spans="56:57" ht="20.25" customHeight="1" x14ac:dyDescent="0.4">
      <c r="BD312" s="126" t="s">
        <v>102</v>
      </c>
      <c r="BE312" s="126"/>
    </row>
    <row r="313" spans="56:57" ht="20.25" customHeight="1" x14ac:dyDescent="0.4">
      <c r="BD313" s="126" t="s">
        <v>102</v>
      </c>
      <c r="BE313" s="126"/>
    </row>
    <row r="314" spans="56:57" ht="20.25" customHeight="1" x14ac:dyDescent="0.4">
      <c r="BD314" s="126" t="s">
        <v>102</v>
      </c>
      <c r="BE314" s="126"/>
    </row>
    <row r="315" spans="56:57" ht="20.25" customHeight="1" x14ac:dyDescent="0.4">
      <c r="BD315" s="126" t="s">
        <v>102</v>
      </c>
      <c r="BE315" s="126"/>
    </row>
    <row r="316" spans="56:57" ht="20.25" customHeight="1" x14ac:dyDescent="0.4">
      <c r="BD316" s="126" t="s">
        <v>102</v>
      </c>
      <c r="BE316" s="126"/>
    </row>
    <row r="317" spans="56:57" ht="20.25" customHeight="1" x14ac:dyDescent="0.4">
      <c r="BD317" s="126" t="s">
        <v>102</v>
      </c>
      <c r="BE317" s="126"/>
    </row>
    <row r="318" spans="56:57" ht="20.25" customHeight="1" x14ac:dyDescent="0.4">
      <c r="BD318" s="126" t="s">
        <v>102</v>
      </c>
      <c r="BE318" s="126"/>
    </row>
    <row r="319" spans="56:57" ht="20.25" customHeight="1" x14ac:dyDescent="0.4">
      <c r="BD319" s="126" t="s">
        <v>102</v>
      </c>
      <c r="BE319" s="126"/>
    </row>
    <row r="320" spans="56:57" ht="20.25" customHeight="1" x14ac:dyDescent="0.4">
      <c r="BD320" s="126" t="s">
        <v>102</v>
      </c>
      <c r="BE320" s="126"/>
    </row>
    <row r="321" spans="56:57" ht="20.25" customHeight="1" x14ac:dyDescent="0.4">
      <c r="BD321" s="126" t="s">
        <v>102</v>
      </c>
      <c r="BE321" s="126"/>
    </row>
    <row r="322" spans="56:57" ht="20.25" customHeight="1" x14ac:dyDescent="0.4">
      <c r="BD322" s="126" t="s">
        <v>102</v>
      </c>
      <c r="BE322" s="126"/>
    </row>
    <row r="323" spans="56:57" ht="20.25" customHeight="1" x14ac:dyDescent="0.4">
      <c r="BD323" s="126" t="s">
        <v>102</v>
      </c>
      <c r="BE323" s="126"/>
    </row>
    <row r="324" spans="56:57" ht="20.25" customHeight="1" x14ac:dyDescent="0.4">
      <c r="BD324" s="126" t="s">
        <v>102</v>
      </c>
      <c r="BE324" s="126"/>
    </row>
    <row r="325" spans="56:57" ht="20.25" customHeight="1" x14ac:dyDescent="0.4">
      <c r="BD325" s="126" t="s">
        <v>102</v>
      </c>
      <c r="BE325" s="126"/>
    </row>
    <row r="326" spans="56:57" ht="20.25" customHeight="1" x14ac:dyDescent="0.4">
      <c r="BD326" s="126" t="s">
        <v>102</v>
      </c>
      <c r="BE326" s="126"/>
    </row>
    <row r="327" spans="56:57" ht="20.25" customHeight="1" x14ac:dyDescent="0.4">
      <c r="BD327" s="126" t="s">
        <v>102</v>
      </c>
      <c r="BE327" s="126"/>
    </row>
    <row r="328" spans="56:57" ht="20.25" customHeight="1" x14ac:dyDescent="0.4">
      <c r="BD328" s="126" t="s">
        <v>102</v>
      </c>
      <c r="BE328" s="126"/>
    </row>
    <row r="329" spans="56:57" ht="20.25" customHeight="1" x14ac:dyDescent="0.4">
      <c r="BD329" s="126" t="s">
        <v>102</v>
      </c>
      <c r="BE329" s="126"/>
    </row>
    <row r="330" spans="56:57" ht="20.25" customHeight="1" x14ac:dyDescent="0.4">
      <c r="BD330" s="126" t="s">
        <v>102</v>
      </c>
      <c r="BE330" s="126"/>
    </row>
    <row r="331" spans="56:57" ht="20.25" customHeight="1" x14ac:dyDescent="0.4">
      <c r="BD331" s="126" t="s">
        <v>102</v>
      </c>
      <c r="BE331" s="126"/>
    </row>
    <row r="332" spans="56:57" ht="20.25" customHeight="1" x14ac:dyDescent="0.4">
      <c r="BD332" s="126" t="s">
        <v>102</v>
      </c>
      <c r="BE332" s="126"/>
    </row>
    <row r="333" spans="56:57" ht="20.25" customHeight="1" x14ac:dyDescent="0.4">
      <c r="BD333" s="126" t="s">
        <v>102</v>
      </c>
      <c r="BE333" s="126"/>
    </row>
    <row r="334" spans="56:57" ht="20.25" customHeight="1" x14ac:dyDescent="0.4">
      <c r="BD334" s="126" t="s">
        <v>102</v>
      </c>
      <c r="BE334" s="126"/>
    </row>
    <row r="335" spans="56:57" ht="20.25" customHeight="1" x14ac:dyDescent="0.4">
      <c r="BD335" s="126" t="s">
        <v>102</v>
      </c>
      <c r="BE335" s="126"/>
    </row>
    <row r="336" spans="56:57" ht="20.25" customHeight="1" x14ac:dyDescent="0.4">
      <c r="BD336" s="126" t="s">
        <v>102</v>
      </c>
      <c r="BE336" s="126"/>
    </row>
    <row r="337" spans="56:57" ht="20.25" customHeight="1" x14ac:dyDescent="0.4">
      <c r="BD337" s="126" t="s">
        <v>102</v>
      </c>
      <c r="BE337" s="126"/>
    </row>
    <row r="338" spans="56:57" ht="20.25" customHeight="1" x14ac:dyDescent="0.4">
      <c r="BD338" s="126" t="s">
        <v>102</v>
      </c>
      <c r="BE338" s="126"/>
    </row>
    <row r="339" spans="56:57" ht="20.25" customHeight="1" x14ac:dyDescent="0.4">
      <c r="BD339" s="126" t="s">
        <v>102</v>
      </c>
      <c r="BE339" s="126"/>
    </row>
    <row r="340" spans="56:57" ht="20.25" customHeight="1" x14ac:dyDescent="0.4">
      <c r="BD340" s="126" t="s">
        <v>102</v>
      </c>
      <c r="BE340" s="126"/>
    </row>
    <row r="341" spans="56:57" ht="20.25" customHeight="1" x14ac:dyDescent="0.4">
      <c r="BD341" s="126" t="s">
        <v>102</v>
      </c>
      <c r="BE341" s="126"/>
    </row>
    <row r="342" spans="56:57" ht="20.25" customHeight="1" x14ac:dyDescent="0.4">
      <c r="BD342" s="126" t="s">
        <v>102</v>
      </c>
      <c r="BE342" s="126"/>
    </row>
    <row r="343" spans="56:57" ht="20.25" customHeight="1" x14ac:dyDescent="0.4">
      <c r="BD343" s="126" t="s">
        <v>102</v>
      </c>
      <c r="BE343" s="126"/>
    </row>
    <row r="344" spans="56:57" ht="20.25" customHeight="1" x14ac:dyDescent="0.4">
      <c r="BD344" s="126" t="s">
        <v>102</v>
      </c>
      <c r="BE344" s="126"/>
    </row>
    <row r="345" spans="56:57" ht="20.25" customHeight="1" x14ac:dyDescent="0.4">
      <c r="BD345" s="126" t="s">
        <v>102</v>
      </c>
      <c r="BE345" s="126"/>
    </row>
    <row r="346" spans="56:57" ht="20.25" customHeight="1" x14ac:dyDescent="0.4">
      <c r="BD346" s="126" t="s">
        <v>102</v>
      </c>
      <c r="BE346" s="126"/>
    </row>
    <row r="347" spans="56:57" ht="20.25" customHeight="1" x14ac:dyDescent="0.4">
      <c r="BD347" s="126" t="s">
        <v>102</v>
      </c>
      <c r="BE347" s="126"/>
    </row>
    <row r="348" spans="56:57" ht="20.25" customHeight="1" x14ac:dyDescent="0.4">
      <c r="BD348" s="126" t="s">
        <v>102</v>
      </c>
      <c r="BE348" s="126"/>
    </row>
    <row r="349" spans="56:57" ht="20.25" customHeight="1" x14ac:dyDescent="0.4">
      <c r="BD349" s="126" t="s">
        <v>102</v>
      </c>
      <c r="BE349" s="126"/>
    </row>
    <row r="350" spans="56:57" ht="20.25" customHeight="1" x14ac:dyDescent="0.4">
      <c r="BD350" s="126" t="s">
        <v>102</v>
      </c>
      <c r="BE350" s="126"/>
    </row>
    <row r="351" spans="56:57" ht="20.25" customHeight="1" x14ac:dyDescent="0.4">
      <c r="BD351" s="126" t="s">
        <v>102</v>
      </c>
      <c r="BE351" s="126"/>
    </row>
    <row r="352" spans="56:57" ht="20.25" customHeight="1" x14ac:dyDescent="0.4">
      <c r="BD352" s="126" t="s">
        <v>102</v>
      </c>
      <c r="BE352" s="126"/>
    </row>
    <row r="353" spans="56:57" ht="20.25" customHeight="1" x14ac:dyDescent="0.4">
      <c r="BD353" s="126" t="s">
        <v>102</v>
      </c>
      <c r="BE353" s="126"/>
    </row>
    <row r="354" spans="56:57" ht="20.25" customHeight="1" x14ac:dyDescent="0.4">
      <c r="BD354" s="126" t="s">
        <v>102</v>
      </c>
      <c r="BE354" s="126"/>
    </row>
    <row r="355" spans="56:57" ht="20.25" customHeight="1" x14ac:dyDescent="0.4">
      <c r="BD355" s="126" t="s">
        <v>102</v>
      </c>
      <c r="BE355" s="126"/>
    </row>
    <row r="356" spans="56:57" ht="20.25" customHeight="1" x14ac:dyDescent="0.4">
      <c r="BD356" s="126" t="s">
        <v>102</v>
      </c>
      <c r="BE356" s="126"/>
    </row>
    <row r="357" spans="56:57" ht="20.25" customHeight="1" x14ac:dyDescent="0.4">
      <c r="BD357" s="126" t="s">
        <v>102</v>
      </c>
      <c r="BE357" s="126"/>
    </row>
    <row r="358" spans="56:57" ht="20.25" customHeight="1" x14ac:dyDescent="0.4">
      <c r="BD358" s="126" t="s">
        <v>102</v>
      </c>
      <c r="BE358" s="126"/>
    </row>
    <row r="359" spans="56:57" ht="20.25" customHeight="1" x14ac:dyDescent="0.4">
      <c r="BD359" s="126" t="s">
        <v>102</v>
      </c>
      <c r="BE359" s="126"/>
    </row>
    <row r="360" spans="56:57" ht="20.25" customHeight="1" x14ac:dyDescent="0.4">
      <c r="BD360" s="126" t="s">
        <v>102</v>
      </c>
      <c r="BE360" s="126"/>
    </row>
    <row r="361" spans="56:57" ht="20.25" customHeight="1" x14ac:dyDescent="0.4">
      <c r="BD361" s="126" t="s">
        <v>102</v>
      </c>
      <c r="BE361" s="126"/>
    </row>
    <row r="362" spans="56:57" ht="20.25" customHeight="1" x14ac:dyDescent="0.4">
      <c r="BD362" s="126" t="s">
        <v>102</v>
      </c>
      <c r="BE362" s="126"/>
    </row>
    <row r="363" spans="56:57" ht="20.25" customHeight="1" x14ac:dyDescent="0.4">
      <c r="BD363" s="126" t="s">
        <v>102</v>
      </c>
      <c r="BE363" s="126"/>
    </row>
    <row r="364" spans="56:57" ht="20.25" customHeight="1" x14ac:dyDescent="0.4">
      <c r="BD364" s="126" t="s">
        <v>102</v>
      </c>
      <c r="BE364" s="126"/>
    </row>
    <row r="365" spans="56:57" ht="20.25" customHeight="1" x14ac:dyDescent="0.4">
      <c r="BD365" s="126" t="s">
        <v>102</v>
      </c>
      <c r="BE365" s="126"/>
    </row>
    <row r="366" spans="56:57" ht="20.25" customHeight="1" x14ac:dyDescent="0.4">
      <c r="BD366" s="126" t="s">
        <v>102</v>
      </c>
      <c r="BE366" s="126"/>
    </row>
    <row r="367" spans="56:57" ht="20.25" customHeight="1" x14ac:dyDescent="0.4">
      <c r="BD367" s="126" t="s">
        <v>102</v>
      </c>
      <c r="BE367" s="126"/>
    </row>
    <row r="368" spans="56:57" ht="20.25" customHeight="1" x14ac:dyDescent="0.4">
      <c r="BD368" s="126" t="s">
        <v>102</v>
      </c>
      <c r="BE368" s="126"/>
    </row>
    <row r="3400" spans="38:53" ht="20.25" customHeight="1" x14ac:dyDescent="0.4">
      <c r="AY3400" s="85" t="s">
        <v>108</v>
      </c>
      <c r="BA3400" s="85" t="s">
        <v>109</v>
      </c>
    </row>
    <row r="3401" spans="38:53" ht="20.25" customHeight="1" x14ac:dyDescent="0.4">
      <c r="AY3401" s="85" t="s">
        <v>112</v>
      </c>
      <c r="BA3401" s="85" t="s">
        <v>113</v>
      </c>
    </row>
    <row r="3402" spans="38:53" ht="20.25" customHeight="1" x14ac:dyDescent="0.4">
      <c r="AL3402" s="79" t="s">
        <v>106</v>
      </c>
      <c r="AO3402" s="84" t="s">
        <v>107</v>
      </c>
      <c r="AQ3402" s="79" t="s">
        <v>106</v>
      </c>
      <c r="AS3402" s="79" t="s">
        <v>106</v>
      </c>
      <c r="AU3402" s="79" t="s">
        <v>106</v>
      </c>
      <c r="AV3402" s="79" t="s">
        <v>106</v>
      </c>
      <c r="AY3402" s="85" t="s">
        <v>116</v>
      </c>
      <c r="BA3402" s="85" t="s">
        <v>117</v>
      </c>
    </row>
    <row r="3403" spans="38:53" ht="20.25" customHeight="1" x14ac:dyDescent="0.4">
      <c r="AL3403" s="79" t="s">
        <v>110</v>
      </c>
      <c r="AO3403" s="84" t="s">
        <v>111</v>
      </c>
      <c r="AQ3403" s="79" t="s">
        <v>110</v>
      </c>
      <c r="AS3403" s="79" t="s">
        <v>110</v>
      </c>
      <c r="AU3403" s="79" t="s">
        <v>110</v>
      </c>
      <c r="AV3403" s="79" t="s">
        <v>110</v>
      </c>
      <c r="AY3403" s="88" t="s">
        <v>114</v>
      </c>
      <c r="BA3403" s="85" t="s">
        <v>118</v>
      </c>
    </row>
    <row r="3404" spans="38:53" ht="20.25" customHeight="1" x14ac:dyDescent="0.4">
      <c r="AL3404" s="79" t="s">
        <v>114</v>
      </c>
      <c r="AO3404" s="84" t="s">
        <v>115</v>
      </c>
      <c r="AQ3404" s="79" t="s">
        <v>114</v>
      </c>
      <c r="AS3404" s="79" t="s">
        <v>114</v>
      </c>
      <c r="AU3404" s="79" t="s">
        <v>114</v>
      </c>
      <c r="AV3404" s="79" t="s">
        <v>114</v>
      </c>
      <c r="BA3404" s="85" t="s">
        <v>119</v>
      </c>
    </row>
    <row r="3405" spans="38:53" ht="20.25" customHeight="1" x14ac:dyDescent="0.4">
      <c r="AO3405" s="80" t="s">
        <v>114</v>
      </c>
      <c r="BA3405" s="85" t="s">
        <v>120</v>
      </c>
    </row>
    <row r="3406" spans="38:53" ht="20.25" customHeight="1" x14ac:dyDescent="0.4">
      <c r="BA3406" s="81" t="s">
        <v>114</v>
      </c>
    </row>
  </sheetData>
  <sheetProtection algorithmName="SHA-512" hashValue="edFdCIwMSnowb0jEjhG70KEJx5gzSrSDUNEuplhedtmum46kks84WircQwLIsbMIrzx3uzE5LYJu0Gj4hTjUPQ==" saltValue="jKItr8hhTXXaLGy4O2E3cw==" spinCount="100000" sheet="1" formatCells="0" formatColumns="0"/>
  <autoFilter ref="A8:CU38" xr:uid="{7CC67F69-A60A-4D8A-B9B0-FD29DA9423E9}"/>
  <mergeCells count="218">
    <mergeCell ref="AY48:BF48"/>
    <mergeCell ref="AL46:AX47"/>
    <mergeCell ref="AL48:AX48"/>
    <mergeCell ref="AR33:AR38"/>
    <mergeCell ref="AS33:AS38"/>
    <mergeCell ref="AT33:AT38"/>
    <mergeCell ref="AU33:AU38"/>
    <mergeCell ref="AV33:AV38"/>
    <mergeCell ref="AJ33:AJ35"/>
    <mergeCell ref="AK33:AK35"/>
    <mergeCell ref="AO33:AO38"/>
    <mergeCell ref="AP33:AP38"/>
    <mergeCell ref="AQ33:AQ38"/>
    <mergeCell ref="AJ36:AJ38"/>
    <mergeCell ref="AK36:AK38"/>
    <mergeCell ref="Z33:Z38"/>
    <mergeCell ref="AA33:AA38"/>
    <mergeCell ref="AB33:AB38"/>
    <mergeCell ref="AC33:AC38"/>
    <mergeCell ref="AD33:AD38"/>
    <mergeCell ref="L33:L38"/>
    <mergeCell ref="M33:M38"/>
    <mergeCell ref="N33:N38"/>
    <mergeCell ref="O33:O38"/>
    <mergeCell ref="Y33:Y38"/>
    <mergeCell ref="F33:F38"/>
    <mergeCell ref="G33:G38"/>
    <mergeCell ref="I33:I38"/>
    <mergeCell ref="J33:J38"/>
    <mergeCell ref="K33:K38"/>
    <mergeCell ref="A33:A38"/>
    <mergeCell ref="B33:B38"/>
    <mergeCell ref="C33:C38"/>
    <mergeCell ref="D33:D38"/>
    <mergeCell ref="E33:E38"/>
    <mergeCell ref="AR27:AR32"/>
    <mergeCell ref="AS27:AS32"/>
    <mergeCell ref="AT27:AT32"/>
    <mergeCell ref="AU27:AU32"/>
    <mergeCell ref="AV27:AV32"/>
    <mergeCell ref="AJ27:AJ29"/>
    <mergeCell ref="AK27:AK29"/>
    <mergeCell ref="AO27:AO32"/>
    <mergeCell ref="AP27:AP32"/>
    <mergeCell ref="AQ27:AQ32"/>
    <mergeCell ref="AJ30:AJ32"/>
    <mergeCell ref="AK30:AK32"/>
    <mergeCell ref="A27:A32"/>
    <mergeCell ref="B27:B32"/>
    <mergeCell ref="C27:C32"/>
    <mergeCell ref="D27:D32"/>
    <mergeCell ref="E27:E32"/>
    <mergeCell ref="Z27:Z32"/>
    <mergeCell ref="AA27:AA32"/>
    <mergeCell ref="AB27:AB32"/>
    <mergeCell ref="AC27:AC32"/>
    <mergeCell ref="L27:L32"/>
    <mergeCell ref="M27:M32"/>
    <mergeCell ref="N27:N32"/>
    <mergeCell ref="O27:O32"/>
    <mergeCell ref="Y27:Y32"/>
    <mergeCell ref="AJ24:AJ26"/>
    <mergeCell ref="AK24:AK26"/>
    <mergeCell ref="AJ21:AJ23"/>
    <mergeCell ref="AK21:AK23"/>
    <mergeCell ref="AO21:AO26"/>
    <mergeCell ref="AP21:AP26"/>
    <mergeCell ref="AQ21:AQ26"/>
    <mergeCell ref="F27:F32"/>
    <mergeCell ref="G27:G32"/>
    <mergeCell ref="I27:I32"/>
    <mergeCell ref="J27:J32"/>
    <mergeCell ref="K27:K32"/>
    <mergeCell ref="AD27:AD32"/>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AQ9:AQ14"/>
    <mergeCell ref="AR9:AR14"/>
    <mergeCell ref="AS9:AS14"/>
    <mergeCell ref="AR15:AR20"/>
    <mergeCell ref="AS15:AS20"/>
    <mergeCell ref="AT15:AT20"/>
    <mergeCell ref="AU15:AU20"/>
    <mergeCell ref="AV15:AV20"/>
    <mergeCell ref="AR21:AR26"/>
    <mergeCell ref="AS21:AS26"/>
    <mergeCell ref="AT21:AT26"/>
    <mergeCell ref="AU21:AU26"/>
    <mergeCell ref="AV21:AV26"/>
  </mergeCells>
  <conditionalFormatting sqref="K9">
    <cfRule type="cellIs" dxfId="2239" priority="151" operator="equal">
      <formula>"Muy Alta"</formula>
    </cfRule>
    <cfRule type="cellIs" dxfId="2238" priority="152" operator="equal">
      <formula>"Alta"</formula>
    </cfRule>
    <cfRule type="cellIs" dxfId="2237" priority="153" operator="equal">
      <formula>"Media"</formula>
    </cfRule>
    <cfRule type="cellIs" dxfId="2236" priority="154" operator="equal">
      <formula>"Baja"</formula>
    </cfRule>
    <cfRule type="cellIs" dxfId="2235" priority="155" operator="equal">
      <formula>"Muy Baja"</formula>
    </cfRule>
  </conditionalFormatting>
  <conditionalFormatting sqref="K15">
    <cfRule type="cellIs" dxfId="2234" priority="127" operator="equal">
      <formula>"Muy Baja"</formula>
    </cfRule>
    <cfRule type="cellIs" dxfId="2233" priority="126" operator="equal">
      <formula>"Baja"</formula>
    </cfRule>
    <cfRule type="cellIs" dxfId="2232" priority="125" operator="equal">
      <formula>"Media"</formula>
    </cfRule>
    <cfRule type="cellIs" dxfId="2231" priority="124" operator="equal">
      <formula>"Alta"</formula>
    </cfRule>
    <cfRule type="cellIs" dxfId="2230" priority="123" operator="equal">
      <formula>"Muy Alta"</formula>
    </cfRule>
  </conditionalFormatting>
  <conditionalFormatting sqref="K21">
    <cfRule type="cellIs" dxfId="2229" priority="95" operator="equal">
      <formula>"Muy Alta"</formula>
    </cfRule>
    <cfRule type="cellIs" dxfId="2228" priority="96" operator="equal">
      <formula>"Alta"</formula>
    </cfRule>
    <cfRule type="cellIs" dxfId="2227" priority="97" operator="equal">
      <formula>"Media"</formula>
    </cfRule>
    <cfRule type="cellIs" dxfId="2226" priority="98" operator="equal">
      <formula>"Baja"</formula>
    </cfRule>
    <cfRule type="cellIs" dxfId="2225" priority="99" operator="equal">
      <formula>"Muy Baja"</formula>
    </cfRule>
  </conditionalFormatting>
  <conditionalFormatting sqref="K27">
    <cfRule type="cellIs" dxfId="2224" priority="71" operator="equal">
      <formula>"Muy Baja"</formula>
    </cfRule>
    <cfRule type="cellIs" dxfId="2223" priority="70" operator="equal">
      <formula>"Baja"</formula>
    </cfRule>
    <cfRule type="cellIs" dxfId="2222" priority="69" operator="equal">
      <formula>"Media"</formula>
    </cfRule>
    <cfRule type="cellIs" dxfId="2221" priority="68" operator="equal">
      <formula>"Alta"</formula>
    </cfRule>
    <cfRule type="cellIs" dxfId="2220" priority="67" operator="equal">
      <formula>"Muy Alta"</formula>
    </cfRule>
  </conditionalFormatting>
  <conditionalFormatting sqref="K33">
    <cfRule type="cellIs" dxfId="2219" priority="43" operator="equal">
      <formula>"Muy Baja"</formula>
    </cfRule>
    <cfRule type="cellIs" dxfId="2218" priority="39" operator="equal">
      <formula>"Muy Alta"</formula>
    </cfRule>
    <cfRule type="cellIs" dxfId="2217" priority="40" operator="equal">
      <formula>"Alta"</formula>
    </cfRule>
    <cfRule type="cellIs" dxfId="2216" priority="41" operator="equal">
      <formula>"Media"</formula>
    </cfRule>
    <cfRule type="cellIs" dxfId="2215" priority="42" operator="equal">
      <formula>"Baja"</formula>
    </cfRule>
  </conditionalFormatting>
  <conditionalFormatting sqref="M9">
    <cfRule type="cellIs" dxfId="2214" priority="146" operator="equal">
      <formula>"Catastrófico"</formula>
    </cfRule>
    <cfRule type="cellIs" dxfId="2213" priority="147" operator="equal">
      <formula>"Mayor"</formula>
    </cfRule>
    <cfRule type="cellIs" dxfId="2212" priority="148" operator="equal">
      <formula>"Moderado"</formula>
    </cfRule>
    <cfRule type="cellIs" dxfId="2211" priority="149" operator="equal">
      <formula>"Menor"</formula>
    </cfRule>
    <cfRule type="cellIs" dxfId="2210" priority="150" operator="equal">
      <formula>"Leve"</formula>
    </cfRule>
  </conditionalFormatting>
  <conditionalFormatting sqref="M15">
    <cfRule type="cellIs" dxfId="2209" priority="118" operator="equal">
      <formula>"Catastrófico"</formula>
    </cfRule>
    <cfRule type="cellIs" dxfId="2208" priority="120" operator="equal">
      <formula>"Moderado"</formula>
    </cfRule>
    <cfRule type="cellIs" dxfId="2207" priority="121" operator="equal">
      <formula>"Menor"</formula>
    </cfRule>
    <cfRule type="cellIs" dxfId="2206" priority="122" operator="equal">
      <formula>"Leve"</formula>
    </cfRule>
    <cfRule type="cellIs" dxfId="2205" priority="119" operator="equal">
      <formula>"Mayor"</formula>
    </cfRule>
  </conditionalFormatting>
  <conditionalFormatting sqref="M21">
    <cfRule type="cellIs" dxfId="2204" priority="94" operator="equal">
      <formula>"Leve"</formula>
    </cfRule>
    <cfRule type="cellIs" dxfId="2203" priority="90" operator="equal">
      <formula>"Catastrófico"</formula>
    </cfRule>
    <cfRule type="cellIs" dxfId="2202" priority="92" operator="equal">
      <formula>"Moderado"</formula>
    </cfRule>
    <cfRule type="cellIs" dxfId="2201" priority="93" operator="equal">
      <formula>"Menor"</formula>
    </cfRule>
    <cfRule type="cellIs" dxfId="2200" priority="91" operator="equal">
      <formula>"Mayor"</formula>
    </cfRule>
  </conditionalFormatting>
  <conditionalFormatting sqref="M27">
    <cfRule type="cellIs" dxfId="2199" priority="62" operator="equal">
      <formula>"Catastrófico"</formula>
    </cfRule>
    <cfRule type="cellIs" dxfId="2198" priority="64" operator="equal">
      <formula>"Moderado"</formula>
    </cfRule>
    <cfRule type="cellIs" dxfId="2197" priority="65" operator="equal">
      <formula>"Menor"</formula>
    </cfRule>
    <cfRule type="cellIs" dxfId="2196" priority="66" operator="equal">
      <formula>"Leve"</formula>
    </cfRule>
    <cfRule type="cellIs" dxfId="2195" priority="63" operator="equal">
      <formula>"Mayor"</formula>
    </cfRule>
  </conditionalFormatting>
  <conditionalFormatting sqref="M33">
    <cfRule type="cellIs" dxfId="2194" priority="35" operator="equal">
      <formula>"Mayor"</formula>
    </cfRule>
    <cfRule type="cellIs" dxfId="2193" priority="36" operator="equal">
      <formula>"Moderado"</formula>
    </cfRule>
    <cfRule type="cellIs" dxfId="2192" priority="37" operator="equal">
      <formula>"Menor"</formula>
    </cfRule>
    <cfRule type="cellIs" dxfId="2191" priority="34" operator="equal">
      <formula>"Catastrófico"</formula>
    </cfRule>
    <cfRule type="cellIs" dxfId="2190" priority="38" operator="equal">
      <formula>"Leve"</formula>
    </cfRule>
  </conditionalFormatting>
  <conditionalFormatting sqref="O9">
    <cfRule type="cellIs" dxfId="2189" priority="144" operator="equal">
      <formula>"Moderado"</formula>
    </cfRule>
    <cfRule type="cellIs" dxfId="2188" priority="143" operator="equal">
      <formula>"Alto"</formula>
    </cfRule>
    <cfRule type="cellIs" dxfId="2187" priority="145" operator="equal">
      <formula>"Bajo"</formula>
    </cfRule>
    <cfRule type="cellIs" dxfId="2186" priority="142" operator="equal">
      <formula>"Extremo"</formula>
    </cfRule>
  </conditionalFormatting>
  <conditionalFormatting sqref="O15">
    <cfRule type="cellIs" dxfId="2185" priority="114" operator="equal">
      <formula>"Extremo"</formula>
    </cfRule>
    <cfRule type="cellIs" dxfId="2184" priority="115" operator="equal">
      <formula>"Alto"</formula>
    </cfRule>
    <cfRule type="cellIs" dxfId="2183" priority="116" operator="equal">
      <formula>"Moderado"</formula>
    </cfRule>
    <cfRule type="cellIs" dxfId="2182" priority="117" operator="equal">
      <formula>"Bajo"</formula>
    </cfRule>
  </conditionalFormatting>
  <conditionalFormatting sqref="O21">
    <cfRule type="cellIs" dxfId="2181" priority="89" operator="equal">
      <formula>"Bajo"</formula>
    </cfRule>
    <cfRule type="cellIs" dxfId="2180" priority="88" operator="equal">
      <formula>"Moderado"</formula>
    </cfRule>
    <cfRule type="cellIs" dxfId="2179" priority="87" operator="equal">
      <formula>"Alto"</formula>
    </cfRule>
    <cfRule type="cellIs" dxfId="2178" priority="86" operator="equal">
      <formula>"Extremo"</formula>
    </cfRule>
  </conditionalFormatting>
  <conditionalFormatting sqref="O27">
    <cfRule type="cellIs" dxfId="2177" priority="61" operator="equal">
      <formula>"Bajo"</formula>
    </cfRule>
    <cfRule type="cellIs" dxfId="2176" priority="60" operator="equal">
      <formula>"Moderado"</formula>
    </cfRule>
    <cfRule type="cellIs" dxfId="2175" priority="59" operator="equal">
      <formula>"Alto"</formula>
    </cfRule>
    <cfRule type="cellIs" dxfId="2174" priority="58" operator="equal">
      <formula>"Extremo"</formula>
    </cfRule>
  </conditionalFormatting>
  <conditionalFormatting sqref="O33">
    <cfRule type="cellIs" dxfId="2173" priority="32" operator="equal">
      <formula>"Moderado"</formula>
    </cfRule>
    <cfRule type="cellIs" dxfId="2172" priority="33" operator="equal">
      <formula>"Bajo"</formula>
    </cfRule>
    <cfRule type="cellIs" dxfId="2171" priority="30" operator="equal">
      <formula>"Extremo"</formula>
    </cfRule>
    <cfRule type="cellIs" dxfId="2170" priority="31" operator="equal">
      <formula>"Alto"</formula>
    </cfRule>
  </conditionalFormatting>
  <conditionalFormatting sqref="Y9">
    <cfRule type="cellIs" dxfId="2169" priority="141" operator="equal">
      <formula>"Muy Baja"</formula>
    </cfRule>
    <cfRule type="cellIs" dxfId="2168" priority="140" operator="equal">
      <formula>"Baja"</formula>
    </cfRule>
    <cfRule type="cellIs" dxfId="2167" priority="139" operator="equal">
      <formula>"Media"</formula>
    </cfRule>
    <cfRule type="cellIs" dxfId="2166" priority="137" operator="equal">
      <formula>"Muy Alta"</formula>
    </cfRule>
    <cfRule type="cellIs" dxfId="2165" priority="138" operator="equal">
      <formula>"Alta"</formula>
    </cfRule>
  </conditionalFormatting>
  <conditionalFormatting sqref="Y15">
    <cfRule type="cellIs" dxfId="2164" priority="113" operator="equal">
      <formula>"Muy Baja"</formula>
    </cfRule>
    <cfRule type="cellIs" dxfId="2163" priority="111" operator="equal">
      <formula>"Media"</formula>
    </cfRule>
    <cfRule type="cellIs" dxfId="2162" priority="110" operator="equal">
      <formula>"Alta"</formula>
    </cfRule>
    <cfRule type="cellIs" dxfId="2161" priority="109" operator="equal">
      <formula>"Muy Alta"</formula>
    </cfRule>
    <cfRule type="cellIs" dxfId="2160" priority="112" operator="equal">
      <formula>"Baja"</formula>
    </cfRule>
  </conditionalFormatting>
  <conditionalFormatting sqref="Y21">
    <cfRule type="cellIs" dxfId="2159" priority="82" operator="equal">
      <formula>"Alta"</formula>
    </cfRule>
    <cfRule type="cellIs" dxfId="2158" priority="83" operator="equal">
      <formula>"Media"</formula>
    </cfRule>
    <cfRule type="cellIs" dxfId="2157" priority="84" operator="equal">
      <formula>"Baja"</formula>
    </cfRule>
    <cfRule type="cellIs" dxfId="2156" priority="85" operator="equal">
      <formula>"Muy Baja"</formula>
    </cfRule>
    <cfRule type="cellIs" dxfId="2155" priority="81" operator="equal">
      <formula>"Muy Alta"</formula>
    </cfRule>
  </conditionalFormatting>
  <conditionalFormatting sqref="Y27">
    <cfRule type="cellIs" dxfId="2154" priority="57" operator="equal">
      <formula>"Muy Baja"</formula>
    </cfRule>
    <cfRule type="cellIs" dxfId="2153" priority="56" operator="equal">
      <formula>"Baja"</formula>
    </cfRule>
    <cfRule type="cellIs" dxfId="2152" priority="55" operator="equal">
      <formula>"Media"</formula>
    </cfRule>
    <cfRule type="cellIs" dxfId="2151" priority="54" operator="equal">
      <formula>"Alta"</formula>
    </cfRule>
    <cfRule type="cellIs" dxfId="2150" priority="53" operator="equal">
      <formula>"Muy Alta"</formula>
    </cfRule>
  </conditionalFormatting>
  <conditionalFormatting sqref="Y33">
    <cfRule type="cellIs" dxfId="2149" priority="29" operator="equal">
      <formula>"Muy Baja"</formula>
    </cfRule>
    <cfRule type="cellIs" dxfId="2148" priority="28" operator="equal">
      <formula>"Baja"</formula>
    </cfRule>
    <cfRule type="cellIs" dxfId="2147" priority="27" operator="equal">
      <formula>"Media"</formula>
    </cfRule>
    <cfRule type="cellIs" dxfId="2146" priority="26" operator="equal">
      <formula>"Alta"</formula>
    </cfRule>
    <cfRule type="cellIs" dxfId="2145" priority="25" operator="equal">
      <formula>"Muy Alta"</formula>
    </cfRule>
  </conditionalFormatting>
  <conditionalFormatting sqref="AA9">
    <cfRule type="cellIs" dxfId="2144" priority="136" operator="equal">
      <formula>"Leve"</formula>
    </cfRule>
    <cfRule type="cellIs" dxfId="2143" priority="132" operator="equal">
      <formula>"Catastrófico"</formula>
    </cfRule>
    <cfRule type="cellIs" dxfId="2142" priority="133" operator="equal">
      <formula>"Mayor"</formula>
    </cfRule>
    <cfRule type="cellIs" dxfId="2141" priority="134" operator="equal">
      <formula>"Moderado"</formula>
    </cfRule>
    <cfRule type="cellIs" dxfId="2140" priority="135" operator="equal">
      <formula>"Menor"</formula>
    </cfRule>
  </conditionalFormatting>
  <conditionalFormatting sqref="AA15">
    <cfRule type="cellIs" dxfId="2139" priority="107" operator="equal">
      <formula>"Menor"</formula>
    </cfRule>
    <cfRule type="cellIs" dxfId="2138" priority="108" operator="equal">
      <formula>"Leve"</formula>
    </cfRule>
    <cfRule type="cellIs" dxfId="2137" priority="104" operator="equal">
      <formula>"Catastrófico"</formula>
    </cfRule>
    <cfRule type="cellIs" dxfId="2136" priority="105" operator="equal">
      <formula>"Mayor"</formula>
    </cfRule>
    <cfRule type="cellIs" dxfId="2135" priority="106" operator="equal">
      <formula>"Moderado"</formula>
    </cfRule>
  </conditionalFormatting>
  <conditionalFormatting sqref="AA21">
    <cfRule type="cellIs" dxfId="2134" priority="79" operator="equal">
      <formula>"Menor"</formula>
    </cfRule>
    <cfRule type="cellIs" dxfId="2133" priority="76" operator="equal">
      <formula>"Catastrófico"</formula>
    </cfRule>
    <cfRule type="cellIs" dxfId="2132" priority="77" operator="equal">
      <formula>"Mayor"</formula>
    </cfRule>
    <cfRule type="cellIs" dxfId="2131" priority="78" operator="equal">
      <formula>"Moderado"</formula>
    </cfRule>
    <cfRule type="cellIs" dxfId="2130" priority="80" operator="equal">
      <formula>"Leve"</formula>
    </cfRule>
  </conditionalFormatting>
  <conditionalFormatting sqref="AA27">
    <cfRule type="cellIs" dxfId="2129" priority="48" operator="equal">
      <formula>"Catastrófico"</formula>
    </cfRule>
    <cfRule type="cellIs" dxfId="2128" priority="49" operator="equal">
      <formula>"Mayor"</formula>
    </cfRule>
    <cfRule type="cellIs" dxfId="2127" priority="50" operator="equal">
      <formula>"Moderado"</formula>
    </cfRule>
    <cfRule type="cellIs" dxfId="2126" priority="52" operator="equal">
      <formula>"Leve"</formula>
    </cfRule>
    <cfRule type="cellIs" dxfId="2125" priority="51" operator="equal">
      <formula>"Menor"</formula>
    </cfRule>
  </conditionalFormatting>
  <conditionalFormatting sqref="AA33">
    <cfRule type="cellIs" dxfId="2124" priority="21" operator="equal">
      <formula>"Mayor"</formula>
    </cfRule>
    <cfRule type="cellIs" dxfId="2123" priority="24" operator="equal">
      <formula>"Leve"</formula>
    </cfRule>
    <cfRule type="cellIs" dxfId="2122" priority="23" operator="equal">
      <formula>"Menor"</formula>
    </cfRule>
    <cfRule type="cellIs" dxfId="2121" priority="22" operator="equal">
      <formula>"Moderado"</formula>
    </cfRule>
    <cfRule type="cellIs" dxfId="2120" priority="20" operator="equal">
      <formula>"Catastrófico"</formula>
    </cfRule>
  </conditionalFormatting>
  <conditionalFormatting sqref="AC9">
    <cfRule type="cellIs" dxfId="2119" priority="131" operator="equal">
      <formula>"Bajo"</formula>
    </cfRule>
    <cfRule type="cellIs" dxfId="2118" priority="129" operator="equal">
      <formula>"Alto"</formula>
    </cfRule>
    <cfRule type="cellIs" dxfId="2117" priority="128" operator="equal">
      <formula>"Extremo"</formula>
    </cfRule>
    <cfRule type="cellIs" dxfId="2116" priority="130" operator="equal">
      <formula>"Moderado"</formula>
    </cfRule>
  </conditionalFormatting>
  <conditionalFormatting sqref="AC15">
    <cfRule type="cellIs" dxfId="2115" priority="103" operator="equal">
      <formula>"Bajo"</formula>
    </cfRule>
    <cfRule type="cellIs" dxfId="2114" priority="102" operator="equal">
      <formula>"Moderado"</formula>
    </cfRule>
    <cfRule type="cellIs" dxfId="2113" priority="100" operator="equal">
      <formula>"Extremo"</formula>
    </cfRule>
    <cfRule type="cellIs" dxfId="2112" priority="101" operator="equal">
      <formula>"Alto"</formula>
    </cfRule>
  </conditionalFormatting>
  <conditionalFormatting sqref="AC21">
    <cfRule type="cellIs" dxfId="2111" priority="72" operator="equal">
      <formula>"Extremo"</formula>
    </cfRule>
    <cfRule type="cellIs" dxfId="2110" priority="73" operator="equal">
      <formula>"Alto"</formula>
    </cfRule>
    <cfRule type="cellIs" dxfId="2109" priority="75" operator="equal">
      <formula>"Bajo"</formula>
    </cfRule>
    <cfRule type="cellIs" dxfId="2108" priority="74" operator="equal">
      <formula>"Moderado"</formula>
    </cfRule>
  </conditionalFormatting>
  <conditionalFormatting sqref="AC27">
    <cfRule type="cellIs" dxfId="2107" priority="46" operator="equal">
      <formula>"Moderado"</formula>
    </cfRule>
    <cfRule type="cellIs" dxfId="2106" priority="45" operator="equal">
      <formula>"Alto"</formula>
    </cfRule>
    <cfRule type="cellIs" dxfId="2105" priority="44" operator="equal">
      <formula>"Extremo"</formula>
    </cfRule>
    <cfRule type="cellIs" dxfId="2104" priority="47" operator="equal">
      <formula>"Bajo"</formula>
    </cfRule>
  </conditionalFormatting>
  <conditionalFormatting sqref="AC33">
    <cfRule type="cellIs" dxfId="2103" priority="17" operator="equal">
      <formula>"Alto"</formula>
    </cfRule>
    <cfRule type="cellIs" dxfId="2102" priority="18" operator="equal">
      <formula>"Moderado"</formula>
    </cfRule>
    <cfRule type="cellIs" dxfId="2101" priority="19" operator="equal">
      <formula>"Bajo"</formula>
    </cfRule>
    <cfRule type="cellIs" dxfId="2100" priority="16" operator="equal">
      <formula>"Extremo"</formula>
    </cfRule>
  </conditionalFormatting>
  <conditionalFormatting sqref="AY9:AY39 BA9:BA39 BC9:BC39">
    <cfRule type="cellIs" dxfId="2099" priority="6" operator="equal">
      <formula>0</formula>
    </cfRule>
    <cfRule type="cellIs" dxfId="2098" priority="5" operator="equal">
      <formula>50</formula>
    </cfRule>
    <cfRule type="cellIs" dxfId="2097" priority="4" operator="equal">
      <formula>100</formula>
    </cfRule>
  </conditionalFormatting>
  <conditionalFormatting sqref="AZ9:AZ39 BB9:BB39 BD9:BE39 AY48 BD59:BE368">
    <cfRule type="containsText" dxfId="2096" priority="3" operator="containsText" text="MALO">
      <formula>NOT(ISERROR(SEARCH("MALO",AY9)))</formula>
    </cfRule>
    <cfRule type="containsText" dxfId="2095" priority="2" operator="containsText" text="BUENO">
      <formula>NOT(ISERROR(SEARCH("BUENO",AY9)))</formula>
    </cfRule>
    <cfRule type="containsText" dxfId="2094" priority="1" operator="containsText" text="REGULAR">
      <formula>NOT(ISERROR(SEARCH("REGULAR",AY9)))</formula>
    </cfRule>
  </conditionalFormatting>
  <conditionalFormatting sqref="BM9:BM38">
    <cfRule type="containsText" dxfId="2093" priority="7" operator="containsText" text="REGULAR">
      <formula>NOT(ISERROR(SEARCH("REGULAR",BM9)))</formula>
    </cfRule>
    <cfRule type="containsText" dxfId="2092" priority="9" operator="containsText" text="MALO">
      <formula>NOT(ISERROR(SEARCH("MALO",BM9)))</formula>
    </cfRule>
    <cfRule type="containsText" dxfId="2091" priority="8" operator="containsText" text="BUENO">
      <formula>NOT(ISERROR(SEARCH("BUENO",BM9)))</formula>
    </cfRule>
  </conditionalFormatting>
  <dataValidations count="11">
    <dataValidation type="list" allowBlank="1" showInputMessage="1" showErrorMessage="1" sqref="AL39:AM40" xr:uid="{C85E7322-4DA1-4A0B-B6EC-9916AEF8A51C}">
      <formula1>"SI,NO,NO APLICA"</formula1>
    </dataValidation>
    <dataValidation type="decimal" operator="lessThanOrEqual" allowBlank="1" showInputMessage="1" showErrorMessage="1" error="El valor debe ser entre 0 y 100 " prompt="El valor debe ser entre 0% y 100%" sqref="AO41" xr:uid="{CD878BB0-E50E-46E3-B2A1-4446C276DD24}">
      <formula1>100</formula1>
    </dataValidation>
    <dataValidation type="list" allowBlank="1" showInputMessage="1" showErrorMessage="1" sqref="AL41:AM41" xr:uid="{D2D3DCF5-9865-4903-B07D-8F5F1FB46438}">
      <formula1>$AL$3402:$AL$3403</formula1>
    </dataValidation>
    <dataValidation type="list" operator="notEqual" allowBlank="1" showInputMessage="1" showErrorMessage="1" sqref="AY9:AY38" xr:uid="{DD445099-43E9-41F6-8F12-F9542A2E8A3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39" xr:uid="{7EF5D2D2-CD7D-4608-B17F-CA4709F3F021}">
      <formula1>$AY$3400:$AY$3403</formula1>
    </dataValidation>
    <dataValidation type="list" operator="notEqual" allowBlank="1" showInputMessage="1" showErrorMessage="1" sqref="BA39" xr:uid="{1624D9F0-D305-4850-9D60-B7747CBC606A}">
      <formula1>$BA$3400:$BA$3405</formula1>
    </dataValidation>
    <dataValidation type="list" operator="notEqual" allowBlank="1" showInputMessage="1" showErrorMessage="1" sqref="BA9:BA38" xr:uid="{3975135A-AA70-40F7-AE66-250546DFC610}">
      <formula1>$BA$3400:$BA$3406</formula1>
    </dataValidation>
    <dataValidation operator="notEqual" allowBlank="1" showInputMessage="1" showErrorMessage="1" sqref="BB9:BB39 AZ9:AZ39" xr:uid="{E23BE997-1D3F-48AB-81EC-63116F9C9CE8}"/>
    <dataValidation type="list" allowBlank="1" showInputMessage="1" showErrorMessage="1" sqref="AQ41 AL42:AM42 AN41:AN42" xr:uid="{582D46FF-D2F7-40B3-BD67-D7DC1370BF25}">
      <formula1>#REF!</formula1>
    </dataValidation>
    <dataValidation type="list" allowBlank="1" showInputMessage="1" showErrorMessage="1" error="Por favor una Opcion Valida" sqref="AS41:AV42" xr:uid="{C278DE4B-2A9A-44CF-BC15-6DCB45E1CE4D}">
      <formula1>#REF!</formula1>
    </dataValidation>
    <dataValidation type="list" operator="notEqual" allowBlank="1" showInputMessage="1" showErrorMessage="1" sqref="BC9:BC38" xr:uid="{CB83C255-9460-424D-991E-42A08F7A8EE8}">
      <formula1>"En Tiempo,Fuera de Tiempo"</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CR3394"/>
  <sheetViews>
    <sheetView showGridLines="0" tabSelected="1" topLeftCell="P5" zoomScale="30" zoomScaleNormal="30" workbookViewId="0">
      <selection activeCell="Y15" sqref="Y15:Y2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408" customWidth="1" collapsed="1"/>
    <col min="39" max="40" width="30.28515625" style="408" customWidth="1"/>
    <col min="41" max="41" width="30.28515625" style="409" customWidth="1" collapsed="1"/>
    <col min="42" max="42" width="30.28515625" style="409" customWidth="1"/>
    <col min="43" max="43" width="30.28515625" style="408" customWidth="1" collapsed="1"/>
    <col min="44" max="44" width="30.28515625" style="408" customWidth="1"/>
    <col min="45" max="45" width="30.28515625" style="408" customWidth="1" collapsed="1"/>
    <col min="46" max="48" width="30.28515625" style="408" customWidth="1"/>
    <col min="49" max="49" width="30.28515625" style="409" customWidth="1"/>
    <col min="50" max="50" width="30.28515625" style="409" customWidth="1" collapsed="1"/>
    <col min="51" max="51" width="48.85546875" style="417" customWidth="1" collapsed="1"/>
    <col min="52" max="52" width="47" style="417" customWidth="1"/>
    <col min="53" max="53" width="30.28515625" style="417" customWidth="1"/>
    <col min="54" max="54" width="45.7109375" style="417" customWidth="1"/>
    <col min="55" max="55" width="39.28515625" style="417" customWidth="1"/>
    <col min="56" max="56" width="41.28515625" style="421" customWidth="1"/>
    <col min="57" max="57" width="55.28515625" style="422"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6" width="11.42578125" style="2"/>
    <col min="97" max="16384" width="11.42578125" style="2" collapsed="1"/>
  </cols>
  <sheetData>
    <row r="1" spans="1:96"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308"/>
      <c r="AM1" s="309" t="s">
        <v>0</v>
      </c>
      <c r="AN1" s="310" t="s">
        <v>67</v>
      </c>
      <c r="AO1" s="310"/>
      <c r="AP1" s="310"/>
      <c r="AQ1" s="310"/>
      <c r="AR1" s="310"/>
      <c r="AS1" s="310"/>
      <c r="AT1" s="310"/>
      <c r="AU1" s="310"/>
      <c r="AV1" s="310"/>
      <c r="AW1" s="310"/>
      <c r="AX1" s="310"/>
      <c r="AY1" s="310"/>
      <c r="AZ1" s="310"/>
      <c r="BA1" s="310"/>
      <c r="BB1" s="310"/>
      <c r="BC1" s="310"/>
      <c r="BD1" s="310"/>
      <c r="BE1" s="309" t="s">
        <v>2</v>
      </c>
      <c r="BF1" s="311" t="s">
        <v>68</v>
      </c>
    </row>
    <row r="2" spans="1:96"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308"/>
      <c r="AM2" s="309" t="s">
        <v>6</v>
      </c>
      <c r="AN2" s="310" t="s">
        <v>69</v>
      </c>
      <c r="AO2" s="310"/>
      <c r="AP2" s="310"/>
      <c r="AQ2" s="310"/>
      <c r="AR2" s="310"/>
      <c r="AS2" s="310"/>
      <c r="AT2" s="310"/>
      <c r="AU2" s="310"/>
      <c r="AV2" s="310"/>
      <c r="AW2" s="310"/>
      <c r="AX2" s="310"/>
      <c r="AY2" s="310"/>
      <c r="AZ2" s="310"/>
      <c r="BA2" s="310"/>
      <c r="BB2" s="310"/>
      <c r="BC2" s="310"/>
      <c r="BD2" s="310"/>
      <c r="BE2" s="309" t="s">
        <v>6</v>
      </c>
      <c r="BF2" s="311">
        <v>3</v>
      </c>
    </row>
    <row r="3" spans="1:96"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12"/>
      <c r="AM3" s="312"/>
      <c r="AN3" s="312"/>
      <c r="AO3" s="313"/>
      <c r="AP3" s="313"/>
      <c r="AQ3" s="312"/>
      <c r="AR3" s="314" t="s">
        <v>70</v>
      </c>
      <c r="AS3" s="314"/>
      <c r="AT3" s="314"/>
      <c r="AU3" s="314"/>
      <c r="AV3" s="314"/>
      <c r="AW3" s="314"/>
      <c r="AX3" s="314"/>
      <c r="AY3" s="314"/>
      <c r="AZ3" s="314"/>
      <c r="BA3" s="314"/>
      <c r="BB3" s="314"/>
      <c r="BC3" s="314"/>
      <c r="BD3" s="314"/>
      <c r="BE3" s="314"/>
      <c r="BF3" s="314"/>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row>
    <row r="4" spans="1:96" ht="15.75" customHeight="1"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2"/>
      <c r="AM4" s="2"/>
      <c r="AN4" s="2"/>
      <c r="AO4" s="315"/>
      <c r="AP4" s="315"/>
      <c r="AQ4" s="2"/>
      <c r="AR4" s="314"/>
      <c r="AS4" s="314"/>
      <c r="AT4" s="314"/>
      <c r="AU4" s="314"/>
      <c r="AV4" s="314"/>
      <c r="AW4" s="314"/>
      <c r="AX4" s="314"/>
      <c r="AY4" s="314"/>
      <c r="AZ4" s="314"/>
      <c r="BA4" s="314"/>
      <c r="BB4" s="314"/>
      <c r="BC4" s="314"/>
      <c r="BD4" s="314"/>
      <c r="BE4" s="314"/>
      <c r="BF4" s="314"/>
    </row>
    <row r="5" spans="1:96"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316" t="s">
        <v>71</v>
      </c>
      <c r="AM5" s="317"/>
      <c r="AN5" s="317"/>
      <c r="AO5" s="317"/>
      <c r="AP5" s="317"/>
      <c r="AQ5" s="317"/>
      <c r="AR5" s="317"/>
      <c r="AS5" s="317"/>
      <c r="AT5" s="317"/>
      <c r="AU5" s="317"/>
      <c r="AV5" s="317"/>
      <c r="AW5" s="317"/>
      <c r="AX5" s="318"/>
      <c r="AY5" s="319" t="s">
        <v>72</v>
      </c>
      <c r="AZ5" s="320"/>
      <c r="BA5" s="320"/>
      <c r="BB5" s="320"/>
      <c r="BC5" s="320"/>
      <c r="BD5" s="320"/>
      <c r="BE5" s="320"/>
      <c r="BF5" s="321"/>
    </row>
    <row r="6" spans="1:96"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322" t="s">
        <v>73</v>
      </c>
      <c r="AM6" s="323"/>
      <c r="AN6" s="323"/>
      <c r="AO6" s="323"/>
      <c r="AP6" s="323"/>
      <c r="AQ6" s="323"/>
      <c r="AR6" s="323"/>
      <c r="AS6" s="323"/>
      <c r="AT6" s="323"/>
      <c r="AU6" s="323"/>
      <c r="AV6" s="323"/>
      <c r="AW6" s="323"/>
      <c r="AX6" s="324"/>
      <c r="AY6" s="325"/>
      <c r="AZ6" s="326"/>
      <c r="BA6" s="326"/>
      <c r="BB6" s="326"/>
      <c r="BC6" s="326"/>
      <c r="BD6" s="326"/>
      <c r="BE6" s="326"/>
      <c r="BF6" s="327"/>
    </row>
    <row r="7" spans="1:96"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328"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329" t="s">
        <v>74</v>
      </c>
      <c r="AM7" s="330"/>
      <c r="AN7" s="331"/>
      <c r="AO7" s="329" t="s">
        <v>75</v>
      </c>
      <c r="AP7" s="329" t="s">
        <v>76</v>
      </c>
      <c r="AQ7" s="329" t="s">
        <v>77</v>
      </c>
      <c r="AR7" s="329" t="s">
        <v>78</v>
      </c>
      <c r="AS7" s="329" t="s">
        <v>79</v>
      </c>
      <c r="AT7" s="329" t="s">
        <v>80</v>
      </c>
      <c r="AU7" s="329" t="s">
        <v>81</v>
      </c>
      <c r="AV7" s="329" t="s">
        <v>82</v>
      </c>
      <c r="AW7" s="329" t="s">
        <v>83</v>
      </c>
      <c r="AX7" s="329" t="s">
        <v>84</v>
      </c>
      <c r="AY7" s="332"/>
      <c r="AZ7" s="333"/>
      <c r="BA7" s="333"/>
      <c r="BB7" s="333"/>
      <c r="BC7" s="333"/>
      <c r="BD7" s="333"/>
      <c r="BE7" s="333"/>
      <c r="BF7" s="334"/>
    </row>
    <row r="8" spans="1:96" ht="132.75" customHeight="1" thickBot="1" x14ac:dyDescent="0.25">
      <c r="A8" s="207"/>
      <c r="B8" s="208"/>
      <c r="C8" s="208"/>
      <c r="D8" s="210"/>
      <c r="E8" s="212"/>
      <c r="F8" s="212"/>
      <c r="G8" s="212"/>
      <c r="H8" s="212"/>
      <c r="I8" s="212"/>
      <c r="J8" s="212"/>
      <c r="K8" s="6" t="s">
        <v>32</v>
      </c>
      <c r="L8" s="7" t="s">
        <v>33</v>
      </c>
      <c r="M8" s="7" t="s">
        <v>21</v>
      </c>
      <c r="N8" s="7" t="s">
        <v>33</v>
      </c>
      <c r="O8" s="7" t="s">
        <v>34</v>
      </c>
      <c r="P8" s="328"/>
      <c r="Q8" s="206"/>
      <c r="R8" s="206"/>
      <c r="S8" s="335" t="s">
        <v>17</v>
      </c>
      <c r="T8" s="335" t="s">
        <v>35</v>
      </c>
      <c r="U8" s="335" t="s">
        <v>36</v>
      </c>
      <c r="V8" s="335" t="s">
        <v>37</v>
      </c>
      <c r="W8" s="335" t="s">
        <v>38</v>
      </c>
      <c r="X8" s="186"/>
      <c r="Y8" s="9" t="s">
        <v>32</v>
      </c>
      <c r="Z8" s="7" t="s">
        <v>33</v>
      </c>
      <c r="AA8" s="7" t="s">
        <v>21</v>
      </c>
      <c r="AB8" s="7" t="s">
        <v>33</v>
      </c>
      <c r="AC8" s="7" t="s">
        <v>39</v>
      </c>
      <c r="AD8" s="202"/>
      <c r="AE8" s="10" t="s">
        <v>40</v>
      </c>
      <c r="AF8" s="11" t="s">
        <v>41</v>
      </c>
      <c r="AG8" s="11" t="s">
        <v>31</v>
      </c>
      <c r="AH8" s="11" t="s">
        <v>42</v>
      </c>
      <c r="AI8" s="11" t="s">
        <v>31</v>
      </c>
      <c r="AJ8" s="202"/>
      <c r="AK8" s="202"/>
      <c r="AL8" s="336"/>
      <c r="AM8" s="337" t="s">
        <v>85</v>
      </c>
      <c r="AN8" s="338" t="s">
        <v>86</v>
      </c>
      <c r="AO8" s="336"/>
      <c r="AP8" s="339" t="s">
        <v>87</v>
      </c>
      <c r="AQ8" s="336" t="s">
        <v>88</v>
      </c>
      <c r="AR8" s="336"/>
      <c r="AS8" s="336" t="s">
        <v>89</v>
      </c>
      <c r="AT8" s="336" t="s">
        <v>90</v>
      </c>
      <c r="AU8" s="336"/>
      <c r="AV8" s="336"/>
      <c r="AW8" s="336"/>
      <c r="AX8" s="336" t="s">
        <v>91</v>
      </c>
      <c r="AY8" s="160" t="s">
        <v>92</v>
      </c>
      <c r="AZ8" s="160" t="s">
        <v>93</v>
      </c>
      <c r="BA8" s="160" t="s">
        <v>94</v>
      </c>
      <c r="BB8" s="160" t="s">
        <v>95</v>
      </c>
      <c r="BC8" s="160" t="s">
        <v>283</v>
      </c>
      <c r="BD8" s="160" t="s">
        <v>96</v>
      </c>
      <c r="BE8" s="160" t="s">
        <v>97</v>
      </c>
      <c r="BF8" s="160" t="s">
        <v>98</v>
      </c>
    </row>
    <row r="9" spans="1:96"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53</v>
      </c>
      <c r="L9" s="173">
        <v>0.4</v>
      </c>
      <c r="M9" s="172" t="s">
        <v>55</v>
      </c>
      <c r="N9" s="175">
        <v>0.8</v>
      </c>
      <c r="O9" s="176" t="s">
        <v>56</v>
      </c>
      <c r="P9" s="12">
        <v>1</v>
      </c>
      <c r="Q9" s="12" t="s">
        <v>145</v>
      </c>
      <c r="R9" s="12" t="s">
        <v>48</v>
      </c>
      <c r="S9" s="340" t="s">
        <v>49</v>
      </c>
      <c r="T9" s="340" t="s">
        <v>50</v>
      </c>
      <c r="U9" s="340" t="s">
        <v>51</v>
      </c>
      <c r="V9" s="340" t="s">
        <v>146</v>
      </c>
      <c r="W9" s="340" t="s">
        <v>52</v>
      </c>
      <c r="X9" s="14" t="s">
        <v>147</v>
      </c>
      <c r="Y9" s="172" t="s">
        <v>144</v>
      </c>
      <c r="Z9" s="173">
        <v>5.183999999999999E-2</v>
      </c>
      <c r="AA9" s="172" t="s">
        <v>167</v>
      </c>
      <c r="AB9" s="173">
        <v>0.60000000000000009</v>
      </c>
      <c r="AC9" s="176" t="s">
        <v>167</v>
      </c>
      <c r="AD9" s="188" t="s">
        <v>132</v>
      </c>
      <c r="AE9" s="15" t="s">
        <v>148</v>
      </c>
      <c r="AF9" s="15" t="s">
        <v>148</v>
      </c>
      <c r="AG9" s="12" t="s">
        <v>148</v>
      </c>
      <c r="AH9" s="12" t="s">
        <v>149</v>
      </c>
      <c r="AI9" s="12" t="s">
        <v>150</v>
      </c>
      <c r="AJ9" s="191" t="s">
        <v>148</v>
      </c>
      <c r="AK9" s="191" t="s">
        <v>148</v>
      </c>
      <c r="AL9" s="341" t="s">
        <v>106</v>
      </c>
      <c r="AM9" s="341" t="s">
        <v>106</v>
      </c>
      <c r="AN9" s="342" t="s">
        <v>342</v>
      </c>
      <c r="AO9" s="343" t="s">
        <v>107</v>
      </c>
      <c r="AP9" s="344" t="s">
        <v>363</v>
      </c>
      <c r="AQ9" s="343" t="s">
        <v>114</v>
      </c>
      <c r="AR9" s="345" t="s">
        <v>298</v>
      </c>
      <c r="AS9" s="343" t="s">
        <v>110</v>
      </c>
      <c r="AT9" s="343" t="s">
        <v>114</v>
      </c>
      <c r="AU9" s="343" t="s">
        <v>114</v>
      </c>
      <c r="AV9" s="343" t="s">
        <v>114</v>
      </c>
      <c r="AW9" s="346" t="s">
        <v>342</v>
      </c>
      <c r="AX9" s="347" t="s">
        <v>285</v>
      </c>
      <c r="AY9" s="348"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9"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9" t="s">
        <v>332</v>
      </c>
      <c r="BD9" s="109" t="str">
        <f t="shared" ref="BD9:BD17" si="0">IF(BC9="En Tiempo","BUENO",
IF(BC9="Fuera de Tiempo","MALO",
IF(BC9="En La semana al Cierre","REGULAR",
IF(BA18="",""))))</f>
        <v>BUENO</v>
      </c>
      <c r="BE9" s="110" t="str">
        <f>IF(BG9&gt;=84,"BUENO",
IF(BG9&gt;=50,"REGULAR",
IF(BG9=0,"  ",
IF(BG9&lt;=50,"MALO"))))</f>
        <v>BUENO</v>
      </c>
      <c r="BF9" s="349"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row>
    <row r="10" spans="1:96"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340" t="s">
        <v>49</v>
      </c>
      <c r="T10" s="340" t="s">
        <v>50</v>
      </c>
      <c r="U10" s="340" t="s">
        <v>51</v>
      </c>
      <c r="V10" s="340" t="s">
        <v>146</v>
      </c>
      <c r="W10" s="340" t="s">
        <v>52</v>
      </c>
      <c r="X10" s="14" t="s">
        <v>153</v>
      </c>
      <c r="Y10" s="172"/>
      <c r="Z10" s="174"/>
      <c r="AA10" s="172"/>
      <c r="AB10" s="174"/>
      <c r="AC10" s="176"/>
      <c r="AD10" s="189"/>
      <c r="AE10" s="15" t="s">
        <v>148</v>
      </c>
      <c r="AF10" s="15" t="s">
        <v>148</v>
      </c>
      <c r="AG10" s="12" t="s">
        <v>148</v>
      </c>
      <c r="AH10" s="12" t="s">
        <v>148</v>
      </c>
      <c r="AI10" s="12" t="s">
        <v>148</v>
      </c>
      <c r="AJ10" s="192"/>
      <c r="AK10" s="192"/>
      <c r="AL10" s="350" t="s">
        <v>106</v>
      </c>
      <c r="AM10" s="350" t="s">
        <v>106</v>
      </c>
      <c r="AN10" s="351" t="s">
        <v>342</v>
      </c>
      <c r="AO10" s="343"/>
      <c r="AP10" s="352"/>
      <c r="AQ10" s="343"/>
      <c r="AR10" s="345"/>
      <c r="AS10" s="343"/>
      <c r="AT10" s="343"/>
      <c r="AU10" s="343"/>
      <c r="AV10" s="343"/>
      <c r="AW10" s="353" t="s">
        <v>342</v>
      </c>
      <c r="AX10" s="354" t="s">
        <v>286</v>
      </c>
      <c r="AY10" s="348"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9"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9" t="s">
        <v>332</v>
      </c>
      <c r="BD10" s="129" t="str">
        <f t="shared" si="0"/>
        <v>BUENO</v>
      </c>
      <c r="BE10" s="130" t="str">
        <f t="shared" ref="BE10:BE26" si="3">IF(BG10&gt;=84,"BUENO",
IF(BG10&gt;=50,"REGULAR",
IF(BG10=0,"  ",
IF(BG10&lt;=50,"MALO"))))</f>
        <v>BUENO</v>
      </c>
      <c r="BF10" s="349"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6"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340" t="s">
        <v>49</v>
      </c>
      <c r="T11" s="340" t="s">
        <v>50</v>
      </c>
      <c r="U11" s="340" t="s">
        <v>51</v>
      </c>
      <c r="V11" s="340" t="s">
        <v>146</v>
      </c>
      <c r="W11" s="340" t="s">
        <v>52</v>
      </c>
      <c r="X11" s="14" t="s">
        <v>156</v>
      </c>
      <c r="Y11" s="172"/>
      <c r="Z11" s="174"/>
      <c r="AA11" s="172"/>
      <c r="AB11" s="174"/>
      <c r="AC11" s="176"/>
      <c r="AD11" s="189"/>
      <c r="AE11" s="15" t="s">
        <v>148</v>
      </c>
      <c r="AF11" s="15" t="s">
        <v>148</v>
      </c>
      <c r="AG11" s="12" t="s">
        <v>148</v>
      </c>
      <c r="AH11" s="12" t="s">
        <v>148</v>
      </c>
      <c r="AI11" s="12" t="s">
        <v>148</v>
      </c>
      <c r="AJ11" s="193"/>
      <c r="AK11" s="193"/>
      <c r="AL11" s="350" t="s">
        <v>106</v>
      </c>
      <c r="AM11" s="350" t="s">
        <v>106</v>
      </c>
      <c r="AN11" s="351" t="s">
        <v>342</v>
      </c>
      <c r="AO11" s="343"/>
      <c r="AP11" s="352"/>
      <c r="AQ11" s="343"/>
      <c r="AR11" s="345"/>
      <c r="AS11" s="343"/>
      <c r="AT11" s="343"/>
      <c r="AU11" s="343"/>
      <c r="AV11" s="343"/>
      <c r="AW11" s="353" t="s">
        <v>342</v>
      </c>
      <c r="AX11" s="354" t="s">
        <v>287</v>
      </c>
      <c r="AY11" s="348" t="s">
        <v>331</v>
      </c>
      <c r="AZ11" s="129" t="str">
        <f t="shared" si="1"/>
        <v>BUENO</v>
      </c>
      <c r="BA11" s="109" t="s">
        <v>109</v>
      </c>
      <c r="BB11" s="129" t="str">
        <f t="shared" si="2"/>
        <v>BUENO</v>
      </c>
      <c r="BC11" s="109" t="s">
        <v>332</v>
      </c>
      <c r="BD11" s="129" t="str">
        <f t="shared" si="0"/>
        <v>BUENO</v>
      </c>
      <c r="BE11" s="130" t="str">
        <f t="shared" si="3"/>
        <v>BUENO</v>
      </c>
      <c r="BF11" s="349" t="s">
        <v>333</v>
      </c>
      <c r="BG11" s="111">
        <f t="shared" si="4"/>
        <v>100</v>
      </c>
      <c r="BH11" s="43" t="str">
        <f t="shared" si="5"/>
        <v>100</v>
      </c>
      <c r="BI11" s="44" t="str">
        <f t="shared" si="6"/>
        <v>100</v>
      </c>
      <c r="BJ11" s="44" t="str">
        <f t="shared" si="7"/>
        <v>100</v>
      </c>
      <c r="BM11" s="112"/>
      <c r="BN11" s="113"/>
      <c r="BO11" s="113"/>
    </row>
    <row r="12" spans="1:96"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340" t="s">
        <v>49</v>
      </c>
      <c r="T12" s="340" t="s">
        <v>50</v>
      </c>
      <c r="U12" s="340" t="s">
        <v>51</v>
      </c>
      <c r="V12" s="340" t="s">
        <v>146</v>
      </c>
      <c r="W12" s="340"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350" t="s">
        <v>106</v>
      </c>
      <c r="AM12" s="350" t="s">
        <v>106</v>
      </c>
      <c r="AN12" s="351" t="s">
        <v>342</v>
      </c>
      <c r="AO12" s="343"/>
      <c r="AP12" s="352"/>
      <c r="AQ12" s="343"/>
      <c r="AR12" s="345"/>
      <c r="AS12" s="343"/>
      <c r="AT12" s="343"/>
      <c r="AU12" s="343"/>
      <c r="AV12" s="343"/>
      <c r="AW12" s="353" t="s">
        <v>342</v>
      </c>
      <c r="AX12" s="354" t="s">
        <v>288</v>
      </c>
      <c r="AY12" s="348" t="s">
        <v>331</v>
      </c>
      <c r="AZ12" s="129" t="str">
        <f t="shared" si="1"/>
        <v>BUENO</v>
      </c>
      <c r="BA12" s="109" t="s">
        <v>109</v>
      </c>
      <c r="BB12" s="129" t="str">
        <f t="shared" si="2"/>
        <v>BUENO</v>
      </c>
      <c r="BC12" s="109" t="s">
        <v>332</v>
      </c>
      <c r="BD12" s="129" t="str">
        <f t="shared" si="0"/>
        <v>BUENO</v>
      </c>
      <c r="BE12" s="130" t="str">
        <f t="shared" si="3"/>
        <v>BUENO</v>
      </c>
      <c r="BF12" s="349" t="s">
        <v>333</v>
      </c>
      <c r="BG12" s="111">
        <f t="shared" si="4"/>
        <v>100</v>
      </c>
      <c r="BH12" s="43" t="str">
        <f t="shared" si="5"/>
        <v>100</v>
      </c>
      <c r="BI12" s="44" t="str">
        <f t="shared" si="6"/>
        <v>100</v>
      </c>
      <c r="BJ12" s="44" t="str">
        <f t="shared" si="7"/>
        <v>100</v>
      </c>
      <c r="BM12" s="112"/>
      <c r="BN12" s="113"/>
      <c r="BO12" s="113"/>
    </row>
    <row r="13" spans="1:96" ht="97.5" customHeight="1" x14ac:dyDescent="0.3">
      <c r="A13" s="174"/>
      <c r="B13" s="174"/>
      <c r="C13" s="174"/>
      <c r="D13" s="174"/>
      <c r="E13" s="174"/>
      <c r="F13" s="174"/>
      <c r="G13" s="174"/>
      <c r="H13" s="12" t="s">
        <v>148</v>
      </c>
      <c r="I13" s="178"/>
      <c r="J13" s="180"/>
      <c r="K13" s="172"/>
      <c r="L13" s="174"/>
      <c r="M13" s="172"/>
      <c r="N13" s="175"/>
      <c r="O13" s="176"/>
      <c r="P13" s="12">
        <v>5</v>
      </c>
      <c r="Q13" s="12" t="s">
        <v>160</v>
      </c>
      <c r="R13" s="12" t="s">
        <v>21</v>
      </c>
      <c r="S13" s="340" t="s">
        <v>54</v>
      </c>
      <c r="T13" s="340" t="s">
        <v>50</v>
      </c>
      <c r="U13" s="340" t="s">
        <v>51</v>
      </c>
      <c r="V13" s="340" t="s">
        <v>134</v>
      </c>
      <c r="W13" s="340" t="s">
        <v>52</v>
      </c>
      <c r="X13" s="14" t="s">
        <v>150</v>
      </c>
      <c r="Y13" s="172"/>
      <c r="Z13" s="174"/>
      <c r="AA13" s="172"/>
      <c r="AB13" s="174"/>
      <c r="AC13" s="176"/>
      <c r="AD13" s="189"/>
      <c r="AE13" s="15" t="s">
        <v>148</v>
      </c>
      <c r="AF13" s="15" t="s">
        <v>148</v>
      </c>
      <c r="AG13" s="12" t="s">
        <v>148</v>
      </c>
      <c r="AH13" s="12"/>
      <c r="AI13" s="12"/>
      <c r="AJ13" s="192"/>
      <c r="AK13" s="192"/>
      <c r="AL13" s="350" t="s">
        <v>106</v>
      </c>
      <c r="AM13" s="350" t="s">
        <v>106</v>
      </c>
      <c r="AN13" s="351" t="s">
        <v>342</v>
      </c>
      <c r="AO13" s="343"/>
      <c r="AP13" s="352"/>
      <c r="AQ13" s="343"/>
      <c r="AR13" s="345"/>
      <c r="AS13" s="343"/>
      <c r="AT13" s="343"/>
      <c r="AU13" s="343"/>
      <c r="AV13" s="343"/>
      <c r="AW13" s="353" t="s">
        <v>342</v>
      </c>
      <c r="AX13" s="354" t="s">
        <v>290</v>
      </c>
      <c r="AY13" s="348" t="s">
        <v>331</v>
      </c>
      <c r="AZ13" s="129" t="str">
        <f t="shared" si="1"/>
        <v>BUENO</v>
      </c>
      <c r="BA13" s="109" t="s">
        <v>109</v>
      </c>
      <c r="BB13" s="129" t="str">
        <f t="shared" si="2"/>
        <v>BUENO</v>
      </c>
      <c r="BC13" s="109" t="s">
        <v>332</v>
      </c>
      <c r="BD13" s="129" t="str">
        <f t="shared" si="0"/>
        <v>BUENO</v>
      </c>
      <c r="BE13" s="130" t="str">
        <f t="shared" si="3"/>
        <v>BUENO</v>
      </c>
      <c r="BF13" s="349" t="s">
        <v>333</v>
      </c>
      <c r="BG13" s="111">
        <f t="shared" si="4"/>
        <v>100</v>
      </c>
      <c r="BH13" s="43" t="str">
        <f t="shared" si="5"/>
        <v>100</v>
      </c>
      <c r="BI13" s="44" t="str">
        <f t="shared" si="6"/>
        <v>100</v>
      </c>
      <c r="BJ13" s="44" t="str">
        <f t="shared" si="7"/>
        <v>100</v>
      </c>
      <c r="BM13" s="112"/>
      <c r="BN13" s="113"/>
      <c r="BO13" s="113"/>
    </row>
    <row r="14" spans="1:96" ht="97.5"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340" t="s">
        <v>148</v>
      </c>
      <c r="T14" s="340" t="s">
        <v>148</v>
      </c>
      <c r="U14" s="340" t="s">
        <v>148</v>
      </c>
      <c r="V14" s="340" t="s">
        <v>148</v>
      </c>
      <c r="W14" s="340" t="s">
        <v>148</v>
      </c>
      <c r="X14" s="14" t="s">
        <v>148</v>
      </c>
      <c r="Y14" s="172"/>
      <c r="Z14" s="174"/>
      <c r="AA14" s="172"/>
      <c r="AB14" s="174"/>
      <c r="AC14" s="176"/>
      <c r="AD14" s="190"/>
      <c r="AE14" s="15" t="s">
        <v>148</v>
      </c>
      <c r="AF14" s="15" t="s">
        <v>148</v>
      </c>
      <c r="AG14" s="12" t="s">
        <v>148</v>
      </c>
      <c r="AH14" s="12"/>
      <c r="AI14" s="12"/>
      <c r="AJ14" s="193"/>
      <c r="AK14" s="193"/>
      <c r="AL14" s="355"/>
      <c r="AM14" s="355"/>
      <c r="AN14" s="356"/>
      <c r="AO14" s="343"/>
      <c r="AP14" s="357"/>
      <c r="AQ14" s="343"/>
      <c r="AR14" s="345"/>
      <c r="AS14" s="343"/>
      <c r="AT14" s="343"/>
      <c r="AU14" s="343"/>
      <c r="AV14" s="343"/>
      <c r="AW14" s="358"/>
      <c r="AX14" s="355"/>
      <c r="AY14" s="359"/>
      <c r="AZ14" s="134" t="str">
        <f t="shared" si="1"/>
        <v/>
      </c>
      <c r="BA14" s="134"/>
      <c r="BB14" s="134" t="str">
        <f t="shared" si="2"/>
        <v/>
      </c>
      <c r="BC14" s="134"/>
      <c r="BD14" s="134" t="str">
        <f t="shared" si="0"/>
        <v/>
      </c>
      <c r="BE14" s="136" t="str">
        <f t="shared" si="3"/>
        <v xml:space="preserve">  </v>
      </c>
      <c r="BF14" s="360"/>
      <c r="BG14" s="111">
        <f t="shared" si="4"/>
        <v>0</v>
      </c>
      <c r="BH14" s="43" t="str">
        <f t="shared" si="5"/>
        <v/>
      </c>
      <c r="BI14" s="44" t="str">
        <f t="shared" si="6"/>
        <v>0</v>
      </c>
      <c r="BJ14" s="44" t="str">
        <f t="shared" si="7"/>
        <v>0</v>
      </c>
      <c r="BM14" s="112"/>
      <c r="BN14" s="113"/>
      <c r="BO14" s="113"/>
    </row>
    <row r="15" spans="1:96"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53</v>
      </c>
      <c r="L15" s="173">
        <v>0.4</v>
      </c>
      <c r="M15" s="172" t="s">
        <v>55</v>
      </c>
      <c r="N15" s="175">
        <v>0.8</v>
      </c>
      <c r="O15" s="176" t="s">
        <v>56</v>
      </c>
      <c r="P15" s="12">
        <v>1</v>
      </c>
      <c r="Q15" s="12" t="s">
        <v>165</v>
      </c>
      <c r="R15" s="12" t="s">
        <v>48</v>
      </c>
      <c r="S15" s="340" t="s">
        <v>49</v>
      </c>
      <c r="T15" s="340" t="s">
        <v>50</v>
      </c>
      <c r="U15" s="340" t="s">
        <v>51</v>
      </c>
      <c r="V15" s="340" t="s">
        <v>146</v>
      </c>
      <c r="W15" s="340" t="s">
        <v>52</v>
      </c>
      <c r="X15" s="14" t="s">
        <v>166</v>
      </c>
      <c r="Y15" s="172" t="s">
        <v>53</v>
      </c>
      <c r="Z15" s="173">
        <v>0.24</v>
      </c>
      <c r="AA15" s="172" t="s">
        <v>167</v>
      </c>
      <c r="AB15" s="173">
        <v>0.60000000000000009</v>
      </c>
      <c r="AC15" s="176" t="s">
        <v>167</v>
      </c>
      <c r="AD15" s="188" t="s">
        <v>132</v>
      </c>
      <c r="AE15" s="15" t="s">
        <v>148</v>
      </c>
      <c r="AF15" s="15" t="s">
        <v>148</v>
      </c>
      <c r="AG15" s="12" t="s">
        <v>148</v>
      </c>
      <c r="AH15" s="12" t="s">
        <v>149</v>
      </c>
      <c r="AI15" s="12" t="s">
        <v>150</v>
      </c>
      <c r="AJ15" s="191" t="s">
        <v>168</v>
      </c>
      <c r="AK15" s="191" t="s">
        <v>169</v>
      </c>
      <c r="AL15" s="350" t="s">
        <v>106</v>
      </c>
      <c r="AM15" s="350" t="s">
        <v>106</v>
      </c>
      <c r="AN15" s="351" t="s">
        <v>342</v>
      </c>
      <c r="AO15" s="343" t="s">
        <v>107</v>
      </c>
      <c r="AP15" s="344" t="s">
        <v>363</v>
      </c>
      <c r="AQ15" s="343" t="s">
        <v>114</v>
      </c>
      <c r="AR15" s="345" t="s">
        <v>298</v>
      </c>
      <c r="AS15" s="343" t="s">
        <v>110</v>
      </c>
      <c r="AT15" s="343" t="s">
        <v>114</v>
      </c>
      <c r="AU15" s="343" t="s">
        <v>114</v>
      </c>
      <c r="AV15" s="343" t="s">
        <v>114</v>
      </c>
      <c r="AW15" s="346" t="s">
        <v>342</v>
      </c>
      <c r="AX15" s="347" t="s">
        <v>292</v>
      </c>
      <c r="AY15" s="348" t="s">
        <v>331</v>
      </c>
      <c r="AZ15" s="41" t="str">
        <f t="shared" si="1"/>
        <v>BUENO</v>
      </c>
      <c r="BA15" s="109" t="s">
        <v>109</v>
      </c>
      <c r="BB15" s="41" t="str">
        <f t="shared" si="2"/>
        <v>BUENO</v>
      </c>
      <c r="BC15" s="109" t="s">
        <v>332</v>
      </c>
      <c r="BD15" s="41" t="str">
        <f t="shared" si="0"/>
        <v>BUENO</v>
      </c>
      <c r="BE15" s="42" t="str">
        <f t="shared" si="3"/>
        <v>BUENO</v>
      </c>
      <c r="BF15" s="349"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row>
    <row r="16" spans="1:96" ht="97.5" customHeight="1" x14ac:dyDescent="0.3">
      <c r="A16" s="174"/>
      <c r="B16" s="174"/>
      <c r="C16" s="174"/>
      <c r="D16" s="174"/>
      <c r="E16" s="174"/>
      <c r="F16" s="174"/>
      <c r="G16" s="174"/>
      <c r="H16" s="12" t="s">
        <v>170</v>
      </c>
      <c r="I16" s="178"/>
      <c r="J16" s="180"/>
      <c r="K16" s="172"/>
      <c r="L16" s="174"/>
      <c r="M16" s="172"/>
      <c r="N16" s="175"/>
      <c r="O16" s="176"/>
      <c r="P16" s="12">
        <v>2</v>
      </c>
      <c r="Q16" s="12" t="s">
        <v>233</v>
      </c>
      <c r="R16" s="12" t="s">
        <v>21</v>
      </c>
      <c r="S16" s="340" t="s">
        <v>54</v>
      </c>
      <c r="T16" s="340" t="s">
        <v>50</v>
      </c>
      <c r="U16" s="340" t="s">
        <v>51</v>
      </c>
      <c r="V16" s="340" t="s">
        <v>134</v>
      </c>
      <c r="W16" s="340" t="s">
        <v>52</v>
      </c>
      <c r="X16" s="14" t="s">
        <v>150</v>
      </c>
      <c r="Y16" s="172"/>
      <c r="Z16" s="174"/>
      <c r="AA16" s="172"/>
      <c r="AB16" s="174"/>
      <c r="AC16" s="176"/>
      <c r="AD16" s="189"/>
      <c r="AE16" s="15" t="s">
        <v>148</v>
      </c>
      <c r="AF16" s="15" t="s">
        <v>148</v>
      </c>
      <c r="AG16" s="12" t="s">
        <v>148</v>
      </c>
      <c r="AH16" s="12" t="s">
        <v>148</v>
      </c>
      <c r="AI16" s="12" t="s">
        <v>148</v>
      </c>
      <c r="AJ16" s="192"/>
      <c r="AK16" s="192"/>
      <c r="AL16" s="350" t="s">
        <v>106</v>
      </c>
      <c r="AM16" s="350" t="s">
        <v>106</v>
      </c>
      <c r="AN16" s="351" t="s">
        <v>342</v>
      </c>
      <c r="AO16" s="343"/>
      <c r="AP16" s="352"/>
      <c r="AQ16" s="343"/>
      <c r="AR16" s="345"/>
      <c r="AS16" s="343"/>
      <c r="AT16" s="343"/>
      <c r="AU16" s="343"/>
      <c r="AV16" s="343"/>
      <c r="AW16" s="353" t="s">
        <v>342</v>
      </c>
      <c r="AX16" s="354" t="s">
        <v>293</v>
      </c>
      <c r="AY16" s="348" t="s">
        <v>331</v>
      </c>
      <c r="AZ16" s="129" t="str">
        <f t="shared" si="1"/>
        <v>BUENO</v>
      </c>
      <c r="BA16" s="109" t="s">
        <v>109</v>
      </c>
      <c r="BB16" s="129" t="str">
        <f t="shared" si="2"/>
        <v>BUENO</v>
      </c>
      <c r="BC16" s="109" t="s">
        <v>332</v>
      </c>
      <c r="BD16" s="129" t="str">
        <f t="shared" si="0"/>
        <v>BUENO</v>
      </c>
      <c r="BE16" s="130" t="str">
        <f t="shared" si="3"/>
        <v>BUENO</v>
      </c>
      <c r="BF16" s="349" t="s">
        <v>333</v>
      </c>
      <c r="BG16" s="111">
        <f t="shared" si="4"/>
        <v>100</v>
      </c>
      <c r="BH16" s="43" t="str">
        <f t="shared" si="5"/>
        <v>100</v>
      </c>
      <c r="BI16" s="44" t="str">
        <f t="shared" si="6"/>
        <v>100</v>
      </c>
      <c r="BJ16" s="44" t="str">
        <f t="shared" si="7"/>
        <v>100</v>
      </c>
      <c r="BM16" s="112"/>
      <c r="BN16" s="113"/>
      <c r="BO16" s="113"/>
    </row>
    <row r="17" spans="1:92" ht="97.5" customHeight="1" x14ac:dyDescent="0.3">
      <c r="A17" s="174"/>
      <c r="B17" s="174"/>
      <c r="C17" s="174"/>
      <c r="D17" s="174"/>
      <c r="E17" s="174"/>
      <c r="F17" s="174"/>
      <c r="G17" s="174"/>
      <c r="H17" s="12" t="s">
        <v>172</v>
      </c>
      <c r="I17" s="178"/>
      <c r="J17" s="180"/>
      <c r="K17" s="172"/>
      <c r="L17" s="174"/>
      <c r="M17" s="172"/>
      <c r="N17" s="175"/>
      <c r="O17" s="176"/>
      <c r="P17" s="12">
        <v>3</v>
      </c>
      <c r="Q17" s="12" t="s">
        <v>148</v>
      </c>
      <c r="R17" s="12" t="s">
        <v>161</v>
      </c>
      <c r="S17" s="340" t="s">
        <v>148</v>
      </c>
      <c r="T17" s="340" t="s">
        <v>148</v>
      </c>
      <c r="U17" s="340" t="s">
        <v>148</v>
      </c>
      <c r="V17" s="340" t="s">
        <v>148</v>
      </c>
      <c r="W17" s="340" t="s">
        <v>148</v>
      </c>
      <c r="X17" s="14" t="s">
        <v>148</v>
      </c>
      <c r="Y17" s="172"/>
      <c r="Z17" s="174"/>
      <c r="AA17" s="172"/>
      <c r="AB17" s="174"/>
      <c r="AC17" s="176"/>
      <c r="AD17" s="189"/>
      <c r="AE17" s="15" t="s">
        <v>148</v>
      </c>
      <c r="AF17" s="15" t="s">
        <v>148</v>
      </c>
      <c r="AG17" s="12" t="s">
        <v>148</v>
      </c>
      <c r="AH17" s="12" t="s">
        <v>148</v>
      </c>
      <c r="AI17" s="12" t="s">
        <v>148</v>
      </c>
      <c r="AJ17" s="193"/>
      <c r="AK17" s="193"/>
      <c r="AL17" s="41"/>
      <c r="AM17" s="41"/>
      <c r="AN17" s="361"/>
      <c r="AO17" s="343"/>
      <c r="AP17" s="352"/>
      <c r="AQ17" s="343"/>
      <c r="AR17" s="345"/>
      <c r="AS17" s="343"/>
      <c r="AT17" s="343"/>
      <c r="AU17" s="343"/>
      <c r="AV17" s="343"/>
      <c r="AW17" s="41"/>
      <c r="AX17" s="41"/>
      <c r="AY17" s="362"/>
      <c r="AZ17" s="129" t="str">
        <f t="shared" si="1"/>
        <v/>
      </c>
      <c r="BA17" s="129"/>
      <c r="BB17" s="129" t="str">
        <f t="shared" si="2"/>
        <v/>
      </c>
      <c r="BC17" s="129"/>
      <c r="BD17" s="129" t="str">
        <f t="shared" si="0"/>
        <v/>
      </c>
      <c r="BE17" s="130" t="str">
        <f t="shared" si="3"/>
        <v xml:space="preserve">  </v>
      </c>
      <c r="BF17" s="363"/>
      <c r="BG17" s="111">
        <f t="shared" si="4"/>
        <v>0</v>
      </c>
      <c r="BH17" s="43" t="str">
        <f t="shared" si="5"/>
        <v/>
      </c>
      <c r="BI17" s="44" t="str">
        <f t="shared" si="6"/>
        <v>0</v>
      </c>
      <c r="BJ17" s="44" t="str">
        <f t="shared" si="7"/>
        <v>0</v>
      </c>
      <c r="BM17" s="112"/>
      <c r="BN17" s="113"/>
      <c r="BO17" s="113"/>
    </row>
    <row r="18" spans="1:92" ht="97.5" customHeight="1" x14ac:dyDescent="0.3">
      <c r="A18" s="174"/>
      <c r="B18" s="174"/>
      <c r="C18" s="174"/>
      <c r="D18" s="174"/>
      <c r="E18" s="174"/>
      <c r="F18" s="174"/>
      <c r="G18" s="174"/>
      <c r="H18" s="12" t="s">
        <v>148</v>
      </c>
      <c r="I18" s="178"/>
      <c r="J18" s="180"/>
      <c r="K18" s="172"/>
      <c r="L18" s="174"/>
      <c r="M18" s="172"/>
      <c r="N18" s="175"/>
      <c r="O18" s="176"/>
      <c r="P18" s="12">
        <v>4</v>
      </c>
      <c r="Q18" s="12" t="s">
        <v>148</v>
      </c>
      <c r="R18" s="12" t="s">
        <v>161</v>
      </c>
      <c r="S18" s="340" t="s">
        <v>148</v>
      </c>
      <c r="T18" s="340" t="s">
        <v>148</v>
      </c>
      <c r="U18" s="340" t="s">
        <v>148</v>
      </c>
      <c r="V18" s="340" t="s">
        <v>148</v>
      </c>
      <c r="W18" s="340"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41"/>
      <c r="AM18" s="41"/>
      <c r="AN18" s="361"/>
      <c r="AO18" s="343"/>
      <c r="AP18" s="352"/>
      <c r="AQ18" s="343"/>
      <c r="AR18" s="345"/>
      <c r="AS18" s="343"/>
      <c r="AT18" s="343"/>
      <c r="AU18" s="343"/>
      <c r="AV18" s="343"/>
      <c r="AW18" s="41"/>
      <c r="AX18" s="41"/>
      <c r="AY18" s="362"/>
      <c r="AZ18" s="129" t="str">
        <f t="shared" si="1"/>
        <v/>
      </c>
      <c r="BA18" s="129"/>
      <c r="BB18" s="129" t="str">
        <f t="shared" si="2"/>
        <v/>
      </c>
      <c r="BC18" s="129"/>
      <c r="BD18" s="129" t="str">
        <f>IF(BC18="En Tiempo","BUENO",
IF(BC18="Fuera de Tiempo","MALO",
IF(BC18="En La semana al Cierre","REGULAR",
IF(BA27="",""))))</f>
        <v/>
      </c>
      <c r="BE18" s="130" t="str">
        <f t="shared" si="3"/>
        <v xml:space="preserve">  </v>
      </c>
      <c r="BF18" s="363"/>
      <c r="BG18" s="111">
        <f t="shared" si="4"/>
        <v>0</v>
      </c>
      <c r="BH18" s="43" t="str">
        <f t="shared" si="5"/>
        <v/>
      </c>
      <c r="BI18" s="44" t="str">
        <f t="shared" si="6"/>
        <v>0</v>
      </c>
      <c r="BJ18" s="44" t="str">
        <f t="shared" si="7"/>
        <v>0</v>
      </c>
      <c r="BM18" s="112"/>
      <c r="BN18" s="113"/>
      <c r="BO18" s="113"/>
    </row>
    <row r="19" spans="1:92" ht="97.5"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340" t="s">
        <v>148</v>
      </c>
      <c r="T19" s="340" t="s">
        <v>148</v>
      </c>
      <c r="U19" s="340" t="s">
        <v>148</v>
      </c>
      <c r="V19" s="340" t="s">
        <v>148</v>
      </c>
      <c r="W19" s="340" t="s">
        <v>148</v>
      </c>
      <c r="X19" s="14" t="s">
        <v>148</v>
      </c>
      <c r="Y19" s="172"/>
      <c r="Z19" s="174"/>
      <c r="AA19" s="172"/>
      <c r="AB19" s="174"/>
      <c r="AC19" s="176"/>
      <c r="AD19" s="189"/>
      <c r="AE19" s="15" t="s">
        <v>148</v>
      </c>
      <c r="AF19" s="15" t="s">
        <v>148</v>
      </c>
      <c r="AG19" s="12" t="s">
        <v>148</v>
      </c>
      <c r="AH19" s="12"/>
      <c r="AI19" s="12"/>
      <c r="AJ19" s="192"/>
      <c r="AK19" s="192"/>
      <c r="AL19" s="41"/>
      <c r="AM19" s="41"/>
      <c r="AN19" s="361"/>
      <c r="AO19" s="343"/>
      <c r="AP19" s="352"/>
      <c r="AQ19" s="343"/>
      <c r="AR19" s="345"/>
      <c r="AS19" s="343"/>
      <c r="AT19" s="343"/>
      <c r="AU19" s="343"/>
      <c r="AV19" s="343"/>
      <c r="AW19" s="41"/>
      <c r="AX19" s="41"/>
      <c r="AY19" s="362"/>
      <c r="AZ19" s="129" t="str">
        <f t="shared" si="1"/>
        <v/>
      </c>
      <c r="BA19" s="129"/>
      <c r="BB19" s="129" t="str">
        <f t="shared" si="2"/>
        <v/>
      </c>
      <c r="BC19" s="129"/>
      <c r="BD19" s="129" t="str">
        <f t="shared" ref="BD19:BD26" si="8">IF(BC19="En Tiempo","BUENO",
IF(BC19="Fuera de Tiempo","MALO",
IF(BC19="En La semana al Cierre","REGULAR",
IF(BA30="",""))))</f>
        <v/>
      </c>
      <c r="BE19" s="130" t="str">
        <f t="shared" si="3"/>
        <v xml:space="preserve">  </v>
      </c>
      <c r="BF19" s="363"/>
      <c r="BG19" s="111">
        <f t="shared" si="4"/>
        <v>0</v>
      </c>
      <c r="BH19" s="43" t="str">
        <f t="shared" si="5"/>
        <v/>
      </c>
      <c r="BI19" s="44" t="str">
        <f t="shared" si="6"/>
        <v>0</v>
      </c>
      <c r="BJ19" s="44" t="str">
        <f t="shared" si="7"/>
        <v>0</v>
      </c>
      <c r="BM19" s="112"/>
      <c r="BN19" s="113"/>
      <c r="BO19" s="113"/>
    </row>
    <row r="20" spans="1:92" ht="97.5"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340" t="s">
        <v>148</v>
      </c>
      <c r="T20" s="340" t="s">
        <v>148</v>
      </c>
      <c r="U20" s="340" t="s">
        <v>148</v>
      </c>
      <c r="V20" s="340" t="s">
        <v>148</v>
      </c>
      <c r="W20" s="340" t="s">
        <v>148</v>
      </c>
      <c r="X20" s="14" t="s">
        <v>148</v>
      </c>
      <c r="Y20" s="172"/>
      <c r="Z20" s="174"/>
      <c r="AA20" s="172"/>
      <c r="AB20" s="174"/>
      <c r="AC20" s="176"/>
      <c r="AD20" s="190"/>
      <c r="AE20" s="15" t="s">
        <v>148</v>
      </c>
      <c r="AF20" s="15" t="s">
        <v>148</v>
      </c>
      <c r="AG20" s="12" t="s">
        <v>148</v>
      </c>
      <c r="AH20" s="12"/>
      <c r="AI20" s="12"/>
      <c r="AJ20" s="193"/>
      <c r="AK20" s="193"/>
      <c r="AL20" s="41"/>
      <c r="AM20" s="41"/>
      <c r="AN20" s="361"/>
      <c r="AO20" s="343"/>
      <c r="AP20" s="357"/>
      <c r="AQ20" s="343"/>
      <c r="AR20" s="345"/>
      <c r="AS20" s="343"/>
      <c r="AT20" s="343"/>
      <c r="AU20" s="343"/>
      <c r="AV20" s="343"/>
      <c r="AW20" s="41"/>
      <c r="AX20" s="41"/>
      <c r="AY20" s="364"/>
      <c r="AZ20" s="139" t="str">
        <f t="shared" si="1"/>
        <v/>
      </c>
      <c r="BA20" s="139"/>
      <c r="BB20" s="139" t="str">
        <f t="shared" si="2"/>
        <v/>
      </c>
      <c r="BC20" s="139"/>
      <c r="BD20" s="139" t="str">
        <f t="shared" si="8"/>
        <v/>
      </c>
      <c r="BE20" s="141" t="str">
        <f t="shared" si="3"/>
        <v xml:space="preserve">  </v>
      </c>
      <c r="BF20" s="365"/>
      <c r="BG20" s="111">
        <f t="shared" si="4"/>
        <v>0</v>
      </c>
      <c r="BH20" s="43" t="str">
        <f t="shared" si="5"/>
        <v/>
      </c>
      <c r="BI20" s="44" t="str">
        <f t="shared" si="6"/>
        <v>0</v>
      </c>
      <c r="BJ20" s="44" t="str">
        <f t="shared" si="7"/>
        <v>0</v>
      </c>
      <c r="BM20" s="112"/>
      <c r="BN20" s="113"/>
      <c r="BO20" s="113"/>
    </row>
    <row r="21" spans="1:92" ht="97.5" customHeight="1" thickBot="1" x14ac:dyDescent="0.35">
      <c r="A21" s="174" t="s">
        <v>128</v>
      </c>
      <c r="B21" s="174" t="s">
        <v>136</v>
      </c>
      <c r="C21" s="174" t="s">
        <v>173</v>
      </c>
      <c r="D21" s="174" t="s">
        <v>174</v>
      </c>
      <c r="E21" s="174" t="s">
        <v>139</v>
      </c>
      <c r="F21" s="174" t="s">
        <v>175</v>
      </c>
      <c r="G21" s="174" t="s">
        <v>176</v>
      </c>
      <c r="H21" s="12" t="s">
        <v>177</v>
      </c>
      <c r="I21" s="177" t="s">
        <v>178</v>
      </c>
      <c r="J21" s="180" t="s">
        <v>129</v>
      </c>
      <c r="K21" s="172" t="s">
        <v>53</v>
      </c>
      <c r="L21" s="173">
        <v>0.4</v>
      </c>
      <c r="M21" s="172" t="s">
        <v>55</v>
      </c>
      <c r="N21" s="175">
        <v>0.8</v>
      </c>
      <c r="O21" s="176" t="s">
        <v>56</v>
      </c>
      <c r="P21" s="12">
        <v>1</v>
      </c>
      <c r="Q21" s="12" t="s">
        <v>179</v>
      </c>
      <c r="R21" s="12" t="s">
        <v>48</v>
      </c>
      <c r="S21" s="340" t="s">
        <v>49</v>
      </c>
      <c r="T21" s="340" t="s">
        <v>50</v>
      </c>
      <c r="U21" s="340" t="s">
        <v>51</v>
      </c>
      <c r="V21" s="340" t="s">
        <v>146</v>
      </c>
      <c r="W21" s="340" t="s">
        <v>52</v>
      </c>
      <c r="X21" s="14" t="s">
        <v>180</v>
      </c>
      <c r="Y21" s="172" t="s">
        <v>53</v>
      </c>
      <c r="Z21" s="173">
        <v>0.24</v>
      </c>
      <c r="AA21" s="172" t="s">
        <v>167</v>
      </c>
      <c r="AB21" s="173">
        <v>0.60000000000000009</v>
      </c>
      <c r="AC21" s="176" t="s">
        <v>167</v>
      </c>
      <c r="AD21" s="188" t="s">
        <v>132</v>
      </c>
      <c r="AE21" s="15" t="s">
        <v>148</v>
      </c>
      <c r="AF21" s="15" t="s">
        <v>148</v>
      </c>
      <c r="AG21" s="12" t="s">
        <v>148</v>
      </c>
      <c r="AH21" s="12" t="s">
        <v>149</v>
      </c>
      <c r="AI21" s="12" t="s">
        <v>150</v>
      </c>
      <c r="AJ21" s="191" t="s">
        <v>181</v>
      </c>
      <c r="AK21" s="191" t="s">
        <v>182</v>
      </c>
      <c r="AL21" s="350" t="s">
        <v>106</v>
      </c>
      <c r="AM21" s="350" t="s">
        <v>106</v>
      </c>
      <c r="AN21" s="351" t="s">
        <v>342</v>
      </c>
      <c r="AO21" s="343" t="s">
        <v>107</v>
      </c>
      <c r="AP21" s="344" t="s">
        <v>363</v>
      </c>
      <c r="AQ21" s="343" t="s">
        <v>114</v>
      </c>
      <c r="AR21" s="345" t="s">
        <v>298</v>
      </c>
      <c r="AS21" s="343" t="s">
        <v>110</v>
      </c>
      <c r="AT21" s="343" t="s">
        <v>114</v>
      </c>
      <c r="AU21" s="343" t="s">
        <v>114</v>
      </c>
      <c r="AV21" s="343" t="s">
        <v>114</v>
      </c>
      <c r="AW21" s="346" t="s">
        <v>342</v>
      </c>
      <c r="AX21" s="347" t="s">
        <v>296</v>
      </c>
      <c r="AY21" s="348" t="s">
        <v>331</v>
      </c>
      <c r="AZ21" s="109" t="str">
        <f t="shared" si="1"/>
        <v>BUENO</v>
      </c>
      <c r="BA21" s="109" t="s">
        <v>109</v>
      </c>
      <c r="BB21" s="109" t="str">
        <f t="shared" si="2"/>
        <v>BUENO</v>
      </c>
      <c r="BC21" s="109" t="s">
        <v>332</v>
      </c>
      <c r="BD21" s="109" t="str">
        <f t="shared" si="8"/>
        <v>BUENO</v>
      </c>
      <c r="BE21" s="110" t="str">
        <f t="shared" si="3"/>
        <v>BUENO</v>
      </c>
      <c r="BF21" s="349"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row>
    <row r="22" spans="1:92" ht="97.5" customHeight="1" x14ac:dyDescent="0.3">
      <c r="A22" s="174"/>
      <c r="B22" s="174"/>
      <c r="C22" s="174"/>
      <c r="D22" s="174"/>
      <c r="E22" s="174"/>
      <c r="F22" s="174"/>
      <c r="G22" s="174"/>
      <c r="H22" s="12" t="s">
        <v>183</v>
      </c>
      <c r="I22" s="178"/>
      <c r="J22" s="180"/>
      <c r="K22" s="172"/>
      <c r="L22" s="174"/>
      <c r="M22" s="172"/>
      <c r="N22" s="175"/>
      <c r="O22" s="176"/>
      <c r="P22" s="12">
        <v>2</v>
      </c>
      <c r="Q22" s="12" t="s">
        <v>171</v>
      </c>
      <c r="R22" s="12" t="s">
        <v>21</v>
      </c>
      <c r="S22" s="340" t="s">
        <v>54</v>
      </c>
      <c r="T22" s="340" t="s">
        <v>50</v>
      </c>
      <c r="U22" s="340" t="s">
        <v>51</v>
      </c>
      <c r="V22" s="340" t="s">
        <v>134</v>
      </c>
      <c r="W22" s="340" t="s">
        <v>52</v>
      </c>
      <c r="X22" s="14" t="s">
        <v>150</v>
      </c>
      <c r="Y22" s="172"/>
      <c r="Z22" s="174"/>
      <c r="AA22" s="172"/>
      <c r="AB22" s="174"/>
      <c r="AC22" s="176"/>
      <c r="AD22" s="189"/>
      <c r="AE22" s="15" t="s">
        <v>148</v>
      </c>
      <c r="AF22" s="15" t="s">
        <v>148</v>
      </c>
      <c r="AG22" s="12" t="s">
        <v>148</v>
      </c>
      <c r="AH22" s="12" t="s">
        <v>148</v>
      </c>
      <c r="AI22" s="12" t="s">
        <v>148</v>
      </c>
      <c r="AJ22" s="192"/>
      <c r="AK22" s="192"/>
      <c r="AL22" s="350" t="s">
        <v>106</v>
      </c>
      <c r="AM22" s="350" t="s">
        <v>106</v>
      </c>
      <c r="AN22" s="351" t="s">
        <v>342</v>
      </c>
      <c r="AO22" s="343"/>
      <c r="AP22" s="352"/>
      <c r="AQ22" s="343"/>
      <c r="AR22" s="345"/>
      <c r="AS22" s="343"/>
      <c r="AT22" s="343"/>
      <c r="AU22" s="343"/>
      <c r="AV22" s="343"/>
      <c r="AW22" s="353" t="s">
        <v>342</v>
      </c>
      <c r="AX22" s="354" t="s">
        <v>297</v>
      </c>
      <c r="AY22" s="348" t="s">
        <v>331</v>
      </c>
      <c r="AZ22" s="129" t="str">
        <f t="shared" si="1"/>
        <v>BUENO</v>
      </c>
      <c r="BA22" s="109" t="s">
        <v>109</v>
      </c>
      <c r="BB22" s="129" t="str">
        <f t="shared" si="2"/>
        <v>BUENO</v>
      </c>
      <c r="BC22" s="109" t="s">
        <v>332</v>
      </c>
      <c r="BD22" s="129" t="str">
        <f t="shared" si="8"/>
        <v>BUENO</v>
      </c>
      <c r="BE22" s="130" t="str">
        <f t="shared" si="3"/>
        <v>BUENO</v>
      </c>
      <c r="BF22" s="349" t="s">
        <v>333</v>
      </c>
      <c r="BG22" s="111">
        <f t="shared" si="4"/>
        <v>100</v>
      </c>
      <c r="BH22" s="43" t="str">
        <f t="shared" si="5"/>
        <v>100</v>
      </c>
      <c r="BI22" s="44" t="str">
        <f t="shared" si="6"/>
        <v>100</v>
      </c>
      <c r="BJ22" s="44" t="str">
        <f t="shared" si="7"/>
        <v>100</v>
      </c>
      <c r="BM22" s="112"/>
      <c r="BN22" s="113"/>
      <c r="BO22" s="113"/>
    </row>
    <row r="23" spans="1:92" ht="97.5" customHeight="1" x14ac:dyDescent="0.3">
      <c r="A23" s="174"/>
      <c r="B23" s="174"/>
      <c r="C23" s="174"/>
      <c r="D23" s="174"/>
      <c r="E23" s="174"/>
      <c r="F23" s="174"/>
      <c r="G23" s="174"/>
      <c r="H23" s="12" t="s">
        <v>184</v>
      </c>
      <c r="I23" s="178"/>
      <c r="J23" s="180"/>
      <c r="K23" s="172"/>
      <c r="L23" s="174"/>
      <c r="M23" s="172"/>
      <c r="N23" s="175"/>
      <c r="O23" s="176"/>
      <c r="P23" s="12">
        <v>3</v>
      </c>
      <c r="Q23" s="12" t="s">
        <v>148</v>
      </c>
      <c r="R23" s="12" t="s">
        <v>161</v>
      </c>
      <c r="S23" s="340" t="s">
        <v>148</v>
      </c>
      <c r="T23" s="340" t="s">
        <v>148</v>
      </c>
      <c r="U23" s="340" t="s">
        <v>148</v>
      </c>
      <c r="V23" s="340" t="s">
        <v>148</v>
      </c>
      <c r="W23" s="340" t="s">
        <v>148</v>
      </c>
      <c r="X23" s="14" t="s">
        <v>148</v>
      </c>
      <c r="Y23" s="172"/>
      <c r="Z23" s="174"/>
      <c r="AA23" s="172"/>
      <c r="AB23" s="174"/>
      <c r="AC23" s="176"/>
      <c r="AD23" s="189"/>
      <c r="AE23" s="15" t="s">
        <v>148</v>
      </c>
      <c r="AF23" s="15" t="s">
        <v>148</v>
      </c>
      <c r="AG23" s="12" t="s">
        <v>148</v>
      </c>
      <c r="AH23" s="12" t="s">
        <v>148</v>
      </c>
      <c r="AI23" s="12" t="s">
        <v>148</v>
      </c>
      <c r="AJ23" s="193"/>
      <c r="AK23" s="193"/>
      <c r="AL23" s="41"/>
      <c r="AM23" s="41"/>
      <c r="AN23" s="361"/>
      <c r="AO23" s="343"/>
      <c r="AP23" s="352"/>
      <c r="AQ23" s="343"/>
      <c r="AR23" s="345"/>
      <c r="AS23" s="343"/>
      <c r="AT23" s="343"/>
      <c r="AU23" s="343"/>
      <c r="AV23" s="343"/>
      <c r="AW23" s="41"/>
      <c r="AX23" s="41"/>
      <c r="AY23" s="362"/>
      <c r="AZ23" s="129" t="str">
        <f t="shared" si="1"/>
        <v/>
      </c>
      <c r="BA23" s="129"/>
      <c r="BB23" s="129" t="str">
        <f t="shared" si="2"/>
        <v/>
      </c>
      <c r="BC23" s="129"/>
      <c r="BD23" s="129" t="str">
        <f t="shared" si="8"/>
        <v/>
      </c>
      <c r="BE23" s="130" t="str">
        <f t="shared" si="3"/>
        <v xml:space="preserve">  </v>
      </c>
      <c r="BF23" s="363"/>
      <c r="BG23" s="111">
        <f t="shared" si="4"/>
        <v>0</v>
      </c>
      <c r="BH23" s="43" t="str">
        <f t="shared" si="5"/>
        <v/>
      </c>
      <c r="BI23" s="44" t="str">
        <f t="shared" si="6"/>
        <v>0</v>
      </c>
      <c r="BJ23" s="44" t="str">
        <f t="shared" si="7"/>
        <v>0</v>
      </c>
      <c r="BM23" s="112"/>
      <c r="BN23" s="113"/>
      <c r="BO23" s="113"/>
    </row>
    <row r="24" spans="1:92" ht="97.5"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340" t="s">
        <v>148</v>
      </c>
      <c r="T24" s="340" t="s">
        <v>148</v>
      </c>
      <c r="U24" s="340" t="s">
        <v>148</v>
      </c>
      <c r="V24" s="340" t="s">
        <v>148</v>
      </c>
      <c r="W24" s="340"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41"/>
      <c r="AM24" s="41"/>
      <c r="AN24" s="361"/>
      <c r="AO24" s="343"/>
      <c r="AP24" s="352"/>
      <c r="AQ24" s="343"/>
      <c r="AR24" s="345"/>
      <c r="AS24" s="343"/>
      <c r="AT24" s="343"/>
      <c r="AU24" s="343"/>
      <c r="AV24" s="343"/>
      <c r="AW24" s="41"/>
      <c r="AX24" s="41"/>
      <c r="AY24" s="362"/>
      <c r="AZ24" s="129" t="str">
        <f t="shared" si="1"/>
        <v/>
      </c>
      <c r="BA24" s="129"/>
      <c r="BB24" s="129" t="str">
        <f t="shared" si="2"/>
        <v/>
      </c>
      <c r="BC24" s="129"/>
      <c r="BD24" s="129" t="str">
        <f t="shared" si="8"/>
        <v/>
      </c>
      <c r="BE24" s="130" t="str">
        <f t="shared" si="3"/>
        <v xml:space="preserve">  </v>
      </c>
      <c r="BF24" s="363"/>
      <c r="BG24" s="111">
        <f t="shared" si="4"/>
        <v>0</v>
      </c>
      <c r="BH24" s="43" t="str">
        <f t="shared" si="5"/>
        <v/>
      </c>
      <c r="BI24" s="44" t="str">
        <f t="shared" si="6"/>
        <v>0</v>
      </c>
      <c r="BJ24" s="44" t="str">
        <f t="shared" si="7"/>
        <v>0</v>
      </c>
      <c r="BM24" s="112"/>
      <c r="BN24" s="113"/>
      <c r="BO24" s="113"/>
    </row>
    <row r="25" spans="1:92" ht="97.5"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340" t="s">
        <v>148</v>
      </c>
      <c r="T25" s="340" t="s">
        <v>148</v>
      </c>
      <c r="U25" s="340" t="s">
        <v>148</v>
      </c>
      <c r="V25" s="340" t="s">
        <v>148</v>
      </c>
      <c r="W25" s="340" t="s">
        <v>148</v>
      </c>
      <c r="X25" s="14" t="s">
        <v>148</v>
      </c>
      <c r="Y25" s="172"/>
      <c r="Z25" s="174"/>
      <c r="AA25" s="172"/>
      <c r="AB25" s="174"/>
      <c r="AC25" s="176"/>
      <c r="AD25" s="189"/>
      <c r="AE25" s="15" t="s">
        <v>148</v>
      </c>
      <c r="AF25" s="15" t="s">
        <v>148</v>
      </c>
      <c r="AG25" s="12" t="s">
        <v>148</v>
      </c>
      <c r="AH25" s="12"/>
      <c r="AI25" s="12"/>
      <c r="AJ25" s="192"/>
      <c r="AK25" s="192"/>
      <c r="AL25" s="41"/>
      <c r="AM25" s="41"/>
      <c r="AN25" s="361"/>
      <c r="AO25" s="343"/>
      <c r="AP25" s="352"/>
      <c r="AQ25" s="343"/>
      <c r="AR25" s="345"/>
      <c r="AS25" s="343"/>
      <c r="AT25" s="343"/>
      <c r="AU25" s="343"/>
      <c r="AV25" s="343"/>
      <c r="AW25" s="41"/>
      <c r="AX25" s="41"/>
      <c r="AY25" s="362"/>
      <c r="AZ25" s="129" t="str">
        <f t="shared" si="1"/>
        <v/>
      </c>
      <c r="BA25" s="129"/>
      <c r="BB25" s="129" t="str">
        <f t="shared" si="2"/>
        <v/>
      </c>
      <c r="BC25" s="129"/>
      <c r="BD25" s="129" t="str">
        <f t="shared" si="8"/>
        <v/>
      </c>
      <c r="BE25" s="130" t="str">
        <f t="shared" si="3"/>
        <v xml:space="preserve">  </v>
      </c>
      <c r="BF25" s="363"/>
      <c r="BG25" s="111">
        <f t="shared" si="4"/>
        <v>0</v>
      </c>
      <c r="BH25" s="43" t="str">
        <f t="shared" si="5"/>
        <v/>
      </c>
      <c r="BI25" s="44" t="str">
        <f t="shared" si="6"/>
        <v>0</v>
      </c>
      <c r="BJ25" s="44" t="str">
        <f t="shared" si="7"/>
        <v>0</v>
      </c>
      <c r="BM25" s="112"/>
      <c r="BN25" s="113"/>
      <c r="BO25" s="113"/>
    </row>
    <row r="26" spans="1:92" ht="97.5"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340" t="s">
        <v>148</v>
      </c>
      <c r="T26" s="340" t="s">
        <v>148</v>
      </c>
      <c r="U26" s="340" t="s">
        <v>148</v>
      </c>
      <c r="V26" s="340" t="s">
        <v>148</v>
      </c>
      <c r="W26" s="340" t="s">
        <v>148</v>
      </c>
      <c r="X26" s="14" t="s">
        <v>148</v>
      </c>
      <c r="Y26" s="172"/>
      <c r="Z26" s="174"/>
      <c r="AA26" s="172"/>
      <c r="AB26" s="174"/>
      <c r="AC26" s="176"/>
      <c r="AD26" s="190"/>
      <c r="AE26" s="15" t="s">
        <v>148</v>
      </c>
      <c r="AF26" s="15" t="s">
        <v>148</v>
      </c>
      <c r="AG26" s="12" t="s">
        <v>148</v>
      </c>
      <c r="AH26" s="12"/>
      <c r="AI26" s="12"/>
      <c r="AJ26" s="193"/>
      <c r="AK26" s="193"/>
      <c r="AL26" s="41"/>
      <c r="AM26" s="41"/>
      <c r="AN26" s="361"/>
      <c r="AO26" s="343"/>
      <c r="AP26" s="357"/>
      <c r="AQ26" s="343"/>
      <c r="AR26" s="345"/>
      <c r="AS26" s="343"/>
      <c r="AT26" s="343"/>
      <c r="AU26" s="343"/>
      <c r="AV26" s="343"/>
      <c r="AW26" s="41"/>
      <c r="AX26" s="41"/>
      <c r="AY26" s="359"/>
      <c r="AZ26" s="134" t="str">
        <f t="shared" si="1"/>
        <v/>
      </c>
      <c r="BA26" s="134"/>
      <c r="BB26" s="134" t="str">
        <f t="shared" si="2"/>
        <v/>
      </c>
      <c r="BC26" s="134"/>
      <c r="BD26" s="134" t="str">
        <f t="shared" si="8"/>
        <v/>
      </c>
      <c r="BE26" s="136" t="str">
        <f t="shared" si="3"/>
        <v xml:space="preserve">  </v>
      </c>
      <c r="BF26" s="360"/>
      <c r="BG26" s="111">
        <f t="shared" si="4"/>
        <v>0</v>
      </c>
      <c r="BH26" s="43" t="str">
        <f t="shared" si="5"/>
        <v/>
      </c>
      <c r="BI26" s="44" t="str">
        <f t="shared" si="6"/>
        <v>0</v>
      </c>
      <c r="BJ26" s="44" t="str">
        <f t="shared" si="7"/>
        <v>0</v>
      </c>
      <c r="BM26" s="112"/>
      <c r="BN26" s="113"/>
      <c r="BO26" s="113"/>
    </row>
    <row r="27" spans="1:92" ht="21" thickBot="1" x14ac:dyDescent="0.35">
      <c r="AL27" s="366"/>
      <c r="AM27" s="366"/>
      <c r="AN27" s="366"/>
      <c r="AO27" s="367"/>
      <c r="AP27" s="368"/>
      <c r="AQ27" s="369"/>
      <c r="AR27" s="370"/>
      <c r="AS27" s="369"/>
      <c r="AT27" s="369"/>
      <c r="AU27" s="369"/>
      <c r="AV27" s="369"/>
      <c r="AW27" s="371"/>
      <c r="AX27" s="366"/>
      <c r="AY27" s="366"/>
      <c r="AZ27" s="366"/>
      <c r="BA27" s="366"/>
      <c r="BB27" s="366"/>
      <c r="BC27" s="366"/>
      <c r="BD27" s="366"/>
      <c r="BE27" s="366"/>
      <c r="BF27" s="371"/>
      <c r="CN27" s="113"/>
    </row>
    <row r="28" spans="1:92" ht="16.5" x14ac:dyDescent="0.2">
      <c r="A28" s="372"/>
      <c r="AL28" s="373"/>
      <c r="AM28" s="374"/>
      <c r="AN28" s="374"/>
      <c r="AO28" s="375"/>
      <c r="AP28" s="376"/>
      <c r="AQ28" s="375"/>
      <c r="AR28" s="377"/>
      <c r="AS28" s="375"/>
      <c r="AT28" s="375"/>
      <c r="AU28" s="375"/>
      <c r="AV28" s="375"/>
      <c r="AW28" s="378"/>
      <c r="AX28" s="379"/>
      <c r="AY28" s="2"/>
      <c r="AZ28" s="2"/>
      <c r="BA28" s="2"/>
      <c r="BB28" s="2"/>
      <c r="BC28" s="2"/>
      <c r="BD28" s="2"/>
      <c r="BE28" s="2"/>
    </row>
    <row r="29" spans="1:92" ht="21" thickBot="1" x14ac:dyDescent="0.35">
      <c r="A29" s="372"/>
      <c r="AL29" s="380"/>
      <c r="AM29" s="381"/>
      <c r="AN29" s="381"/>
      <c r="AO29" s="381"/>
      <c r="AP29" s="381"/>
      <c r="AQ29" s="381"/>
      <c r="AR29" s="381"/>
      <c r="AS29" s="382"/>
      <c r="AT29" s="382"/>
      <c r="AU29" s="382"/>
      <c r="AV29" s="382"/>
      <c r="AW29" s="383"/>
      <c r="AX29" s="384"/>
      <c r="AY29" s="2"/>
      <c r="AZ29" s="2"/>
      <c r="BA29" s="2"/>
      <c r="BB29" s="2"/>
      <c r="BC29" s="2"/>
      <c r="BD29" s="2"/>
      <c r="BE29" s="2"/>
    </row>
    <row r="30" spans="1:92" x14ac:dyDescent="0.4">
      <c r="A30" s="385"/>
      <c r="AL30" s="380"/>
      <c r="AM30" s="381"/>
      <c r="AN30" s="381"/>
      <c r="AO30" s="381"/>
      <c r="AP30" s="381"/>
      <c r="AQ30" s="381"/>
      <c r="AR30" s="381"/>
      <c r="AS30" s="382"/>
      <c r="AT30" s="382"/>
      <c r="AU30" s="382"/>
      <c r="AV30" s="382"/>
      <c r="AW30" s="383"/>
      <c r="AX30" s="384"/>
      <c r="AY30" s="386"/>
      <c r="AZ30" s="387"/>
      <c r="BA30" s="387"/>
      <c r="BB30" s="387"/>
      <c r="BC30" s="387"/>
      <c r="BD30" s="387"/>
      <c r="BE30" s="374"/>
      <c r="BF30" s="388"/>
    </row>
    <row r="31" spans="1:92" ht="20.25" x14ac:dyDescent="0.3">
      <c r="AL31" s="389"/>
      <c r="AM31" s="390"/>
      <c r="AN31" s="390"/>
      <c r="AO31" s="391" t="s">
        <v>364</v>
      </c>
      <c r="AP31" s="392"/>
      <c r="AQ31" s="392"/>
      <c r="AR31" s="392"/>
      <c r="AS31" s="393"/>
      <c r="AT31" s="393"/>
      <c r="AU31" s="393"/>
      <c r="AV31" s="393"/>
      <c r="AW31" s="394"/>
      <c r="AX31" s="395"/>
      <c r="AY31" s="396"/>
      <c r="AZ31" s="397" t="s">
        <v>99</v>
      </c>
      <c r="BA31" s="397"/>
      <c r="BB31" s="397"/>
      <c r="BC31" s="397"/>
      <c r="BD31" s="397"/>
      <c r="BE31" s="397"/>
      <c r="BF31" s="398"/>
    </row>
    <row r="32" spans="1:92" ht="16.5" x14ac:dyDescent="0.2">
      <c r="AL32" s="399" t="s">
        <v>133</v>
      </c>
      <c r="AM32" s="400"/>
      <c r="AN32" s="400"/>
      <c r="AO32" s="400"/>
      <c r="AP32" s="400"/>
      <c r="AQ32" s="400"/>
      <c r="AR32" s="400"/>
      <c r="AS32" s="400"/>
      <c r="AT32" s="400"/>
      <c r="AU32" s="400"/>
      <c r="AV32" s="400"/>
      <c r="AW32" s="400"/>
      <c r="AX32" s="401"/>
      <c r="AY32" s="396"/>
      <c r="AZ32" s="397"/>
      <c r="BA32" s="397"/>
      <c r="BB32" s="397"/>
      <c r="BC32" s="397"/>
      <c r="BD32" s="397"/>
      <c r="BE32" s="397"/>
      <c r="BF32" s="398"/>
      <c r="BG32" s="77"/>
      <c r="BH32" s="77"/>
    </row>
    <row r="33" spans="38:92" ht="20.25" x14ac:dyDescent="0.3">
      <c r="AL33" s="402"/>
      <c r="AM33" s="403"/>
      <c r="AN33" s="403"/>
      <c r="AO33" s="403"/>
      <c r="AP33" s="403"/>
      <c r="AQ33" s="403"/>
      <c r="AR33" s="403"/>
      <c r="AS33" s="403"/>
      <c r="AT33" s="403"/>
      <c r="AU33" s="403"/>
      <c r="AV33" s="403"/>
      <c r="AW33" s="403"/>
      <c r="AX33" s="404"/>
      <c r="AY33" s="396"/>
      <c r="AZ33" s="397"/>
      <c r="BA33" s="397"/>
      <c r="BB33" s="397"/>
      <c r="BC33" s="397"/>
      <c r="BD33" s="397"/>
      <c r="BE33" s="397"/>
      <c r="BF33" s="398"/>
      <c r="BG33" s="78"/>
      <c r="BH33" s="78"/>
      <c r="CN33" s="113"/>
    </row>
    <row r="34" spans="38:92" ht="31.5" customHeight="1" thickBot="1" x14ac:dyDescent="0.25">
      <c r="AL34" s="405" t="s">
        <v>100</v>
      </c>
      <c r="AM34" s="406"/>
      <c r="AN34" s="406"/>
      <c r="AO34" s="406"/>
      <c r="AP34" s="406"/>
      <c r="AQ34" s="406"/>
      <c r="AR34" s="406"/>
      <c r="AS34" s="406"/>
      <c r="AT34" s="406"/>
      <c r="AU34" s="406"/>
      <c r="AV34" s="406"/>
      <c r="AW34" s="406"/>
      <c r="AX34" s="407"/>
      <c r="AY34" s="380" t="s">
        <v>148</v>
      </c>
      <c r="AZ34" s="397"/>
      <c r="BA34" s="397"/>
      <c r="BB34" s="397"/>
      <c r="BC34" s="397"/>
      <c r="BD34" s="397"/>
      <c r="BE34" s="397"/>
      <c r="BF34" s="398"/>
    </row>
    <row r="35" spans="38:92" ht="20.25" x14ac:dyDescent="0.3">
      <c r="AY35" s="410"/>
      <c r="AZ35" s="411"/>
      <c r="BA35" s="411"/>
      <c r="BB35" s="411"/>
      <c r="BC35" s="411"/>
      <c r="BD35" s="411"/>
      <c r="BE35" s="411"/>
      <c r="BF35" s="412"/>
    </row>
    <row r="36" spans="38:92" ht="31.5" thickBot="1" x14ac:dyDescent="0.35">
      <c r="AY36" s="413" t="s">
        <v>101</v>
      </c>
      <c r="AZ36" s="414"/>
      <c r="BA36" s="414"/>
      <c r="BB36" s="414"/>
      <c r="BC36" s="414"/>
      <c r="BD36" s="414"/>
      <c r="BE36" s="414"/>
      <c r="BF36" s="415"/>
    </row>
    <row r="37" spans="38:92" x14ac:dyDescent="0.4">
      <c r="AL37" s="416" t="s">
        <v>103</v>
      </c>
      <c r="AN37" s="408" t="s">
        <v>365</v>
      </c>
      <c r="BC37" s="2"/>
      <c r="BD37" s="2" t="s">
        <v>102</v>
      </c>
      <c r="BE37" s="16"/>
    </row>
    <row r="38" spans="38:92" x14ac:dyDescent="0.4">
      <c r="AL38" s="416" t="s">
        <v>366</v>
      </c>
      <c r="BC38" s="2"/>
      <c r="BD38" s="2" t="s">
        <v>102</v>
      </c>
      <c r="BE38" s="16"/>
    </row>
    <row r="39" spans="38:92" x14ac:dyDescent="0.4">
      <c r="AL39" s="416" t="s">
        <v>105</v>
      </c>
      <c r="BC39" s="2"/>
      <c r="BD39" s="2" t="s">
        <v>102</v>
      </c>
      <c r="BE39" s="16"/>
    </row>
    <row r="40" spans="38:92" x14ac:dyDescent="0.4">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C45" s="2"/>
      <c r="BD45" s="2" t="s">
        <v>102</v>
      </c>
      <c r="BE45" s="16"/>
    </row>
    <row r="46" spans="38:92" x14ac:dyDescent="0.4">
      <c r="BC46" s="2"/>
      <c r="BD46" s="2" t="s">
        <v>102</v>
      </c>
      <c r="BE46" s="16"/>
    </row>
    <row r="47" spans="38:92" x14ac:dyDescent="0.4">
      <c r="BD47" s="418" t="s">
        <v>102</v>
      </c>
      <c r="BE47" s="418"/>
    </row>
    <row r="48" spans="38:92" x14ac:dyDescent="0.4">
      <c r="BD48" s="418" t="s">
        <v>102</v>
      </c>
      <c r="BE48" s="418"/>
    </row>
    <row r="49" spans="56:57" x14ac:dyDescent="0.4">
      <c r="BD49" s="418" t="s">
        <v>102</v>
      </c>
      <c r="BE49" s="418"/>
    </row>
    <row r="50" spans="56:57" x14ac:dyDescent="0.4">
      <c r="BD50" s="418" t="s">
        <v>102</v>
      </c>
      <c r="BE50" s="418"/>
    </row>
    <row r="51" spans="56:57" x14ac:dyDescent="0.4">
      <c r="BD51" s="418" t="s">
        <v>102</v>
      </c>
      <c r="BE51" s="418"/>
    </row>
    <row r="52" spans="56:57" x14ac:dyDescent="0.4">
      <c r="BD52" s="418" t="s">
        <v>102</v>
      </c>
      <c r="BE52" s="418"/>
    </row>
    <row r="53" spans="56:57" x14ac:dyDescent="0.4">
      <c r="BD53" s="418" t="s">
        <v>102</v>
      </c>
      <c r="BE53" s="418"/>
    </row>
    <row r="54" spans="56:57" x14ac:dyDescent="0.4">
      <c r="BD54" s="418" t="s">
        <v>102</v>
      </c>
      <c r="BE54" s="418"/>
    </row>
    <row r="55" spans="56:57" x14ac:dyDescent="0.4">
      <c r="BD55" s="418" t="s">
        <v>102</v>
      </c>
      <c r="BE55" s="418"/>
    </row>
    <row r="56" spans="56:57" x14ac:dyDescent="0.4">
      <c r="BD56" s="418" t="s">
        <v>102</v>
      </c>
      <c r="BE56" s="418"/>
    </row>
    <row r="57" spans="56:57" x14ac:dyDescent="0.4">
      <c r="BD57" s="418" t="s">
        <v>102</v>
      </c>
      <c r="BE57" s="418"/>
    </row>
    <row r="58" spans="56:57" x14ac:dyDescent="0.4">
      <c r="BD58" s="418" t="s">
        <v>102</v>
      </c>
      <c r="BE58" s="418"/>
    </row>
    <row r="59" spans="56:57" x14ac:dyDescent="0.4">
      <c r="BD59" s="418" t="s">
        <v>102</v>
      </c>
      <c r="BE59" s="418"/>
    </row>
    <row r="60" spans="56:57" x14ac:dyDescent="0.4">
      <c r="BD60" s="418" t="s">
        <v>102</v>
      </c>
      <c r="BE60" s="418"/>
    </row>
    <row r="61" spans="56:57" x14ac:dyDescent="0.4">
      <c r="BD61" s="418" t="s">
        <v>102</v>
      </c>
      <c r="BE61" s="418"/>
    </row>
    <row r="62" spans="56:57" x14ac:dyDescent="0.4">
      <c r="BD62" s="418" t="s">
        <v>102</v>
      </c>
      <c r="BE62" s="418"/>
    </row>
    <row r="63" spans="56:57" x14ac:dyDescent="0.4">
      <c r="BD63" s="418" t="s">
        <v>102</v>
      </c>
      <c r="BE63" s="418"/>
    </row>
    <row r="64" spans="56:57" x14ac:dyDescent="0.4">
      <c r="BD64" s="418" t="s">
        <v>102</v>
      </c>
      <c r="BE64" s="418"/>
    </row>
    <row r="65" spans="56:57" x14ac:dyDescent="0.4">
      <c r="BD65" s="418" t="s">
        <v>102</v>
      </c>
      <c r="BE65" s="418"/>
    </row>
    <row r="66" spans="56:57" x14ac:dyDescent="0.4">
      <c r="BD66" s="418" t="s">
        <v>102</v>
      </c>
      <c r="BE66" s="418"/>
    </row>
    <row r="67" spans="56:57" x14ac:dyDescent="0.4">
      <c r="BD67" s="418" t="s">
        <v>102</v>
      </c>
      <c r="BE67" s="418"/>
    </row>
    <row r="68" spans="56:57" x14ac:dyDescent="0.4">
      <c r="BD68" s="418" t="s">
        <v>102</v>
      </c>
      <c r="BE68" s="418"/>
    </row>
    <row r="69" spans="56:57" x14ac:dyDescent="0.4">
      <c r="BD69" s="418" t="s">
        <v>102</v>
      </c>
      <c r="BE69" s="418"/>
    </row>
    <row r="70" spans="56:57" x14ac:dyDescent="0.4">
      <c r="BD70" s="418" t="s">
        <v>102</v>
      </c>
      <c r="BE70" s="418"/>
    </row>
    <row r="71" spans="56:57" x14ac:dyDescent="0.4">
      <c r="BD71" s="418" t="s">
        <v>102</v>
      </c>
      <c r="BE71" s="418"/>
    </row>
    <row r="72" spans="56:57" x14ac:dyDescent="0.4">
      <c r="BD72" s="418" t="s">
        <v>102</v>
      </c>
      <c r="BE72" s="418"/>
    </row>
    <row r="73" spans="56:57" x14ac:dyDescent="0.4">
      <c r="BD73" s="418" t="s">
        <v>102</v>
      </c>
      <c r="BE73" s="418"/>
    </row>
    <row r="74" spans="56:57" x14ac:dyDescent="0.4">
      <c r="BD74" s="418" t="s">
        <v>102</v>
      </c>
      <c r="BE74" s="418"/>
    </row>
    <row r="75" spans="56:57" x14ac:dyDescent="0.4">
      <c r="BD75" s="418" t="s">
        <v>102</v>
      </c>
      <c r="BE75" s="418"/>
    </row>
    <row r="76" spans="56:57" x14ac:dyDescent="0.4">
      <c r="BD76" s="418" t="s">
        <v>102</v>
      </c>
      <c r="BE76" s="418"/>
    </row>
    <row r="77" spans="56:57" x14ac:dyDescent="0.4">
      <c r="BD77" s="418" t="s">
        <v>102</v>
      </c>
      <c r="BE77" s="418"/>
    </row>
    <row r="78" spans="56:57" x14ac:dyDescent="0.4">
      <c r="BD78" s="418" t="s">
        <v>102</v>
      </c>
      <c r="BE78" s="418"/>
    </row>
    <row r="79" spans="56:57" x14ac:dyDescent="0.4">
      <c r="BD79" s="418" t="s">
        <v>102</v>
      </c>
      <c r="BE79" s="418"/>
    </row>
    <row r="80" spans="56:57" x14ac:dyDescent="0.4">
      <c r="BD80" s="418" t="s">
        <v>102</v>
      </c>
      <c r="BE80" s="418"/>
    </row>
    <row r="81" spans="56:57" x14ac:dyDescent="0.4">
      <c r="BD81" s="418" t="s">
        <v>102</v>
      </c>
      <c r="BE81" s="418"/>
    </row>
    <row r="82" spans="56:57" x14ac:dyDescent="0.4">
      <c r="BD82" s="418" t="s">
        <v>102</v>
      </c>
      <c r="BE82" s="418"/>
    </row>
    <row r="83" spans="56:57" x14ac:dyDescent="0.4">
      <c r="BD83" s="418" t="s">
        <v>102</v>
      </c>
      <c r="BE83" s="418"/>
    </row>
    <row r="84" spans="56:57" x14ac:dyDescent="0.4">
      <c r="BD84" s="418" t="s">
        <v>102</v>
      </c>
      <c r="BE84" s="418"/>
    </row>
    <row r="85" spans="56:57" x14ac:dyDescent="0.4">
      <c r="BD85" s="418" t="s">
        <v>102</v>
      </c>
      <c r="BE85" s="418"/>
    </row>
    <row r="86" spans="56:57" x14ac:dyDescent="0.4">
      <c r="BD86" s="418" t="s">
        <v>102</v>
      </c>
      <c r="BE86" s="418"/>
    </row>
    <row r="87" spans="56:57" x14ac:dyDescent="0.4">
      <c r="BD87" s="418" t="s">
        <v>102</v>
      </c>
      <c r="BE87" s="418"/>
    </row>
    <row r="88" spans="56:57" x14ac:dyDescent="0.4">
      <c r="BD88" s="418" t="s">
        <v>102</v>
      </c>
      <c r="BE88" s="418"/>
    </row>
    <row r="89" spans="56:57" x14ac:dyDescent="0.4">
      <c r="BD89" s="418" t="s">
        <v>102</v>
      </c>
      <c r="BE89" s="418"/>
    </row>
    <row r="90" spans="56:57" x14ac:dyDescent="0.4">
      <c r="BD90" s="418" t="s">
        <v>102</v>
      </c>
      <c r="BE90" s="418"/>
    </row>
    <row r="91" spans="56:57" x14ac:dyDescent="0.4">
      <c r="BD91" s="418" t="s">
        <v>102</v>
      </c>
      <c r="BE91" s="418"/>
    </row>
    <row r="92" spans="56:57" x14ac:dyDescent="0.4">
      <c r="BD92" s="418" t="s">
        <v>102</v>
      </c>
      <c r="BE92" s="418"/>
    </row>
    <row r="93" spans="56:57" x14ac:dyDescent="0.4">
      <c r="BD93" s="418" t="s">
        <v>102</v>
      </c>
      <c r="BE93" s="418"/>
    </row>
    <row r="94" spans="56:57" x14ac:dyDescent="0.4">
      <c r="BD94" s="418" t="s">
        <v>102</v>
      </c>
      <c r="BE94" s="418"/>
    </row>
    <row r="95" spans="56:57" x14ac:dyDescent="0.4">
      <c r="BD95" s="418" t="s">
        <v>102</v>
      </c>
      <c r="BE95" s="418"/>
    </row>
    <row r="96" spans="56:57" x14ac:dyDescent="0.4">
      <c r="BD96" s="418" t="s">
        <v>102</v>
      </c>
      <c r="BE96" s="418"/>
    </row>
    <row r="97" spans="56:57" x14ac:dyDescent="0.4">
      <c r="BD97" s="418" t="s">
        <v>102</v>
      </c>
      <c r="BE97" s="418"/>
    </row>
    <row r="98" spans="56:57" x14ac:dyDescent="0.4">
      <c r="BD98" s="418" t="s">
        <v>102</v>
      </c>
      <c r="BE98" s="418"/>
    </row>
    <row r="99" spans="56:57" x14ac:dyDescent="0.4">
      <c r="BD99" s="418" t="s">
        <v>102</v>
      </c>
      <c r="BE99" s="418"/>
    </row>
    <row r="100" spans="56:57" x14ac:dyDescent="0.4">
      <c r="BD100" s="418" t="s">
        <v>102</v>
      </c>
      <c r="BE100" s="418"/>
    </row>
    <row r="101" spans="56:57" x14ac:dyDescent="0.4">
      <c r="BD101" s="418" t="s">
        <v>102</v>
      </c>
      <c r="BE101" s="418"/>
    </row>
    <row r="102" spans="56:57" x14ac:dyDescent="0.4">
      <c r="BD102" s="418" t="s">
        <v>102</v>
      </c>
      <c r="BE102" s="418"/>
    </row>
    <row r="103" spans="56:57" x14ac:dyDescent="0.4">
      <c r="BD103" s="418" t="s">
        <v>102</v>
      </c>
      <c r="BE103" s="418"/>
    </row>
    <row r="104" spans="56:57" x14ac:dyDescent="0.4">
      <c r="BD104" s="418" t="s">
        <v>102</v>
      </c>
      <c r="BE104" s="418"/>
    </row>
    <row r="105" spans="56:57" x14ac:dyDescent="0.4">
      <c r="BD105" s="418" t="s">
        <v>102</v>
      </c>
      <c r="BE105" s="418"/>
    </row>
    <row r="106" spans="56:57" x14ac:dyDescent="0.4">
      <c r="BD106" s="418" t="s">
        <v>102</v>
      </c>
      <c r="BE106" s="418"/>
    </row>
    <row r="107" spans="56:57" x14ac:dyDescent="0.4">
      <c r="BD107" s="418" t="s">
        <v>102</v>
      </c>
      <c r="BE107" s="418"/>
    </row>
    <row r="108" spans="56:57" x14ac:dyDescent="0.4">
      <c r="BD108" s="418" t="s">
        <v>102</v>
      </c>
      <c r="BE108" s="418"/>
    </row>
    <row r="109" spans="56:57" x14ac:dyDescent="0.4">
      <c r="BD109" s="418" t="s">
        <v>102</v>
      </c>
      <c r="BE109" s="418"/>
    </row>
    <row r="110" spans="56:57" x14ac:dyDescent="0.4">
      <c r="BD110" s="418" t="s">
        <v>102</v>
      </c>
      <c r="BE110" s="418"/>
    </row>
    <row r="111" spans="56:57" x14ac:dyDescent="0.4">
      <c r="BD111" s="418" t="s">
        <v>102</v>
      </c>
      <c r="BE111" s="418"/>
    </row>
    <row r="112" spans="56:57" x14ac:dyDescent="0.4">
      <c r="BD112" s="418" t="s">
        <v>102</v>
      </c>
      <c r="BE112" s="418"/>
    </row>
    <row r="113" spans="56:57" x14ac:dyDescent="0.4">
      <c r="BD113" s="418" t="s">
        <v>102</v>
      </c>
      <c r="BE113" s="418"/>
    </row>
    <row r="114" spans="56:57" x14ac:dyDescent="0.4">
      <c r="BD114" s="418" t="s">
        <v>102</v>
      </c>
      <c r="BE114" s="418"/>
    </row>
    <row r="115" spans="56:57" x14ac:dyDescent="0.4">
      <c r="BD115" s="418" t="s">
        <v>102</v>
      </c>
      <c r="BE115" s="418"/>
    </row>
    <row r="116" spans="56:57" x14ac:dyDescent="0.4">
      <c r="BD116" s="418" t="s">
        <v>102</v>
      </c>
      <c r="BE116" s="418"/>
    </row>
    <row r="117" spans="56:57" x14ac:dyDescent="0.4">
      <c r="BD117" s="418" t="s">
        <v>102</v>
      </c>
      <c r="BE117" s="418"/>
    </row>
    <row r="118" spans="56:57" x14ac:dyDescent="0.4">
      <c r="BD118" s="418" t="s">
        <v>102</v>
      </c>
      <c r="BE118" s="418"/>
    </row>
    <row r="119" spans="56:57" x14ac:dyDescent="0.4">
      <c r="BD119" s="418" t="s">
        <v>102</v>
      </c>
      <c r="BE119" s="418"/>
    </row>
    <row r="120" spans="56:57" x14ac:dyDescent="0.4">
      <c r="BD120" s="418" t="s">
        <v>102</v>
      </c>
      <c r="BE120" s="418"/>
    </row>
    <row r="121" spans="56:57" x14ac:dyDescent="0.4">
      <c r="BD121" s="418" t="s">
        <v>102</v>
      </c>
      <c r="BE121" s="418"/>
    </row>
    <row r="122" spans="56:57" x14ac:dyDescent="0.4">
      <c r="BD122" s="418" t="s">
        <v>102</v>
      </c>
      <c r="BE122" s="418"/>
    </row>
    <row r="123" spans="56:57" x14ac:dyDescent="0.4">
      <c r="BD123" s="418" t="s">
        <v>102</v>
      </c>
      <c r="BE123" s="418"/>
    </row>
    <row r="124" spans="56:57" x14ac:dyDescent="0.4">
      <c r="BD124" s="418" t="s">
        <v>102</v>
      </c>
      <c r="BE124" s="418"/>
    </row>
    <row r="125" spans="56:57" x14ac:dyDescent="0.4">
      <c r="BD125" s="418" t="s">
        <v>102</v>
      </c>
      <c r="BE125" s="418"/>
    </row>
    <row r="126" spans="56:57" x14ac:dyDescent="0.4">
      <c r="BD126" s="418" t="s">
        <v>102</v>
      </c>
      <c r="BE126" s="418"/>
    </row>
    <row r="127" spans="56:57" x14ac:dyDescent="0.4">
      <c r="BD127" s="418" t="s">
        <v>102</v>
      </c>
      <c r="BE127" s="418"/>
    </row>
    <row r="128" spans="56:57" x14ac:dyDescent="0.4">
      <c r="BD128" s="418" t="s">
        <v>102</v>
      </c>
      <c r="BE128" s="418"/>
    </row>
    <row r="129" spans="56:57" x14ac:dyDescent="0.4">
      <c r="BD129" s="418" t="s">
        <v>102</v>
      </c>
      <c r="BE129" s="418"/>
    </row>
    <row r="130" spans="56:57" x14ac:dyDescent="0.4">
      <c r="BD130" s="418" t="s">
        <v>102</v>
      </c>
      <c r="BE130" s="418"/>
    </row>
    <row r="131" spans="56:57" x14ac:dyDescent="0.4">
      <c r="BD131" s="418" t="s">
        <v>102</v>
      </c>
      <c r="BE131" s="418"/>
    </row>
    <row r="132" spans="56:57" x14ac:dyDescent="0.4">
      <c r="BD132" s="418" t="s">
        <v>102</v>
      </c>
      <c r="BE132" s="418"/>
    </row>
    <row r="133" spans="56:57" x14ac:dyDescent="0.4">
      <c r="BD133" s="418" t="s">
        <v>102</v>
      </c>
      <c r="BE133" s="418"/>
    </row>
    <row r="134" spans="56:57" x14ac:dyDescent="0.4">
      <c r="BD134" s="418" t="s">
        <v>102</v>
      </c>
      <c r="BE134" s="418"/>
    </row>
    <row r="135" spans="56:57" x14ac:dyDescent="0.4">
      <c r="BD135" s="418" t="s">
        <v>102</v>
      </c>
      <c r="BE135" s="418"/>
    </row>
    <row r="136" spans="56:57" x14ac:dyDescent="0.4">
      <c r="BD136" s="418" t="s">
        <v>102</v>
      </c>
      <c r="BE136" s="418"/>
    </row>
    <row r="137" spans="56:57" x14ac:dyDescent="0.4">
      <c r="BD137" s="418" t="s">
        <v>102</v>
      </c>
      <c r="BE137" s="418"/>
    </row>
    <row r="138" spans="56:57" x14ac:dyDescent="0.4">
      <c r="BD138" s="418" t="s">
        <v>102</v>
      </c>
      <c r="BE138" s="418"/>
    </row>
    <row r="139" spans="56:57" x14ac:dyDescent="0.4">
      <c r="BD139" s="418" t="s">
        <v>102</v>
      </c>
      <c r="BE139" s="418"/>
    </row>
    <row r="140" spans="56:57" x14ac:dyDescent="0.4">
      <c r="BD140" s="418" t="s">
        <v>102</v>
      </c>
      <c r="BE140" s="418"/>
    </row>
    <row r="141" spans="56:57" x14ac:dyDescent="0.4">
      <c r="BD141" s="418" t="s">
        <v>102</v>
      </c>
      <c r="BE141" s="418"/>
    </row>
    <row r="142" spans="56:57" x14ac:dyDescent="0.4">
      <c r="BD142" s="418" t="s">
        <v>102</v>
      </c>
      <c r="BE142" s="418"/>
    </row>
    <row r="143" spans="56:57" x14ac:dyDescent="0.4">
      <c r="BD143" s="418" t="s">
        <v>102</v>
      </c>
      <c r="BE143" s="418"/>
    </row>
    <row r="144" spans="56:57" x14ac:dyDescent="0.4">
      <c r="BD144" s="418" t="s">
        <v>102</v>
      </c>
      <c r="BE144" s="418"/>
    </row>
    <row r="145" spans="56:57" x14ac:dyDescent="0.4">
      <c r="BD145" s="418" t="s">
        <v>102</v>
      </c>
      <c r="BE145" s="418"/>
    </row>
    <row r="146" spans="56:57" x14ac:dyDescent="0.4">
      <c r="BD146" s="418" t="s">
        <v>102</v>
      </c>
      <c r="BE146" s="418"/>
    </row>
    <row r="147" spans="56:57" x14ac:dyDescent="0.4">
      <c r="BD147" s="418" t="s">
        <v>102</v>
      </c>
      <c r="BE147" s="418"/>
    </row>
    <row r="148" spans="56:57" x14ac:dyDescent="0.4">
      <c r="BD148" s="418" t="s">
        <v>102</v>
      </c>
      <c r="BE148" s="418"/>
    </row>
    <row r="149" spans="56:57" x14ac:dyDescent="0.4">
      <c r="BD149" s="418" t="s">
        <v>102</v>
      </c>
      <c r="BE149" s="418"/>
    </row>
    <row r="150" spans="56:57" x14ac:dyDescent="0.4">
      <c r="BD150" s="418" t="s">
        <v>102</v>
      </c>
      <c r="BE150" s="418"/>
    </row>
    <row r="151" spans="56:57" x14ac:dyDescent="0.4">
      <c r="BD151" s="418" t="s">
        <v>102</v>
      </c>
      <c r="BE151" s="418"/>
    </row>
    <row r="152" spans="56:57" x14ac:dyDescent="0.4">
      <c r="BD152" s="418" t="s">
        <v>102</v>
      </c>
      <c r="BE152" s="418"/>
    </row>
    <row r="153" spans="56:57" x14ac:dyDescent="0.4">
      <c r="BD153" s="418" t="s">
        <v>102</v>
      </c>
      <c r="BE153" s="418"/>
    </row>
    <row r="154" spans="56:57" x14ac:dyDescent="0.4">
      <c r="BD154" s="418" t="s">
        <v>102</v>
      </c>
      <c r="BE154" s="418"/>
    </row>
    <row r="155" spans="56:57" x14ac:dyDescent="0.4">
      <c r="BD155" s="418" t="s">
        <v>102</v>
      </c>
      <c r="BE155" s="418"/>
    </row>
    <row r="156" spans="56:57" x14ac:dyDescent="0.4">
      <c r="BD156" s="418" t="s">
        <v>102</v>
      </c>
      <c r="BE156" s="418"/>
    </row>
    <row r="157" spans="56:57" x14ac:dyDescent="0.4">
      <c r="BD157" s="418" t="s">
        <v>102</v>
      </c>
      <c r="BE157" s="418"/>
    </row>
    <row r="158" spans="56:57" x14ac:dyDescent="0.4">
      <c r="BD158" s="418" t="s">
        <v>102</v>
      </c>
      <c r="BE158" s="418"/>
    </row>
    <row r="159" spans="56:57" x14ac:dyDescent="0.4">
      <c r="BD159" s="418" t="s">
        <v>102</v>
      </c>
      <c r="BE159" s="418"/>
    </row>
    <row r="160" spans="56:57" x14ac:dyDescent="0.4">
      <c r="BD160" s="418" t="s">
        <v>102</v>
      </c>
      <c r="BE160" s="418"/>
    </row>
    <row r="161" spans="56:57" x14ac:dyDescent="0.4">
      <c r="BD161" s="418" t="s">
        <v>102</v>
      </c>
      <c r="BE161" s="418"/>
    </row>
    <row r="162" spans="56:57" x14ac:dyDescent="0.4">
      <c r="BD162" s="418" t="s">
        <v>102</v>
      </c>
      <c r="BE162" s="418"/>
    </row>
    <row r="163" spans="56:57" x14ac:dyDescent="0.4">
      <c r="BD163" s="418" t="s">
        <v>102</v>
      </c>
      <c r="BE163" s="418"/>
    </row>
    <row r="164" spans="56:57" x14ac:dyDescent="0.4">
      <c r="BD164" s="418" t="s">
        <v>102</v>
      </c>
      <c r="BE164" s="418"/>
    </row>
    <row r="165" spans="56:57" x14ac:dyDescent="0.4">
      <c r="BD165" s="418" t="s">
        <v>102</v>
      </c>
      <c r="BE165" s="418"/>
    </row>
    <row r="166" spans="56:57" x14ac:dyDescent="0.4">
      <c r="BD166" s="418" t="s">
        <v>102</v>
      </c>
      <c r="BE166" s="418"/>
    </row>
    <row r="167" spans="56:57" x14ac:dyDescent="0.4">
      <c r="BD167" s="418" t="s">
        <v>102</v>
      </c>
      <c r="BE167" s="418"/>
    </row>
    <row r="168" spans="56:57" x14ac:dyDescent="0.4">
      <c r="BD168" s="418" t="s">
        <v>102</v>
      </c>
      <c r="BE168" s="418"/>
    </row>
    <row r="169" spans="56:57" x14ac:dyDescent="0.4">
      <c r="BD169" s="418" t="s">
        <v>102</v>
      </c>
      <c r="BE169" s="418"/>
    </row>
    <row r="170" spans="56:57" x14ac:dyDescent="0.4">
      <c r="BD170" s="418" t="s">
        <v>102</v>
      </c>
      <c r="BE170" s="418"/>
    </row>
    <row r="171" spans="56:57" x14ac:dyDescent="0.4">
      <c r="BD171" s="418" t="s">
        <v>102</v>
      </c>
      <c r="BE171" s="418"/>
    </row>
    <row r="172" spans="56:57" x14ac:dyDescent="0.4">
      <c r="BD172" s="418" t="s">
        <v>102</v>
      </c>
      <c r="BE172" s="418"/>
    </row>
    <row r="173" spans="56:57" x14ac:dyDescent="0.4">
      <c r="BD173" s="418" t="s">
        <v>102</v>
      </c>
      <c r="BE173" s="418"/>
    </row>
    <row r="174" spans="56:57" x14ac:dyDescent="0.4">
      <c r="BD174" s="418" t="s">
        <v>102</v>
      </c>
      <c r="BE174" s="418"/>
    </row>
    <row r="175" spans="56:57" x14ac:dyDescent="0.4">
      <c r="BD175" s="418" t="s">
        <v>102</v>
      </c>
      <c r="BE175" s="418"/>
    </row>
    <row r="176" spans="56:57" x14ac:dyDescent="0.4">
      <c r="BD176" s="418" t="s">
        <v>102</v>
      </c>
      <c r="BE176" s="418"/>
    </row>
    <row r="177" spans="56:57" x14ac:dyDescent="0.4">
      <c r="BD177" s="418" t="s">
        <v>102</v>
      </c>
      <c r="BE177" s="418"/>
    </row>
    <row r="178" spans="56:57" x14ac:dyDescent="0.4">
      <c r="BD178" s="418" t="s">
        <v>102</v>
      </c>
      <c r="BE178" s="418"/>
    </row>
    <row r="179" spans="56:57" x14ac:dyDescent="0.4">
      <c r="BD179" s="418" t="s">
        <v>102</v>
      </c>
      <c r="BE179" s="418"/>
    </row>
    <row r="180" spans="56:57" x14ac:dyDescent="0.4">
      <c r="BD180" s="418" t="s">
        <v>102</v>
      </c>
      <c r="BE180" s="418"/>
    </row>
    <row r="181" spans="56:57" x14ac:dyDescent="0.4">
      <c r="BD181" s="418" t="s">
        <v>102</v>
      </c>
      <c r="BE181" s="418"/>
    </row>
    <row r="182" spans="56:57" x14ac:dyDescent="0.4">
      <c r="BD182" s="418" t="s">
        <v>102</v>
      </c>
      <c r="BE182" s="418"/>
    </row>
    <row r="183" spans="56:57" x14ac:dyDescent="0.4">
      <c r="BD183" s="418" t="s">
        <v>102</v>
      </c>
      <c r="BE183" s="418"/>
    </row>
    <row r="184" spans="56:57" x14ac:dyDescent="0.4">
      <c r="BD184" s="418" t="s">
        <v>102</v>
      </c>
      <c r="BE184" s="418"/>
    </row>
    <row r="185" spans="56:57" x14ac:dyDescent="0.4">
      <c r="BD185" s="418" t="s">
        <v>102</v>
      </c>
      <c r="BE185" s="418"/>
    </row>
    <row r="186" spans="56:57" x14ac:dyDescent="0.4">
      <c r="BD186" s="418" t="s">
        <v>102</v>
      </c>
      <c r="BE186" s="418"/>
    </row>
    <row r="187" spans="56:57" x14ac:dyDescent="0.4">
      <c r="BD187" s="418" t="s">
        <v>102</v>
      </c>
      <c r="BE187" s="418"/>
    </row>
    <row r="188" spans="56:57" x14ac:dyDescent="0.4">
      <c r="BD188" s="418" t="s">
        <v>102</v>
      </c>
      <c r="BE188" s="418"/>
    </row>
    <row r="189" spans="56:57" x14ac:dyDescent="0.4">
      <c r="BD189" s="418" t="s">
        <v>102</v>
      </c>
      <c r="BE189" s="418"/>
    </row>
    <row r="190" spans="56:57" x14ac:dyDescent="0.4">
      <c r="BD190" s="418" t="s">
        <v>102</v>
      </c>
      <c r="BE190" s="418"/>
    </row>
    <row r="191" spans="56:57" x14ac:dyDescent="0.4">
      <c r="BD191" s="418" t="s">
        <v>102</v>
      </c>
      <c r="BE191" s="418"/>
    </row>
    <row r="192" spans="56:57" x14ac:dyDescent="0.4">
      <c r="BD192" s="418" t="s">
        <v>102</v>
      </c>
      <c r="BE192" s="418"/>
    </row>
    <row r="193" spans="56:57" x14ac:dyDescent="0.4">
      <c r="BD193" s="418" t="s">
        <v>102</v>
      </c>
      <c r="BE193" s="418"/>
    </row>
    <row r="194" spans="56:57" x14ac:dyDescent="0.4">
      <c r="BD194" s="418" t="s">
        <v>102</v>
      </c>
      <c r="BE194" s="418"/>
    </row>
    <row r="195" spans="56:57" x14ac:dyDescent="0.4">
      <c r="BD195" s="418" t="s">
        <v>102</v>
      </c>
      <c r="BE195" s="418"/>
    </row>
    <row r="196" spans="56:57" x14ac:dyDescent="0.4">
      <c r="BD196" s="418" t="s">
        <v>102</v>
      </c>
      <c r="BE196" s="418"/>
    </row>
    <row r="197" spans="56:57" x14ac:dyDescent="0.4">
      <c r="BD197" s="418" t="s">
        <v>102</v>
      </c>
      <c r="BE197" s="418"/>
    </row>
    <row r="198" spans="56:57" x14ac:dyDescent="0.4">
      <c r="BD198" s="418" t="s">
        <v>102</v>
      </c>
      <c r="BE198" s="418"/>
    </row>
    <row r="199" spans="56:57" x14ac:dyDescent="0.4">
      <c r="BD199" s="418" t="s">
        <v>102</v>
      </c>
      <c r="BE199" s="418"/>
    </row>
    <row r="200" spans="56:57" x14ac:dyDescent="0.4">
      <c r="BD200" s="418" t="s">
        <v>102</v>
      </c>
      <c r="BE200" s="418"/>
    </row>
    <row r="201" spans="56:57" x14ac:dyDescent="0.4">
      <c r="BD201" s="418" t="s">
        <v>102</v>
      </c>
      <c r="BE201" s="418"/>
    </row>
    <row r="202" spans="56:57" x14ac:dyDescent="0.4">
      <c r="BD202" s="418" t="s">
        <v>102</v>
      </c>
      <c r="BE202" s="418"/>
    </row>
    <row r="203" spans="56:57" x14ac:dyDescent="0.4">
      <c r="BD203" s="418" t="s">
        <v>102</v>
      </c>
      <c r="BE203" s="418"/>
    </row>
    <row r="204" spans="56:57" x14ac:dyDescent="0.4">
      <c r="BD204" s="418" t="s">
        <v>102</v>
      </c>
      <c r="BE204" s="418"/>
    </row>
    <row r="205" spans="56:57" x14ac:dyDescent="0.4">
      <c r="BD205" s="418" t="s">
        <v>102</v>
      </c>
      <c r="BE205" s="418"/>
    </row>
    <row r="206" spans="56:57" x14ac:dyDescent="0.4">
      <c r="BD206" s="418" t="s">
        <v>102</v>
      </c>
      <c r="BE206" s="418"/>
    </row>
    <row r="207" spans="56:57" x14ac:dyDescent="0.4">
      <c r="BD207" s="418" t="s">
        <v>102</v>
      </c>
      <c r="BE207" s="418"/>
    </row>
    <row r="208" spans="56:57" x14ac:dyDescent="0.4">
      <c r="BD208" s="418" t="s">
        <v>102</v>
      </c>
      <c r="BE208" s="418"/>
    </row>
    <row r="209" spans="56:57" x14ac:dyDescent="0.4">
      <c r="BD209" s="418" t="s">
        <v>102</v>
      </c>
      <c r="BE209" s="418"/>
    </row>
    <row r="210" spans="56:57" x14ac:dyDescent="0.4">
      <c r="BD210" s="418" t="s">
        <v>102</v>
      </c>
      <c r="BE210" s="418"/>
    </row>
    <row r="211" spans="56:57" x14ac:dyDescent="0.4">
      <c r="BD211" s="418" t="s">
        <v>102</v>
      </c>
      <c r="BE211" s="418"/>
    </row>
    <row r="212" spans="56:57" x14ac:dyDescent="0.4">
      <c r="BD212" s="418" t="s">
        <v>102</v>
      </c>
      <c r="BE212" s="418"/>
    </row>
    <row r="213" spans="56:57" x14ac:dyDescent="0.4">
      <c r="BD213" s="418" t="s">
        <v>102</v>
      </c>
      <c r="BE213" s="418"/>
    </row>
    <row r="214" spans="56:57" x14ac:dyDescent="0.4">
      <c r="BD214" s="418" t="s">
        <v>102</v>
      </c>
      <c r="BE214" s="418"/>
    </row>
    <row r="215" spans="56:57" x14ac:dyDescent="0.4">
      <c r="BD215" s="418" t="s">
        <v>102</v>
      </c>
      <c r="BE215" s="418"/>
    </row>
    <row r="216" spans="56:57" x14ac:dyDescent="0.4">
      <c r="BD216" s="418" t="s">
        <v>102</v>
      </c>
      <c r="BE216" s="418"/>
    </row>
    <row r="217" spans="56:57" x14ac:dyDescent="0.4">
      <c r="BD217" s="418" t="s">
        <v>102</v>
      </c>
      <c r="BE217" s="418"/>
    </row>
    <row r="218" spans="56:57" x14ac:dyDescent="0.4">
      <c r="BD218" s="418" t="s">
        <v>102</v>
      </c>
      <c r="BE218" s="418"/>
    </row>
    <row r="219" spans="56:57" x14ac:dyDescent="0.4">
      <c r="BD219" s="418" t="s">
        <v>102</v>
      </c>
      <c r="BE219" s="418"/>
    </row>
    <row r="220" spans="56:57" x14ac:dyDescent="0.4">
      <c r="BD220" s="418" t="s">
        <v>102</v>
      </c>
      <c r="BE220" s="418"/>
    </row>
    <row r="221" spans="56:57" x14ac:dyDescent="0.4">
      <c r="BD221" s="418" t="s">
        <v>102</v>
      </c>
      <c r="BE221" s="418"/>
    </row>
    <row r="222" spans="56:57" x14ac:dyDescent="0.4">
      <c r="BD222" s="418" t="s">
        <v>102</v>
      </c>
      <c r="BE222" s="418"/>
    </row>
    <row r="223" spans="56:57" x14ac:dyDescent="0.4">
      <c r="BD223" s="418" t="s">
        <v>102</v>
      </c>
      <c r="BE223" s="418"/>
    </row>
    <row r="224" spans="56:57" x14ac:dyDescent="0.4">
      <c r="BD224" s="418" t="s">
        <v>102</v>
      </c>
      <c r="BE224" s="418"/>
    </row>
    <row r="225" spans="56:57" x14ac:dyDescent="0.4">
      <c r="BD225" s="418" t="s">
        <v>102</v>
      </c>
      <c r="BE225" s="418"/>
    </row>
    <row r="226" spans="56:57" x14ac:dyDescent="0.4">
      <c r="BD226" s="418" t="s">
        <v>102</v>
      </c>
      <c r="BE226" s="418"/>
    </row>
    <row r="227" spans="56:57" x14ac:dyDescent="0.4">
      <c r="BD227" s="418" t="s">
        <v>102</v>
      </c>
      <c r="BE227" s="418"/>
    </row>
    <row r="228" spans="56:57" x14ac:dyDescent="0.4">
      <c r="BD228" s="418" t="s">
        <v>102</v>
      </c>
      <c r="BE228" s="418"/>
    </row>
    <row r="229" spans="56:57" x14ac:dyDescent="0.4">
      <c r="BD229" s="418" t="s">
        <v>102</v>
      </c>
      <c r="BE229" s="418"/>
    </row>
    <row r="230" spans="56:57" x14ac:dyDescent="0.4">
      <c r="BD230" s="418" t="s">
        <v>102</v>
      </c>
      <c r="BE230" s="418"/>
    </row>
    <row r="231" spans="56:57" x14ac:dyDescent="0.4">
      <c r="BD231" s="418" t="s">
        <v>102</v>
      </c>
      <c r="BE231" s="418"/>
    </row>
    <row r="232" spans="56:57" x14ac:dyDescent="0.4">
      <c r="BD232" s="418" t="s">
        <v>102</v>
      </c>
      <c r="BE232" s="418"/>
    </row>
    <row r="233" spans="56:57" x14ac:dyDescent="0.4">
      <c r="BD233" s="418" t="s">
        <v>102</v>
      </c>
      <c r="BE233" s="418"/>
    </row>
    <row r="234" spans="56:57" x14ac:dyDescent="0.4">
      <c r="BD234" s="418" t="s">
        <v>102</v>
      </c>
      <c r="BE234" s="418"/>
    </row>
    <row r="235" spans="56:57" x14ac:dyDescent="0.4">
      <c r="BD235" s="418" t="s">
        <v>102</v>
      </c>
      <c r="BE235" s="418"/>
    </row>
    <row r="236" spans="56:57" x14ac:dyDescent="0.4">
      <c r="BD236" s="418" t="s">
        <v>102</v>
      </c>
      <c r="BE236" s="418"/>
    </row>
    <row r="237" spans="56:57" x14ac:dyDescent="0.4">
      <c r="BD237" s="418" t="s">
        <v>102</v>
      </c>
      <c r="BE237" s="418"/>
    </row>
    <row r="238" spans="56:57" x14ac:dyDescent="0.4">
      <c r="BD238" s="418" t="s">
        <v>102</v>
      </c>
      <c r="BE238" s="418"/>
    </row>
    <row r="239" spans="56:57" x14ac:dyDescent="0.4">
      <c r="BD239" s="418" t="s">
        <v>102</v>
      </c>
      <c r="BE239" s="418"/>
    </row>
    <row r="240" spans="56:57" x14ac:dyDescent="0.4">
      <c r="BD240" s="418" t="s">
        <v>102</v>
      </c>
      <c r="BE240" s="418"/>
    </row>
    <row r="241" spans="56:57" x14ac:dyDescent="0.4">
      <c r="BD241" s="418" t="s">
        <v>102</v>
      </c>
      <c r="BE241" s="418"/>
    </row>
    <row r="242" spans="56:57" x14ac:dyDescent="0.4">
      <c r="BD242" s="418" t="s">
        <v>102</v>
      </c>
      <c r="BE242" s="418"/>
    </row>
    <row r="243" spans="56:57" x14ac:dyDescent="0.4">
      <c r="BD243" s="418" t="s">
        <v>102</v>
      </c>
      <c r="BE243" s="418"/>
    </row>
    <row r="244" spans="56:57" x14ac:dyDescent="0.4">
      <c r="BD244" s="418" t="s">
        <v>102</v>
      </c>
      <c r="BE244" s="418"/>
    </row>
    <row r="245" spans="56:57" x14ac:dyDescent="0.4">
      <c r="BD245" s="418" t="s">
        <v>102</v>
      </c>
      <c r="BE245" s="418"/>
    </row>
    <row r="246" spans="56:57" x14ac:dyDescent="0.4">
      <c r="BD246" s="418" t="s">
        <v>102</v>
      </c>
      <c r="BE246" s="418"/>
    </row>
    <row r="247" spans="56:57" x14ac:dyDescent="0.4">
      <c r="BD247" s="418" t="s">
        <v>102</v>
      </c>
      <c r="BE247" s="418"/>
    </row>
    <row r="248" spans="56:57" x14ac:dyDescent="0.4">
      <c r="BD248" s="418" t="s">
        <v>102</v>
      </c>
      <c r="BE248" s="418"/>
    </row>
    <row r="249" spans="56:57" x14ac:dyDescent="0.4">
      <c r="BD249" s="418" t="s">
        <v>102</v>
      </c>
      <c r="BE249" s="418"/>
    </row>
    <row r="250" spans="56:57" x14ac:dyDescent="0.4">
      <c r="BD250" s="418" t="s">
        <v>102</v>
      </c>
      <c r="BE250" s="418"/>
    </row>
    <row r="251" spans="56:57" x14ac:dyDescent="0.4">
      <c r="BD251" s="418" t="s">
        <v>102</v>
      </c>
      <c r="BE251" s="418"/>
    </row>
    <row r="252" spans="56:57" x14ac:dyDescent="0.4">
      <c r="BD252" s="418" t="s">
        <v>102</v>
      </c>
      <c r="BE252" s="418"/>
    </row>
    <row r="253" spans="56:57" x14ac:dyDescent="0.4">
      <c r="BD253" s="418" t="s">
        <v>102</v>
      </c>
      <c r="BE253" s="418"/>
    </row>
    <row r="254" spans="56:57" x14ac:dyDescent="0.4">
      <c r="BD254" s="418" t="s">
        <v>102</v>
      </c>
      <c r="BE254" s="418"/>
    </row>
    <row r="255" spans="56:57" x14ac:dyDescent="0.4">
      <c r="BD255" s="418" t="s">
        <v>102</v>
      </c>
      <c r="BE255" s="418"/>
    </row>
    <row r="256" spans="56:57" x14ac:dyDescent="0.4">
      <c r="BD256" s="418" t="s">
        <v>102</v>
      </c>
      <c r="BE256" s="418"/>
    </row>
    <row r="257" spans="56:57" x14ac:dyDescent="0.4">
      <c r="BD257" s="418" t="s">
        <v>102</v>
      </c>
      <c r="BE257" s="418"/>
    </row>
    <row r="258" spans="56:57" x14ac:dyDescent="0.4">
      <c r="BD258" s="418" t="s">
        <v>102</v>
      </c>
      <c r="BE258" s="418"/>
    </row>
    <row r="259" spans="56:57" x14ac:dyDescent="0.4">
      <c r="BD259" s="418" t="s">
        <v>102</v>
      </c>
      <c r="BE259" s="418"/>
    </row>
    <row r="260" spans="56:57" x14ac:dyDescent="0.4">
      <c r="BD260" s="418" t="s">
        <v>102</v>
      </c>
      <c r="BE260" s="418"/>
    </row>
    <row r="261" spans="56:57" x14ac:dyDescent="0.4">
      <c r="BD261" s="418" t="s">
        <v>102</v>
      </c>
      <c r="BE261" s="418"/>
    </row>
    <row r="262" spans="56:57" x14ac:dyDescent="0.4">
      <c r="BD262" s="418" t="s">
        <v>102</v>
      </c>
      <c r="BE262" s="418"/>
    </row>
    <row r="263" spans="56:57" x14ac:dyDescent="0.4">
      <c r="BD263" s="418" t="s">
        <v>102</v>
      </c>
      <c r="BE263" s="418"/>
    </row>
    <row r="264" spans="56:57" x14ac:dyDescent="0.4">
      <c r="BD264" s="418" t="s">
        <v>102</v>
      </c>
      <c r="BE264" s="418"/>
    </row>
    <row r="265" spans="56:57" x14ac:dyDescent="0.4">
      <c r="BD265" s="418" t="s">
        <v>102</v>
      </c>
      <c r="BE265" s="418"/>
    </row>
    <row r="266" spans="56:57" x14ac:dyDescent="0.4">
      <c r="BD266" s="418" t="s">
        <v>102</v>
      </c>
      <c r="BE266" s="418"/>
    </row>
    <row r="267" spans="56:57" x14ac:dyDescent="0.4">
      <c r="BD267" s="418" t="s">
        <v>102</v>
      </c>
      <c r="BE267" s="418"/>
    </row>
    <row r="268" spans="56:57" x14ac:dyDescent="0.4">
      <c r="BD268" s="418" t="s">
        <v>102</v>
      </c>
      <c r="BE268" s="418"/>
    </row>
    <row r="269" spans="56:57" x14ac:dyDescent="0.4">
      <c r="BD269" s="418" t="s">
        <v>102</v>
      </c>
      <c r="BE269" s="418"/>
    </row>
    <row r="270" spans="56:57" x14ac:dyDescent="0.4">
      <c r="BD270" s="418" t="s">
        <v>102</v>
      </c>
      <c r="BE270" s="418"/>
    </row>
    <row r="271" spans="56:57" x14ac:dyDescent="0.4">
      <c r="BD271" s="418" t="s">
        <v>102</v>
      </c>
      <c r="BE271" s="418"/>
    </row>
    <row r="272" spans="56:57" x14ac:dyDescent="0.4">
      <c r="BD272" s="418" t="s">
        <v>102</v>
      </c>
      <c r="BE272" s="418"/>
    </row>
    <row r="273" spans="56:57" x14ac:dyDescent="0.4">
      <c r="BD273" s="418" t="s">
        <v>102</v>
      </c>
      <c r="BE273" s="418"/>
    </row>
    <row r="274" spans="56:57" x14ac:dyDescent="0.4">
      <c r="BD274" s="418" t="s">
        <v>102</v>
      </c>
      <c r="BE274" s="418"/>
    </row>
    <row r="275" spans="56:57" x14ac:dyDescent="0.4">
      <c r="BD275" s="418" t="s">
        <v>102</v>
      </c>
      <c r="BE275" s="418"/>
    </row>
    <row r="276" spans="56:57" x14ac:dyDescent="0.4">
      <c r="BD276" s="418" t="s">
        <v>102</v>
      </c>
      <c r="BE276" s="418"/>
    </row>
    <row r="277" spans="56:57" x14ac:dyDescent="0.4">
      <c r="BD277" s="418" t="s">
        <v>102</v>
      </c>
      <c r="BE277" s="418"/>
    </row>
    <row r="278" spans="56:57" x14ac:dyDescent="0.4">
      <c r="BD278" s="418" t="s">
        <v>102</v>
      </c>
      <c r="BE278" s="418"/>
    </row>
    <row r="279" spans="56:57" x14ac:dyDescent="0.4">
      <c r="BD279" s="418" t="s">
        <v>102</v>
      </c>
      <c r="BE279" s="418"/>
    </row>
    <row r="280" spans="56:57" x14ac:dyDescent="0.4">
      <c r="BD280" s="418" t="s">
        <v>102</v>
      </c>
      <c r="BE280" s="418"/>
    </row>
    <row r="281" spans="56:57" x14ac:dyDescent="0.4">
      <c r="BD281" s="418" t="s">
        <v>102</v>
      </c>
      <c r="BE281" s="418"/>
    </row>
    <row r="282" spans="56:57" x14ac:dyDescent="0.4">
      <c r="BD282" s="418" t="s">
        <v>102</v>
      </c>
      <c r="BE282" s="418"/>
    </row>
    <row r="283" spans="56:57" x14ac:dyDescent="0.4">
      <c r="BD283" s="418" t="s">
        <v>102</v>
      </c>
      <c r="BE283" s="418"/>
    </row>
    <row r="284" spans="56:57" x14ac:dyDescent="0.4">
      <c r="BD284" s="418" t="s">
        <v>102</v>
      </c>
      <c r="BE284" s="418"/>
    </row>
    <row r="285" spans="56:57" x14ac:dyDescent="0.4">
      <c r="BD285" s="418" t="s">
        <v>102</v>
      </c>
      <c r="BE285" s="418"/>
    </row>
    <row r="286" spans="56:57" x14ac:dyDescent="0.4">
      <c r="BD286" s="418" t="s">
        <v>102</v>
      </c>
      <c r="BE286" s="418"/>
    </row>
    <row r="287" spans="56:57" x14ac:dyDescent="0.4">
      <c r="BD287" s="418" t="s">
        <v>102</v>
      </c>
      <c r="BE287" s="418"/>
    </row>
    <row r="288" spans="56:57" x14ac:dyDescent="0.4">
      <c r="BD288" s="418" t="s">
        <v>102</v>
      </c>
      <c r="BE288" s="418"/>
    </row>
    <row r="289" spans="56:57" x14ac:dyDescent="0.4">
      <c r="BD289" s="418" t="s">
        <v>102</v>
      </c>
      <c r="BE289" s="418"/>
    </row>
    <row r="290" spans="56:57" x14ac:dyDescent="0.4">
      <c r="BD290" s="418" t="s">
        <v>102</v>
      </c>
      <c r="BE290" s="418"/>
    </row>
    <row r="291" spans="56:57" x14ac:dyDescent="0.4">
      <c r="BD291" s="418" t="s">
        <v>102</v>
      </c>
      <c r="BE291" s="418"/>
    </row>
    <row r="292" spans="56:57" x14ac:dyDescent="0.4">
      <c r="BD292" s="418" t="s">
        <v>102</v>
      </c>
      <c r="BE292" s="418"/>
    </row>
    <row r="293" spans="56:57" x14ac:dyDescent="0.4">
      <c r="BD293" s="418" t="s">
        <v>102</v>
      </c>
      <c r="BE293" s="418"/>
    </row>
    <row r="294" spans="56:57" x14ac:dyDescent="0.4">
      <c r="BD294" s="418" t="s">
        <v>102</v>
      </c>
      <c r="BE294" s="418"/>
    </row>
    <row r="295" spans="56:57" x14ac:dyDescent="0.4">
      <c r="BD295" s="418" t="s">
        <v>102</v>
      </c>
      <c r="BE295" s="418"/>
    </row>
    <row r="296" spans="56:57" x14ac:dyDescent="0.4">
      <c r="BD296" s="418" t="s">
        <v>102</v>
      </c>
      <c r="BE296" s="418"/>
    </row>
    <row r="297" spans="56:57" x14ac:dyDescent="0.4">
      <c r="BD297" s="418" t="s">
        <v>102</v>
      </c>
      <c r="BE297" s="418"/>
    </row>
    <row r="298" spans="56:57" x14ac:dyDescent="0.4">
      <c r="BD298" s="418" t="s">
        <v>102</v>
      </c>
      <c r="BE298" s="418"/>
    </row>
    <row r="299" spans="56:57" x14ac:dyDescent="0.4">
      <c r="BD299" s="418" t="s">
        <v>102</v>
      </c>
      <c r="BE299" s="418"/>
    </row>
    <row r="300" spans="56:57" x14ac:dyDescent="0.4">
      <c r="BD300" s="418" t="s">
        <v>102</v>
      </c>
      <c r="BE300" s="418"/>
    </row>
    <row r="301" spans="56:57" x14ac:dyDescent="0.4">
      <c r="BD301" s="418" t="s">
        <v>102</v>
      </c>
      <c r="BE301" s="418"/>
    </row>
    <row r="302" spans="56:57" x14ac:dyDescent="0.4">
      <c r="BD302" s="418" t="s">
        <v>102</v>
      </c>
      <c r="BE302" s="418"/>
    </row>
    <row r="303" spans="56:57" x14ac:dyDescent="0.4">
      <c r="BD303" s="418" t="s">
        <v>102</v>
      </c>
      <c r="BE303" s="418"/>
    </row>
    <row r="304" spans="56:57" x14ac:dyDescent="0.4">
      <c r="BD304" s="418" t="s">
        <v>102</v>
      </c>
      <c r="BE304" s="418"/>
    </row>
    <row r="305" spans="56:57" x14ac:dyDescent="0.4">
      <c r="BD305" s="418" t="s">
        <v>102</v>
      </c>
      <c r="BE305" s="418"/>
    </row>
    <row r="306" spans="56:57" x14ac:dyDescent="0.4">
      <c r="BD306" s="418" t="s">
        <v>102</v>
      </c>
      <c r="BE306" s="418"/>
    </row>
    <row r="307" spans="56:57" x14ac:dyDescent="0.4">
      <c r="BD307" s="418" t="s">
        <v>102</v>
      </c>
      <c r="BE307" s="418"/>
    </row>
    <row r="308" spans="56:57" x14ac:dyDescent="0.4">
      <c r="BD308" s="418" t="s">
        <v>102</v>
      </c>
      <c r="BE308" s="418"/>
    </row>
    <row r="309" spans="56:57" x14ac:dyDescent="0.4">
      <c r="BD309" s="418" t="s">
        <v>102</v>
      </c>
      <c r="BE309" s="418"/>
    </row>
    <row r="310" spans="56:57" x14ac:dyDescent="0.4">
      <c r="BD310" s="418" t="s">
        <v>102</v>
      </c>
      <c r="BE310" s="418"/>
    </row>
    <row r="311" spans="56:57" x14ac:dyDescent="0.4">
      <c r="BD311" s="418" t="s">
        <v>102</v>
      </c>
      <c r="BE311" s="418"/>
    </row>
    <row r="312" spans="56:57" x14ac:dyDescent="0.4">
      <c r="BD312" s="418" t="s">
        <v>102</v>
      </c>
      <c r="BE312" s="418"/>
    </row>
    <row r="313" spans="56:57" x14ac:dyDescent="0.4">
      <c r="BD313" s="418" t="s">
        <v>102</v>
      </c>
      <c r="BE313" s="418"/>
    </row>
    <row r="314" spans="56:57" x14ac:dyDescent="0.4">
      <c r="BD314" s="418" t="s">
        <v>102</v>
      </c>
      <c r="BE314" s="418"/>
    </row>
    <row r="315" spans="56:57" x14ac:dyDescent="0.4">
      <c r="BD315" s="418" t="s">
        <v>102</v>
      </c>
      <c r="BE315" s="418"/>
    </row>
    <row r="316" spans="56:57" x14ac:dyDescent="0.4">
      <c r="BD316" s="418" t="s">
        <v>102</v>
      </c>
      <c r="BE316" s="418"/>
    </row>
    <row r="317" spans="56:57" x14ac:dyDescent="0.4">
      <c r="BD317" s="418" t="s">
        <v>102</v>
      </c>
      <c r="BE317" s="418"/>
    </row>
    <row r="318" spans="56:57" x14ac:dyDescent="0.4">
      <c r="BD318" s="418" t="s">
        <v>102</v>
      </c>
      <c r="BE318" s="418"/>
    </row>
    <row r="319" spans="56:57" x14ac:dyDescent="0.4">
      <c r="BD319" s="418" t="s">
        <v>102</v>
      </c>
      <c r="BE319" s="418"/>
    </row>
    <row r="320" spans="56:57" x14ac:dyDescent="0.4">
      <c r="BD320" s="418" t="s">
        <v>102</v>
      </c>
      <c r="BE320" s="418"/>
    </row>
    <row r="321" spans="56:57" x14ac:dyDescent="0.4">
      <c r="BD321" s="418" t="s">
        <v>102</v>
      </c>
      <c r="BE321" s="418"/>
    </row>
    <row r="322" spans="56:57" x14ac:dyDescent="0.4">
      <c r="BD322" s="418" t="s">
        <v>102</v>
      </c>
      <c r="BE322" s="418"/>
    </row>
    <row r="323" spans="56:57" x14ac:dyDescent="0.4">
      <c r="BD323" s="418" t="s">
        <v>102</v>
      </c>
      <c r="BE323" s="418"/>
    </row>
    <row r="324" spans="56:57" x14ac:dyDescent="0.4">
      <c r="BD324" s="418" t="s">
        <v>102</v>
      </c>
      <c r="BE324" s="418"/>
    </row>
    <row r="325" spans="56:57" x14ac:dyDescent="0.4">
      <c r="BD325" s="418" t="s">
        <v>102</v>
      </c>
      <c r="BE325" s="418"/>
    </row>
    <row r="326" spans="56:57" x14ac:dyDescent="0.4">
      <c r="BD326" s="418" t="s">
        <v>102</v>
      </c>
      <c r="BE326" s="418"/>
    </row>
    <row r="327" spans="56:57" x14ac:dyDescent="0.4">
      <c r="BD327" s="418" t="s">
        <v>102</v>
      </c>
      <c r="BE327" s="418"/>
    </row>
    <row r="328" spans="56:57" x14ac:dyDescent="0.4">
      <c r="BD328" s="418" t="s">
        <v>102</v>
      </c>
      <c r="BE328" s="418"/>
    </row>
    <row r="329" spans="56:57" x14ac:dyDescent="0.4">
      <c r="BD329" s="418" t="s">
        <v>102</v>
      </c>
      <c r="BE329" s="418"/>
    </row>
    <row r="330" spans="56:57" x14ac:dyDescent="0.4">
      <c r="BD330" s="418" t="s">
        <v>102</v>
      </c>
      <c r="BE330" s="418"/>
    </row>
    <row r="331" spans="56:57" x14ac:dyDescent="0.4">
      <c r="BD331" s="418" t="s">
        <v>102</v>
      </c>
      <c r="BE331" s="418"/>
    </row>
    <row r="332" spans="56:57" x14ac:dyDescent="0.4">
      <c r="BD332" s="418" t="s">
        <v>102</v>
      </c>
      <c r="BE332" s="418"/>
    </row>
    <row r="333" spans="56:57" x14ac:dyDescent="0.4">
      <c r="BD333" s="418" t="s">
        <v>102</v>
      </c>
      <c r="BE333" s="418"/>
    </row>
    <row r="334" spans="56:57" x14ac:dyDescent="0.4">
      <c r="BD334" s="418" t="s">
        <v>102</v>
      </c>
      <c r="BE334" s="418"/>
    </row>
    <row r="335" spans="56:57" x14ac:dyDescent="0.4">
      <c r="BD335" s="418" t="s">
        <v>102</v>
      </c>
      <c r="BE335" s="418"/>
    </row>
    <row r="336" spans="56:57" x14ac:dyDescent="0.4">
      <c r="BD336" s="418" t="s">
        <v>102</v>
      </c>
      <c r="BE336" s="418"/>
    </row>
    <row r="337" spans="56:57" x14ac:dyDescent="0.4">
      <c r="BD337" s="418" t="s">
        <v>102</v>
      </c>
      <c r="BE337" s="418"/>
    </row>
    <row r="338" spans="56:57" x14ac:dyDescent="0.4">
      <c r="BD338" s="418" t="s">
        <v>102</v>
      </c>
      <c r="BE338" s="418"/>
    </row>
    <row r="339" spans="56:57" x14ac:dyDescent="0.4">
      <c r="BD339" s="418" t="s">
        <v>102</v>
      </c>
      <c r="BE339" s="418"/>
    </row>
    <row r="340" spans="56:57" x14ac:dyDescent="0.4">
      <c r="BD340" s="418" t="s">
        <v>102</v>
      </c>
      <c r="BE340" s="418"/>
    </row>
    <row r="341" spans="56:57" x14ac:dyDescent="0.4">
      <c r="BD341" s="418" t="s">
        <v>102</v>
      </c>
      <c r="BE341" s="418"/>
    </row>
    <row r="342" spans="56:57" x14ac:dyDescent="0.4">
      <c r="BD342" s="418" t="s">
        <v>102</v>
      </c>
      <c r="BE342" s="418"/>
    </row>
    <row r="343" spans="56:57" x14ac:dyDescent="0.4">
      <c r="BD343" s="418" t="s">
        <v>102</v>
      </c>
      <c r="BE343" s="418"/>
    </row>
    <row r="344" spans="56:57" x14ac:dyDescent="0.4">
      <c r="BD344" s="418" t="s">
        <v>102</v>
      </c>
      <c r="BE344" s="418"/>
    </row>
    <row r="345" spans="56:57" x14ac:dyDescent="0.4">
      <c r="BD345" s="418" t="s">
        <v>102</v>
      </c>
      <c r="BE345" s="418"/>
    </row>
    <row r="346" spans="56:57" x14ac:dyDescent="0.4">
      <c r="BD346" s="418" t="s">
        <v>102</v>
      </c>
      <c r="BE346" s="418"/>
    </row>
    <row r="347" spans="56:57" x14ac:dyDescent="0.4">
      <c r="BD347" s="418" t="s">
        <v>102</v>
      </c>
      <c r="BE347" s="418"/>
    </row>
    <row r="348" spans="56:57" x14ac:dyDescent="0.4">
      <c r="BD348" s="418" t="s">
        <v>102</v>
      </c>
      <c r="BE348" s="418"/>
    </row>
    <row r="349" spans="56:57" x14ac:dyDescent="0.4">
      <c r="BD349" s="418" t="s">
        <v>102</v>
      </c>
      <c r="BE349" s="418"/>
    </row>
    <row r="350" spans="56:57" x14ac:dyDescent="0.4">
      <c r="BD350" s="418" t="s">
        <v>102</v>
      </c>
      <c r="BE350" s="418"/>
    </row>
    <row r="351" spans="56:57" x14ac:dyDescent="0.4">
      <c r="BD351" s="418" t="s">
        <v>102</v>
      </c>
      <c r="BE351" s="418"/>
    </row>
    <row r="352" spans="56:57" x14ac:dyDescent="0.4">
      <c r="BD352" s="418" t="s">
        <v>102</v>
      </c>
      <c r="BE352" s="418"/>
    </row>
    <row r="353" spans="56:57" x14ac:dyDescent="0.4">
      <c r="BD353" s="418" t="s">
        <v>102</v>
      </c>
      <c r="BE353" s="418"/>
    </row>
    <row r="354" spans="56:57" x14ac:dyDescent="0.4">
      <c r="BD354" s="418" t="s">
        <v>102</v>
      </c>
      <c r="BE354" s="418"/>
    </row>
    <row r="355" spans="56:57" x14ac:dyDescent="0.4">
      <c r="BD355" s="418" t="s">
        <v>102</v>
      </c>
      <c r="BE355" s="418"/>
    </row>
    <row r="356" spans="56:57" x14ac:dyDescent="0.4">
      <c r="BD356" s="418" t="s">
        <v>102</v>
      </c>
      <c r="BE356" s="418"/>
    </row>
    <row r="3388" spans="38:53" x14ac:dyDescent="0.4">
      <c r="AL3388" s="408" t="s">
        <v>106</v>
      </c>
      <c r="AO3388" s="419" t="s">
        <v>107</v>
      </c>
      <c r="AQ3388" s="408" t="s">
        <v>106</v>
      </c>
      <c r="AS3388" s="408" t="s">
        <v>106</v>
      </c>
      <c r="AU3388" s="408" t="s">
        <v>106</v>
      </c>
      <c r="AV3388" s="408" t="s">
        <v>106</v>
      </c>
      <c r="AY3388" s="420" t="s">
        <v>108</v>
      </c>
      <c r="BA3388" s="420" t="s">
        <v>109</v>
      </c>
    </row>
    <row r="3389" spans="38:53" x14ac:dyDescent="0.4">
      <c r="AL3389" s="408" t="s">
        <v>110</v>
      </c>
      <c r="AO3389" s="419" t="s">
        <v>111</v>
      </c>
      <c r="AQ3389" s="408" t="s">
        <v>110</v>
      </c>
      <c r="AS3389" s="408" t="s">
        <v>110</v>
      </c>
      <c r="AU3389" s="408" t="s">
        <v>110</v>
      </c>
      <c r="AV3389" s="408" t="s">
        <v>110</v>
      </c>
      <c r="AY3389" s="420" t="s">
        <v>112</v>
      </c>
      <c r="BA3389" s="420" t="s">
        <v>113</v>
      </c>
    </row>
    <row r="3390" spans="38:53" x14ac:dyDescent="0.4">
      <c r="AL3390" s="408" t="s">
        <v>114</v>
      </c>
      <c r="AO3390" s="419" t="s">
        <v>115</v>
      </c>
      <c r="AQ3390" s="408" t="s">
        <v>114</v>
      </c>
      <c r="AS3390" s="408" t="s">
        <v>114</v>
      </c>
      <c r="AU3390" s="408" t="s">
        <v>114</v>
      </c>
      <c r="AV3390" s="408" t="s">
        <v>114</v>
      </c>
      <c r="AY3390" s="420" t="s">
        <v>116</v>
      </c>
      <c r="BA3390" s="420" t="s">
        <v>117</v>
      </c>
    </row>
    <row r="3391" spans="38:53" x14ac:dyDescent="0.4">
      <c r="AO3391" s="409" t="s">
        <v>114</v>
      </c>
      <c r="AY3391" s="423" t="s">
        <v>114</v>
      </c>
      <c r="BA3391" s="420" t="s">
        <v>118</v>
      </c>
    </row>
    <row r="3392" spans="38:53" x14ac:dyDescent="0.4">
      <c r="BA3392" s="420" t="s">
        <v>119</v>
      </c>
    </row>
    <row r="3393" spans="53:53" x14ac:dyDescent="0.4">
      <c r="BA3393" s="420" t="s">
        <v>120</v>
      </c>
    </row>
    <row r="3394" spans="53:53" x14ac:dyDescent="0.4">
      <c r="BA3394" s="417" t="s">
        <v>114</v>
      </c>
    </row>
  </sheetData>
  <sheetProtection algorithmName="SHA-512" hashValue="Oag5mQTIU95Y/NchvS589xnoohJ5gbNkO6od94/fC3pvfjBluPmtMo+WZe/IHSSGO/Aw0yz2YW9JRYGWjUHT4A==" saltValue="sztLFyk1qZBYUl2pvXxtOg==" spinCount="100000" sheet="1" objects="1" scenarios="1"/>
  <autoFilter ref="A8:CS26" xr:uid="{193ECA66-C010-4292-9A3F-1EDA0B583A59}"/>
  <mergeCells count="155">
    <mergeCell ref="AY36:BF36"/>
    <mergeCell ref="AZ31:BF34"/>
    <mergeCell ref="AU21:AU26"/>
    <mergeCell ref="AV21:AV26"/>
    <mergeCell ref="AJ24:AJ26"/>
    <mergeCell ref="AK24:AK26"/>
    <mergeCell ref="AP21:AP26"/>
    <mergeCell ref="AQ21:AQ26"/>
    <mergeCell ref="AR21:AR26"/>
    <mergeCell ref="AS21:AS26"/>
    <mergeCell ref="AT21:AT26"/>
    <mergeCell ref="AL32:AX33"/>
    <mergeCell ref="AL34:AX34"/>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2090" priority="101" operator="equal">
      <formula>"Baja"</formula>
    </cfRule>
    <cfRule type="cellIs" dxfId="2089" priority="100" operator="equal">
      <formula>"Media"</formula>
    </cfRule>
    <cfRule type="cellIs" dxfId="2088" priority="99" operator="equal">
      <formula>"Alta"</formula>
    </cfRule>
    <cfRule type="cellIs" dxfId="2087" priority="98" operator="equal">
      <formula>"Muy Alta"</formula>
    </cfRule>
    <cfRule type="cellIs" dxfId="2086" priority="102" operator="equal">
      <formula>"Muy Baja"</formula>
    </cfRule>
  </conditionalFormatting>
  <conditionalFormatting sqref="K15">
    <cfRule type="cellIs" dxfId="2085" priority="74" operator="equal">
      <formula>"Muy Baja"</formula>
    </cfRule>
    <cfRule type="cellIs" dxfId="2084" priority="73" operator="equal">
      <formula>"Baja"</formula>
    </cfRule>
    <cfRule type="cellIs" dxfId="2083" priority="72" operator="equal">
      <formula>"Media"</formula>
    </cfRule>
    <cfRule type="cellIs" dxfId="2082" priority="71" operator="equal">
      <formula>"Alta"</formula>
    </cfRule>
    <cfRule type="cellIs" dxfId="2081" priority="70" operator="equal">
      <formula>"Muy Alta"</formula>
    </cfRule>
  </conditionalFormatting>
  <conditionalFormatting sqref="K21">
    <cfRule type="cellIs" dxfId="2080" priority="42" operator="equal">
      <formula>"Muy Alta"</formula>
    </cfRule>
    <cfRule type="cellIs" dxfId="2079" priority="43" operator="equal">
      <formula>"Alta"</formula>
    </cfRule>
    <cfRule type="cellIs" dxfId="2078" priority="44" operator="equal">
      <formula>"Media"</formula>
    </cfRule>
    <cfRule type="cellIs" dxfId="2077" priority="45" operator="equal">
      <formula>"Baja"</formula>
    </cfRule>
    <cfRule type="cellIs" dxfId="2076" priority="46" operator="equal">
      <formula>"Muy Baja"</formula>
    </cfRule>
  </conditionalFormatting>
  <conditionalFormatting sqref="M9">
    <cfRule type="cellIs" dxfId="2075" priority="97" operator="equal">
      <formula>"Leve"</formula>
    </cfRule>
    <cfRule type="cellIs" dxfId="2074" priority="96" operator="equal">
      <formula>"Menor"</formula>
    </cfRule>
    <cfRule type="cellIs" dxfId="2073" priority="95" operator="equal">
      <formula>"Moderado"</formula>
    </cfRule>
    <cfRule type="cellIs" dxfId="2072" priority="94" operator="equal">
      <formula>"Mayor"</formula>
    </cfRule>
    <cfRule type="cellIs" dxfId="2071" priority="93" operator="equal">
      <formula>"Catastrófico"</formula>
    </cfRule>
  </conditionalFormatting>
  <conditionalFormatting sqref="M15">
    <cfRule type="cellIs" dxfId="2070" priority="67" operator="equal">
      <formula>"Moderado"</formula>
    </cfRule>
    <cfRule type="cellIs" dxfId="2069" priority="69" operator="equal">
      <formula>"Leve"</formula>
    </cfRule>
    <cfRule type="cellIs" dxfId="2068" priority="68" operator="equal">
      <formula>"Menor"</formula>
    </cfRule>
    <cfRule type="cellIs" dxfId="2067" priority="66" operator="equal">
      <formula>"Mayor"</formula>
    </cfRule>
    <cfRule type="cellIs" dxfId="2066" priority="65" operator="equal">
      <formula>"Catastrófico"</formula>
    </cfRule>
  </conditionalFormatting>
  <conditionalFormatting sqref="M21">
    <cfRule type="cellIs" dxfId="2065" priority="40" operator="equal">
      <formula>"Menor"</formula>
    </cfRule>
    <cfRule type="cellIs" dxfId="2064" priority="41" operator="equal">
      <formula>"Leve"</formula>
    </cfRule>
    <cfRule type="cellIs" dxfId="2063" priority="37" operator="equal">
      <formula>"Catastrófico"</formula>
    </cfRule>
    <cfRule type="cellIs" dxfId="2062" priority="38" operator="equal">
      <formula>"Mayor"</formula>
    </cfRule>
    <cfRule type="cellIs" dxfId="2061" priority="39" operator="equal">
      <formula>"Moderado"</formula>
    </cfRule>
  </conditionalFormatting>
  <conditionalFormatting sqref="O9">
    <cfRule type="cellIs" dxfId="2060" priority="91" operator="equal">
      <formula>"Moderado"</formula>
    </cfRule>
    <cfRule type="cellIs" dxfId="2059" priority="89" operator="equal">
      <formula>"Extremo"</formula>
    </cfRule>
    <cfRule type="cellIs" dxfId="2058" priority="90" operator="equal">
      <formula>"Alto"</formula>
    </cfRule>
    <cfRule type="cellIs" dxfId="2057" priority="92" operator="equal">
      <formula>"Bajo"</formula>
    </cfRule>
  </conditionalFormatting>
  <conditionalFormatting sqref="O15">
    <cfRule type="cellIs" dxfId="2056" priority="61" operator="equal">
      <formula>"Extremo"</formula>
    </cfRule>
    <cfRule type="cellIs" dxfId="2055" priority="62" operator="equal">
      <formula>"Alto"</formula>
    </cfRule>
    <cfRule type="cellIs" dxfId="2054" priority="63" operator="equal">
      <formula>"Moderado"</formula>
    </cfRule>
    <cfRule type="cellIs" dxfId="2053" priority="64" operator="equal">
      <formula>"Bajo"</formula>
    </cfRule>
  </conditionalFormatting>
  <conditionalFormatting sqref="O21">
    <cfRule type="cellIs" dxfId="2052" priority="34" operator="equal">
      <formula>"Alto"</formula>
    </cfRule>
    <cfRule type="cellIs" dxfId="2051" priority="35" operator="equal">
      <formula>"Moderado"</formula>
    </cfRule>
    <cfRule type="cellIs" dxfId="2050" priority="33" operator="equal">
      <formula>"Extremo"</formula>
    </cfRule>
    <cfRule type="cellIs" dxfId="2049" priority="36" operator="equal">
      <formula>"Bajo"</formula>
    </cfRule>
  </conditionalFormatting>
  <conditionalFormatting sqref="Y9">
    <cfRule type="cellIs" dxfId="2048" priority="88" operator="equal">
      <formula>"Muy Baja"</formula>
    </cfRule>
    <cfRule type="cellIs" dxfId="2047" priority="87" operator="equal">
      <formula>"Baja"</formula>
    </cfRule>
    <cfRule type="cellIs" dxfId="2046" priority="86" operator="equal">
      <formula>"Media"</formula>
    </cfRule>
    <cfRule type="cellIs" dxfId="2045" priority="85" operator="equal">
      <formula>"Alta"</formula>
    </cfRule>
    <cfRule type="cellIs" dxfId="2044" priority="84" operator="equal">
      <formula>"Muy Alta"</formula>
    </cfRule>
  </conditionalFormatting>
  <conditionalFormatting sqref="Y15">
    <cfRule type="cellIs" dxfId="2043" priority="59" operator="equal">
      <formula>"Baja"</formula>
    </cfRule>
    <cfRule type="cellIs" dxfId="2042" priority="58" operator="equal">
      <formula>"Media"</formula>
    </cfRule>
    <cfRule type="cellIs" dxfId="2041" priority="57" operator="equal">
      <formula>"Alta"</formula>
    </cfRule>
    <cfRule type="cellIs" dxfId="2040" priority="60" operator="equal">
      <formula>"Muy Baja"</formula>
    </cfRule>
    <cfRule type="cellIs" dxfId="2039" priority="56" operator="equal">
      <formula>"Muy Alta"</formula>
    </cfRule>
  </conditionalFormatting>
  <conditionalFormatting sqref="Y21">
    <cfRule type="cellIs" dxfId="2038" priority="32" operator="equal">
      <formula>"Muy Baja"</formula>
    </cfRule>
    <cfRule type="cellIs" dxfId="2037" priority="30" operator="equal">
      <formula>"Media"</formula>
    </cfRule>
    <cfRule type="cellIs" dxfId="2036" priority="31" operator="equal">
      <formula>"Baja"</formula>
    </cfRule>
    <cfRule type="cellIs" dxfId="2035" priority="29" operator="equal">
      <formula>"Alta"</formula>
    </cfRule>
    <cfRule type="cellIs" dxfId="2034" priority="28" operator="equal">
      <formula>"Muy Alta"</formula>
    </cfRule>
  </conditionalFormatting>
  <conditionalFormatting sqref="AA9">
    <cfRule type="cellIs" dxfId="2033" priority="83" operator="equal">
      <formula>"Leve"</formula>
    </cfRule>
    <cfRule type="cellIs" dxfId="2032" priority="82" operator="equal">
      <formula>"Menor"</formula>
    </cfRule>
    <cfRule type="cellIs" dxfId="2031" priority="81" operator="equal">
      <formula>"Moderado"</formula>
    </cfRule>
    <cfRule type="cellIs" dxfId="2030" priority="79" operator="equal">
      <formula>"Catastrófico"</formula>
    </cfRule>
    <cfRule type="cellIs" dxfId="2029" priority="80" operator="equal">
      <formula>"Mayor"</formula>
    </cfRule>
  </conditionalFormatting>
  <conditionalFormatting sqref="AA15">
    <cfRule type="cellIs" dxfId="2028" priority="51" operator="equal">
      <formula>"Catastrófico"</formula>
    </cfRule>
    <cfRule type="cellIs" dxfId="2027" priority="54" operator="equal">
      <formula>"Menor"</formula>
    </cfRule>
    <cfRule type="cellIs" dxfId="2026" priority="55" operator="equal">
      <formula>"Leve"</formula>
    </cfRule>
    <cfRule type="cellIs" dxfId="2025" priority="53" operator="equal">
      <formula>"Moderado"</formula>
    </cfRule>
    <cfRule type="cellIs" dxfId="2024" priority="52" operator="equal">
      <formula>"Mayor"</formula>
    </cfRule>
  </conditionalFormatting>
  <conditionalFormatting sqref="AA21">
    <cfRule type="cellIs" dxfId="2023" priority="26" operator="equal">
      <formula>"Menor"</formula>
    </cfRule>
    <cfRule type="cellIs" dxfId="2022" priority="24" operator="equal">
      <formula>"Mayor"</formula>
    </cfRule>
    <cfRule type="cellIs" dxfId="2021" priority="23" operator="equal">
      <formula>"Catastrófico"</formula>
    </cfRule>
    <cfRule type="cellIs" dxfId="2020" priority="25" operator="equal">
      <formula>"Moderado"</formula>
    </cfRule>
    <cfRule type="cellIs" dxfId="2019" priority="27" operator="equal">
      <formula>"Leve"</formula>
    </cfRule>
  </conditionalFormatting>
  <conditionalFormatting sqref="AC9">
    <cfRule type="cellIs" dxfId="2018" priority="77" operator="equal">
      <formula>"Moderado"</formula>
    </cfRule>
    <cfRule type="cellIs" dxfId="2017" priority="78" operator="equal">
      <formula>"Bajo"</formula>
    </cfRule>
    <cfRule type="cellIs" dxfId="2016" priority="75" operator="equal">
      <formula>"Extremo"</formula>
    </cfRule>
    <cfRule type="cellIs" dxfId="2015" priority="76" operator="equal">
      <formula>"Alto"</formula>
    </cfRule>
  </conditionalFormatting>
  <conditionalFormatting sqref="AC15">
    <cfRule type="cellIs" dxfId="2014" priority="49" operator="equal">
      <formula>"Moderado"</formula>
    </cfRule>
    <cfRule type="cellIs" dxfId="2013" priority="48" operator="equal">
      <formula>"Alto"</formula>
    </cfRule>
    <cfRule type="cellIs" dxfId="2012" priority="50" operator="equal">
      <formula>"Bajo"</formula>
    </cfRule>
    <cfRule type="cellIs" dxfId="2011" priority="47" operator="equal">
      <formula>"Extremo"</formula>
    </cfRule>
  </conditionalFormatting>
  <conditionalFormatting sqref="AC21">
    <cfRule type="cellIs" dxfId="2010" priority="22" operator="equal">
      <formula>"Bajo"</formula>
    </cfRule>
    <cfRule type="cellIs" dxfId="2009" priority="20" operator="equal">
      <formula>"Alto"</formula>
    </cfRule>
    <cfRule type="cellIs" dxfId="2008" priority="19" operator="equal">
      <formula>"Extremo"</formula>
    </cfRule>
    <cfRule type="cellIs" dxfId="2007" priority="21" operator="equal">
      <formula>"Moderado"</formula>
    </cfRule>
  </conditionalFormatting>
  <conditionalFormatting sqref="AY9:AY27 BA9:BA27 BC9:BC27">
    <cfRule type="cellIs" dxfId="2006" priority="9" operator="equal">
      <formula>0</formula>
    </cfRule>
    <cfRule type="cellIs" dxfId="2005" priority="8" operator="equal">
      <formula>50</formula>
    </cfRule>
    <cfRule type="cellIs" dxfId="2004" priority="7" operator="equal">
      <formula>100</formula>
    </cfRule>
  </conditionalFormatting>
  <conditionalFormatting sqref="AZ9:AZ27 BB9:BB27 BD9:BE27 AY36 BD47:BE356">
    <cfRule type="containsText" dxfId="2003" priority="4" operator="containsText" text="REGULAR">
      <formula>NOT(ISERROR(SEARCH("REGULAR",AY9)))</formula>
    </cfRule>
    <cfRule type="containsText" dxfId="2002" priority="6" operator="containsText" text="MALO">
      <formula>NOT(ISERROR(SEARCH("MALO",AY9)))</formula>
    </cfRule>
    <cfRule type="containsText" dxfId="2001" priority="5" operator="containsText" text="BUENO">
      <formula>NOT(ISERROR(SEARCH("BUENO",AY9)))</formula>
    </cfRule>
  </conditionalFormatting>
  <conditionalFormatting sqref="BM9:BM26">
    <cfRule type="containsText" dxfId="2000" priority="11" operator="containsText" text="BUENO">
      <formula>NOT(ISERROR(SEARCH("BUENO",BM9)))</formula>
    </cfRule>
    <cfRule type="containsText" dxfId="1999" priority="12" operator="containsText" text="MALO">
      <formula>NOT(ISERROR(SEARCH("MALO",BM9)))</formula>
    </cfRule>
    <cfRule type="containsText" dxfId="1998" priority="10" operator="containsText" text="REGULAR">
      <formula>NOT(ISERROR(SEARCH("REGULAR",BM9)))</formula>
    </cfRule>
  </conditionalFormatting>
  <dataValidations count="15">
    <dataValidation type="list" allowBlank="1" showInputMessage="1" showErrorMessage="1" error="Por favor una Opcion Valida" sqref="AT9:AV9 AT15:AV15 AT21:AV21" xr:uid="{BE50B182-C9A4-45A4-9585-932E7242EB29}">
      <formula1>"SI,NO,NO APLICA"</formula1>
    </dataValidation>
    <dataValidation type="list" operator="lessThanOrEqual" allowBlank="1" showInputMessage="1" showErrorMessage="1" sqref="AO9 AO15 AO21" xr:uid="{8EE9BDAC-3080-4030-8E24-1D37B0FD4DDE}">
      <formula1>"BUENO,REGULAR,MALO,NO APLICA"</formula1>
    </dataValidation>
    <dataValidation type="decimal" operator="lessThanOrEqual" allowBlank="1" showInputMessage="1" showErrorMessage="1" error="El valor debe ser entre 0 y 100 " prompt="El valor debe ser entre 0% y 100%" sqref="AO27" xr:uid="{2A1C615D-4447-42B0-9C88-20E396416D5D}">
      <formula1>100</formula1>
    </dataValidation>
    <dataValidation type="list" operator="notEqual" allowBlank="1" showInputMessage="1" showErrorMessage="1" sqref="BA9:BA26" xr:uid="{B57C36F8-9C27-4E3B-946B-F2FFAA1036BC}">
      <formula1>$BA$3388:$BA$3394</formula1>
    </dataValidation>
    <dataValidation type="list" operator="notEqual" allowBlank="1" showInputMessage="1" showErrorMessage="1" sqref="BA27" xr:uid="{A4368DC7-BAA7-45EA-9D06-BF046DC7C615}">
      <formula1>$BA$3388:$BA$3393</formula1>
    </dataValidation>
    <dataValidation type="list" operator="notEqual" allowBlank="1" showInputMessage="1" showErrorMessage="1" sqref="AY27" xr:uid="{CF75574F-F924-4586-8731-39251C5F470F}">
      <formula1>$AY$3388:$AY$3391</formula1>
    </dataValidation>
    <dataValidation type="list" operator="notEqual" allowBlank="1" showInputMessage="1" showErrorMessage="1" sqref="BC9:BC26" xr:uid="{31244682-E8CA-47B4-9292-3E8E956BDC6E}">
      <formula1>"En Tiempo,Fuera de Tiempo"</formula1>
    </dataValidation>
    <dataValidation type="list" operator="notEqual" allowBlank="1" showInputMessage="1" showErrorMessage="1" sqref="AY9:AY26" xr:uid="{5E8712AB-5D70-405F-8D94-D65F008C35DF}">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26" xr:uid="{9DED12CE-AE0B-428F-9557-6A1181C14FF1}">
      <formula1>"SI,NO,NO APLICA"</formula1>
    </dataValidation>
    <dataValidation operator="notEqual" allowBlank="1" showInputMessage="1" showErrorMessage="1" sqref="AZ9:AZ27 BB9:BB27" xr:uid="{3EA6BE32-B7DC-461A-930E-343B9640BC68}"/>
    <dataValidation type="list" allowBlank="1" showInputMessage="1" showErrorMessage="1" sqref="AL27:AM27" xr:uid="{DF19CA3A-24C5-4306-9878-56BDDC512F19}">
      <formula1>$AL$3388:$AL$3389</formula1>
    </dataValidation>
    <dataValidation type="list" allowBlank="1" showInputMessage="1" showErrorMessage="1" sqref="AQ9 AQ15 AQ21" xr:uid="{27EFB553-D5AB-49AB-9385-D412132E4F9C}">
      <formula1>$AQ$3388:$AQ$3390</formula1>
    </dataValidation>
    <dataValidation type="list" allowBlank="1" showInputMessage="1" showErrorMessage="1" error="Por favor una Opcion Valida" sqref="AS9 AS15 AS21" xr:uid="{8F4E1C14-E5A4-4CCC-AC2A-4A7CCEE80C07}">
      <formula1>$AS$3388:$AS$3389</formula1>
    </dataValidation>
    <dataValidation type="list" allowBlank="1" showInputMessage="1" showErrorMessage="1" sqref="AQ27 AL28:AM28 AN27:AN28" xr:uid="{074CB693-B6EC-4BF4-9A9A-D66E5436FFC1}">
      <formula1>#REF!</formula1>
    </dataValidation>
    <dataValidation type="list" allowBlank="1" showInputMessage="1" showErrorMessage="1" error="Por favor una Opcion Valida" sqref="AS27:AV28" xr:uid="{1CD59FCA-B96A-436A-8918-2CE5BF871A07}">
      <formula1>#REF!</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CQ3392"/>
  <sheetViews>
    <sheetView showGridLines="0" topLeftCell="M1" zoomScale="40" zoomScaleNormal="40" workbookViewId="0">
      <selection activeCell="AC9" sqref="AC9:AC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408" customWidth="1" collapsed="1"/>
    <col min="39" max="40" width="30.28515625" style="408" customWidth="1"/>
    <col min="41" max="41" width="30.28515625" style="409" customWidth="1" collapsed="1"/>
    <col min="42" max="42" width="30.28515625" style="409" customWidth="1"/>
    <col min="43" max="43" width="30.28515625" style="408" customWidth="1" collapsed="1"/>
    <col min="44" max="44" width="30.28515625" style="408" customWidth="1"/>
    <col min="45" max="45" width="30.28515625" style="408" customWidth="1" collapsed="1"/>
    <col min="46" max="48" width="30.28515625" style="408" customWidth="1"/>
    <col min="49" max="49" width="30.28515625" style="409" customWidth="1"/>
    <col min="50" max="50" width="30.28515625" style="409" customWidth="1" collapsed="1"/>
    <col min="51" max="51" width="48.85546875" style="417" customWidth="1" collapsed="1"/>
    <col min="52" max="52" width="47" style="417" customWidth="1"/>
    <col min="53" max="53" width="30.28515625" style="417" customWidth="1"/>
    <col min="54" max="54" width="45.7109375" style="417" customWidth="1"/>
    <col min="55" max="55" width="39.28515625" style="417" customWidth="1"/>
    <col min="56" max="56" width="41.28515625" style="421" customWidth="1"/>
    <col min="57" max="57" width="55.28515625" style="422"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5" width="11.42578125" style="2"/>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308"/>
      <c r="AM1" s="309" t="s">
        <v>0</v>
      </c>
      <c r="AN1" s="310" t="s">
        <v>67</v>
      </c>
      <c r="AO1" s="310"/>
      <c r="AP1" s="310"/>
      <c r="AQ1" s="310"/>
      <c r="AR1" s="310"/>
      <c r="AS1" s="310"/>
      <c r="AT1" s="310"/>
      <c r="AU1" s="310"/>
      <c r="AV1" s="310"/>
      <c r="AW1" s="310"/>
      <c r="AX1" s="310"/>
      <c r="AY1" s="310"/>
      <c r="AZ1" s="310"/>
      <c r="BA1" s="310"/>
      <c r="BB1" s="310"/>
      <c r="BC1" s="310"/>
      <c r="BD1" s="310"/>
      <c r="BE1" s="309" t="s">
        <v>2</v>
      </c>
      <c r="BF1" s="311" t="s">
        <v>68</v>
      </c>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308"/>
      <c r="AM2" s="309" t="s">
        <v>6</v>
      </c>
      <c r="AN2" s="310" t="s">
        <v>69</v>
      </c>
      <c r="AO2" s="310"/>
      <c r="AP2" s="310"/>
      <c r="AQ2" s="310"/>
      <c r="AR2" s="310"/>
      <c r="AS2" s="310"/>
      <c r="AT2" s="310"/>
      <c r="AU2" s="310"/>
      <c r="AV2" s="310"/>
      <c r="AW2" s="310"/>
      <c r="AX2" s="310"/>
      <c r="AY2" s="310"/>
      <c r="AZ2" s="310"/>
      <c r="BA2" s="310"/>
      <c r="BB2" s="310"/>
      <c r="BC2" s="310"/>
      <c r="BD2" s="310"/>
      <c r="BE2" s="309" t="s">
        <v>6</v>
      </c>
      <c r="BF2" s="311">
        <v>3</v>
      </c>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12"/>
      <c r="AM3" s="312"/>
      <c r="AN3" s="312"/>
      <c r="AO3" s="313"/>
      <c r="AP3" s="313"/>
      <c r="AQ3" s="312"/>
      <c r="AR3" s="314" t="s">
        <v>70</v>
      </c>
      <c r="AS3" s="314"/>
      <c r="AT3" s="314"/>
      <c r="AU3" s="314"/>
      <c r="AV3" s="314"/>
      <c r="AW3" s="314"/>
      <c r="AX3" s="314"/>
      <c r="AY3" s="314"/>
      <c r="AZ3" s="314"/>
      <c r="BA3" s="314"/>
      <c r="BB3" s="314"/>
      <c r="BC3" s="314"/>
      <c r="BD3" s="314"/>
      <c r="BE3" s="314"/>
      <c r="BF3" s="314"/>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2"/>
      <c r="AM4" s="2"/>
      <c r="AN4" s="2"/>
      <c r="AO4" s="315"/>
      <c r="AP4" s="315"/>
      <c r="AQ4" s="2"/>
      <c r="AR4" s="314"/>
      <c r="AS4" s="314"/>
      <c r="AT4" s="314"/>
      <c r="AU4" s="314"/>
      <c r="AV4" s="314"/>
      <c r="AW4" s="314"/>
      <c r="AX4" s="314"/>
      <c r="AY4" s="314"/>
      <c r="AZ4" s="314"/>
      <c r="BA4" s="314"/>
      <c r="BB4" s="314"/>
      <c r="BC4" s="314"/>
      <c r="BD4" s="314"/>
      <c r="BE4" s="314"/>
      <c r="BF4" s="314"/>
    </row>
    <row r="5" spans="1:95"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316" t="s">
        <v>71</v>
      </c>
      <c r="AM5" s="317"/>
      <c r="AN5" s="317"/>
      <c r="AO5" s="317"/>
      <c r="AP5" s="317"/>
      <c r="AQ5" s="317"/>
      <c r="AR5" s="317"/>
      <c r="AS5" s="317"/>
      <c r="AT5" s="317"/>
      <c r="AU5" s="317"/>
      <c r="AV5" s="317"/>
      <c r="AW5" s="317"/>
      <c r="AX5" s="318"/>
      <c r="AY5" s="319" t="s">
        <v>72</v>
      </c>
      <c r="AZ5" s="320"/>
      <c r="BA5" s="320"/>
      <c r="BB5" s="320"/>
      <c r="BC5" s="320"/>
      <c r="BD5" s="320"/>
      <c r="BE5" s="320"/>
      <c r="BF5" s="321"/>
    </row>
    <row r="6" spans="1:95"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322" t="s">
        <v>73</v>
      </c>
      <c r="AM6" s="323"/>
      <c r="AN6" s="323"/>
      <c r="AO6" s="323"/>
      <c r="AP6" s="323"/>
      <c r="AQ6" s="323"/>
      <c r="AR6" s="323"/>
      <c r="AS6" s="323"/>
      <c r="AT6" s="323"/>
      <c r="AU6" s="323"/>
      <c r="AV6" s="323"/>
      <c r="AW6" s="323"/>
      <c r="AX6" s="324"/>
      <c r="AY6" s="325"/>
      <c r="AZ6" s="326"/>
      <c r="BA6" s="326"/>
      <c r="BB6" s="326"/>
      <c r="BC6" s="326"/>
      <c r="BD6" s="326"/>
      <c r="BE6" s="326"/>
      <c r="BF6" s="327"/>
    </row>
    <row r="7" spans="1:95"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328"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329" t="s">
        <v>74</v>
      </c>
      <c r="AM7" s="330"/>
      <c r="AN7" s="331"/>
      <c r="AO7" s="329" t="s">
        <v>75</v>
      </c>
      <c r="AP7" s="329" t="s">
        <v>76</v>
      </c>
      <c r="AQ7" s="329" t="s">
        <v>77</v>
      </c>
      <c r="AR7" s="329" t="s">
        <v>78</v>
      </c>
      <c r="AS7" s="329" t="s">
        <v>79</v>
      </c>
      <c r="AT7" s="329" t="s">
        <v>80</v>
      </c>
      <c r="AU7" s="329" t="s">
        <v>81</v>
      </c>
      <c r="AV7" s="329" t="s">
        <v>82</v>
      </c>
      <c r="AW7" s="329" t="s">
        <v>83</v>
      </c>
      <c r="AX7" s="329" t="s">
        <v>84</v>
      </c>
      <c r="AY7" s="332"/>
      <c r="AZ7" s="333"/>
      <c r="BA7" s="333"/>
      <c r="BB7" s="333"/>
      <c r="BC7" s="333"/>
      <c r="BD7" s="333"/>
      <c r="BE7" s="333"/>
      <c r="BF7" s="334"/>
    </row>
    <row r="8" spans="1:95" ht="132.75" customHeight="1" thickBot="1" x14ac:dyDescent="0.25">
      <c r="A8" s="207"/>
      <c r="B8" s="208"/>
      <c r="C8" s="208"/>
      <c r="D8" s="210"/>
      <c r="E8" s="212"/>
      <c r="F8" s="212"/>
      <c r="G8" s="212"/>
      <c r="H8" s="212"/>
      <c r="I8" s="212"/>
      <c r="J8" s="212"/>
      <c r="K8" s="6" t="s">
        <v>32</v>
      </c>
      <c r="L8" s="7" t="s">
        <v>33</v>
      </c>
      <c r="M8" s="7" t="s">
        <v>21</v>
      </c>
      <c r="N8" s="7" t="s">
        <v>33</v>
      </c>
      <c r="O8" s="7" t="s">
        <v>34</v>
      </c>
      <c r="P8" s="328"/>
      <c r="Q8" s="206"/>
      <c r="R8" s="206"/>
      <c r="S8" s="335" t="s">
        <v>17</v>
      </c>
      <c r="T8" s="335" t="s">
        <v>35</v>
      </c>
      <c r="U8" s="335" t="s">
        <v>36</v>
      </c>
      <c r="V8" s="335" t="s">
        <v>37</v>
      </c>
      <c r="W8" s="335" t="s">
        <v>38</v>
      </c>
      <c r="X8" s="186"/>
      <c r="Y8" s="9" t="s">
        <v>32</v>
      </c>
      <c r="Z8" s="7" t="s">
        <v>33</v>
      </c>
      <c r="AA8" s="7" t="s">
        <v>21</v>
      </c>
      <c r="AB8" s="7" t="s">
        <v>33</v>
      </c>
      <c r="AC8" s="7" t="s">
        <v>39</v>
      </c>
      <c r="AD8" s="202"/>
      <c r="AE8" s="10" t="s">
        <v>40</v>
      </c>
      <c r="AF8" s="11" t="s">
        <v>41</v>
      </c>
      <c r="AG8" s="11" t="s">
        <v>31</v>
      </c>
      <c r="AH8" s="11" t="s">
        <v>42</v>
      </c>
      <c r="AI8" s="11" t="s">
        <v>31</v>
      </c>
      <c r="AJ8" s="202"/>
      <c r="AK8" s="202"/>
      <c r="AL8" s="336"/>
      <c r="AM8" s="337" t="s">
        <v>85</v>
      </c>
      <c r="AN8" s="338" t="s">
        <v>86</v>
      </c>
      <c r="AO8" s="336"/>
      <c r="AP8" s="339" t="s">
        <v>87</v>
      </c>
      <c r="AQ8" s="336" t="s">
        <v>88</v>
      </c>
      <c r="AR8" s="336"/>
      <c r="AS8" s="336" t="s">
        <v>89</v>
      </c>
      <c r="AT8" s="336" t="s">
        <v>90</v>
      </c>
      <c r="AU8" s="336"/>
      <c r="AV8" s="336"/>
      <c r="AW8" s="336"/>
      <c r="AX8" s="336" t="s">
        <v>91</v>
      </c>
      <c r="AY8" s="160" t="s">
        <v>92</v>
      </c>
      <c r="AZ8" s="160" t="s">
        <v>93</v>
      </c>
      <c r="BA8" s="160" t="s">
        <v>94</v>
      </c>
      <c r="BB8" s="160" t="s">
        <v>95</v>
      </c>
      <c r="BC8" s="160" t="s">
        <v>283</v>
      </c>
      <c r="BD8" s="160" t="s">
        <v>96</v>
      </c>
      <c r="BE8" s="160" t="s">
        <v>97</v>
      </c>
      <c r="BF8" s="160" t="s">
        <v>98</v>
      </c>
    </row>
    <row r="9" spans="1:95"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144</v>
      </c>
      <c r="L9" s="173">
        <v>0.2</v>
      </c>
      <c r="M9" s="172" t="s">
        <v>130</v>
      </c>
      <c r="N9" s="175">
        <v>1</v>
      </c>
      <c r="O9" s="176" t="s">
        <v>131</v>
      </c>
      <c r="P9" s="12">
        <v>1</v>
      </c>
      <c r="Q9" s="12" t="s">
        <v>145</v>
      </c>
      <c r="R9" s="12" t="s">
        <v>48</v>
      </c>
      <c r="S9" s="340" t="s">
        <v>49</v>
      </c>
      <c r="T9" s="340" t="s">
        <v>50</v>
      </c>
      <c r="U9" s="340" t="s">
        <v>51</v>
      </c>
      <c r="V9" s="340" t="s">
        <v>146</v>
      </c>
      <c r="W9" s="340" t="s">
        <v>52</v>
      </c>
      <c r="X9" s="14" t="s">
        <v>147</v>
      </c>
      <c r="Y9" s="172" t="s">
        <v>144</v>
      </c>
      <c r="Z9" s="173">
        <v>2.5919999999999995E-2</v>
      </c>
      <c r="AA9" s="172" t="s">
        <v>55</v>
      </c>
      <c r="AB9" s="173">
        <v>0.75</v>
      </c>
      <c r="AC9" s="176" t="s">
        <v>56</v>
      </c>
      <c r="AD9" s="188" t="s">
        <v>132</v>
      </c>
      <c r="AE9" s="15" t="s">
        <v>148</v>
      </c>
      <c r="AF9" s="15" t="s">
        <v>148</v>
      </c>
      <c r="AG9" s="12" t="s">
        <v>148</v>
      </c>
      <c r="AH9" s="12" t="s">
        <v>149</v>
      </c>
      <c r="AI9" s="12" t="s">
        <v>150</v>
      </c>
      <c r="AJ9" s="191" t="s">
        <v>148</v>
      </c>
      <c r="AK9" s="191" t="s">
        <v>148</v>
      </c>
      <c r="AL9" s="348" t="s">
        <v>106</v>
      </c>
      <c r="AM9" s="109" t="s">
        <v>106</v>
      </c>
      <c r="AN9" s="424" t="s">
        <v>298</v>
      </c>
      <c r="AO9" s="425" t="s">
        <v>107</v>
      </c>
      <c r="AP9" s="426" t="s">
        <v>334</v>
      </c>
      <c r="AQ9" s="427" t="s">
        <v>110</v>
      </c>
      <c r="AR9" s="426" t="s">
        <v>298</v>
      </c>
      <c r="AS9" s="427" t="s">
        <v>110</v>
      </c>
      <c r="AT9" s="425" t="s">
        <v>114</v>
      </c>
      <c r="AU9" s="428" t="s">
        <v>114</v>
      </c>
      <c r="AV9" s="425" t="s">
        <v>110</v>
      </c>
      <c r="AW9" s="109" t="s">
        <v>110</v>
      </c>
      <c r="AX9" s="109" t="s">
        <v>335</v>
      </c>
      <c r="AY9" s="348"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9"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9" t="s">
        <v>332</v>
      </c>
      <c r="BD9" s="109" t="str">
        <f t="shared" ref="BD9:BD17" si="0">IF(BC9="En Tiempo","BUENO",
IF(BC9="Fuera de Tiempo","MALO",
IF(BC9="En La semana al Cierre","REGULAR",
IF(BA18="",""))))</f>
        <v>BUENO</v>
      </c>
      <c r="BE9" s="110" t="str">
        <f>IF(BG9&gt;=84,"BUENO",
IF(BG9&gt;=50,"REGULAR",
IF(BG9=0,"  ",
IF(BG9&lt;=50,"MALO"))))</f>
        <v>BUENO</v>
      </c>
      <c r="BF9" s="349"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row>
    <row r="10" spans="1:95"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340" t="s">
        <v>49</v>
      </c>
      <c r="T10" s="340" t="s">
        <v>50</v>
      </c>
      <c r="U10" s="340" t="s">
        <v>51</v>
      </c>
      <c r="V10" s="340" t="s">
        <v>146</v>
      </c>
      <c r="W10" s="340" t="s">
        <v>52</v>
      </c>
      <c r="X10" s="14" t="s">
        <v>153</v>
      </c>
      <c r="Y10" s="172"/>
      <c r="Z10" s="174"/>
      <c r="AA10" s="172"/>
      <c r="AB10" s="174"/>
      <c r="AC10" s="176"/>
      <c r="AD10" s="189"/>
      <c r="AE10" s="15" t="s">
        <v>148</v>
      </c>
      <c r="AF10" s="15" t="s">
        <v>148</v>
      </c>
      <c r="AG10" s="12" t="s">
        <v>148</v>
      </c>
      <c r="AH10" s="12" t="s">
        <v>148</v>
      </c>
      <c r="AI10" s="12" t="s">
        <v>148</v>
      </c>
      <c r="AJ10" s="192"/>
      <c r="AK10" s="192"/>
      <c r="AL10" s="429" t="s">
        <v>106</v>
      </c>
      <c r="AM10" s="41" t="s">
        <v>106</v>
      </c>
      <c r="AN10" s="361" t="s">
        <v>298</v>
      </c>
      <c r="AO10" s="430"/>
      <c r="AP10" s="431"/>
      <c r="AQ10" s="432"/>
      <c r="AR10" s="431"/>
      <c r="AS10" s="432"/>
      <c r="AT10" s="430"/>
      <c r="AU10" s="433"/>
      <c r="AV10" s="430"/>
      <c r="AW10" s="41" t="s">
        <v>110</v>
      </c>
      <c r="AX10" s="41" t="s">
        <v>336</v>
      </c>
      <c r="AY10" s="348"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9"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9" t="s">
        <v>332</v>
      </c>
      <c r="BD10" s="129" t="str">
        <f t="shared" si="0"/>
        <v>BUENO</v>
      </c>
      <c r="BE10" s="130" t="str">
        <f t="shared" ref="BE10:BE26" si="3">IF(BG10&gt;=84,"BUENO",
IF(BG10&gt;=50,"REGULAR",
IF(BG10=0,"  ",
IF(BG10&lt;=50,"MALO"))))</f>
        <v>BUENO</v>
      </c>
      <c r="BF10" s="349"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340" t="s">
        <v>49</v>
      </c>
      <c r="T11" s="340" t="s">
        <v>50</v>
      </c>
      <c r="U11" s="340" t="s">
        <v>51</v>
      </c>
      <c r="V11" s="340" t="s">
        <v>146</v>
      </c>
      <c r="W11" s="340" t="s">
        <v>52</v>
      </c>
      <c r="X11" s="14" t="s">
        <v>156</v>
      </c>
      <c r="Y11" s="172"/>
      <c r="Z11" s="174"/>
      <c r="AA11" s="172"/>
      <c r="AB11" s="174"/>
      <c r="AC11" s="176"/>
      <c r="AD11" s="189"/>
      <c r="AE11" s="15" t="s">
        <v>148</v>
      </c>
      <c r="AF11" s="15" t="s">
        <v>148</v>
      </c>
      <c r="AG11" s="12" t="s">
        <v>148</v>
      </c>
      <c r="AH11" s="12" t="s">
        <v>148</v>
      </c>
      <c r="AI11" s="12" t="s">
        <v>148</v>
      </c>
      <c r="AJ11" s="193"/>
      <c r="AK11" s="193"/>
      <c r="AL11" s="429" t="s">
        <v>106</v>
      </c>
      <c r="AM11" s="41" t="s">
        <v>106</v>
      </c>
      <c r="AN11" s="361" t="s">
        <v>298</v>
      </c>
      <c r="AO11" s="430"/>
      <c r="AP11" s="431"/>
      <c r="AQ11" s="432"/>
      <c r="AR11" s="431"/>
      <c r="AS11" s="432"/>
      <c r="AT11" s="430"/>
      <c r="AU11" s="433"/>
      <c r="AV11" s="430"/>
      <c r="AW11" s="41" t="s">
        <v>110</v>
      </c>
      <c r="AX11" s="41" t="s">
        <v>337</v>
      </c>
      <c r="AY11" s="348" t="s">
        <v>331</v>
      </c>
      <c r="AZ11" s="129" t="str">
        <f t="shared" si="1"/>
        <v>BUENO</v>
      </c>
      <c r="BA11" s="109" t="s">
        <v>109</v>
      </c>
      <c r="BB11" s="129" t="str">
        <f t="shared" si="2"/>
        <v>BUENO</v>
      </c>
      <c r="BC11" s="109" t="s">
        <v>332</v>
      </c>
      <c r="BD11" s="129" t="str">
        <f t="shared" si="0"/>
        <v>BUENO</v>
      </c>
      <c r="BE11" s="130" t="str">
        <f t="shared" si="3"/>
        <v>BUENO</v>
      </c>
      <c r="BF11" s="349" t="s">
        <v>333</v>
      </c>
      <c r="BG11" s="111">
        <f t="shared" si="4"/>
        <v>100</v>
      </c>
      <c r="BH11" s="43" t="str">
        <f t="shared" si="5"/>
        <v>100</v>
      </c>
      <c r="BI11" s="44" t="str">
        <f t="shared" si="6"/>
        <v>100</v>
      </c>
      <c r="BJ11" s="44" t="str">
        <f t="shared" si="7"/>
        <v>100</v>
      </c>
      <c r="BM11" s="112"/>
      <c r="BN11" s="113"/>
      <c r="BO11" s="113"/>
    </row>
    <row r="12" spans="1:95"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340" t="s">
        <v>49</v>
      </c>
      <c r="T12" s="340" t="s">
        <v>50</v>
      </c>
      <c r="U12" s="340" t="s">
        <v>51</v>
      </c>
      <c r="V12" s="340" t="s">
        <v>146</v>
      </c>
      <c r="W12" s="340"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429" t="s">
        <v>106</v>
      </c>
      <c r="AM12" s="41" t="s">
        <v>106</v>
      </c>
      <c r="AN12" s="361" t="s">
        <v>298</v>
      </c>
      <c r="AO12" s="430"/>
      <c r="AP12" s="431"/>
      <c r="AQ12" s="432"/>
      <c r="AR12" s="431"/>
      <c r="AS12" s="432"/>
      <c r="AT12" s="430"/>
      <c r="AU12" s="433"/>
      <c r="AV12" s="430"/>
      <c r="AW12" s="41" t="s">
        <v>110</v>
      </c>
      <c r="AX12" s="41" t="s">
        <v>338</v>
      </c>
      <c r="AY12" s="348" t="s">
        <v>331</v>
      </c>
      <c r="AZ12" s="129" t="str">
        <f t="shared" si="1"/>
        <v>BUENO</v>
      </c>
      <c r="BA12" s="109" t="s">
        <v>109</v>
      </c>
      <c r="BB12" s="129" t="str">
        <f t="shared" si="2"/>
        <v>BUENO</v>
      </c>
      <c r="BC12" s="109" t="s">
        <v>332</v>
      </c>
      <c r="BD12" s="129" t="str">
        <f t="shared" si="0"/>
        <v>BUENO</v>
      </c>
      <c r="BE12" s="130" t="str">
        <f t="shared" si="3"/>
        <v>BUENO</v>
      </c>
      <c r="BF12" s="349" t="s">
        <v>333</v>
      </c>
      <c r="BG12" s="111">
        <f t="shared" si="4"/>
        <v>100</v>
      </c>
      <c r="BH12" s="43" t="str">
        <f t="shared" si="5"/>
        <v>100</v>
      </c>
      <c r="BI12" s="44" t="str">
        <f t="shared" si="6"/>
        <v>100</v>
      </c>
      <c r="BJ12" s="44" t="str">
        <f t="shared" si="7"/>
        <v>100</v>
      </c>
      <c r="BM12" s="112"/>
      <c r="BN12" s="113"/>
      <c r="BO12" s="113"/>
    </row>
    <row r="13" spans="1:95" ht="97.5" customHeight="1" x14ac:dyDescent="0.3">
      <c r="A13" s="174"/>
      <c r="B13" s="174"/>
      <c r="C13" s="174"/>
      <c r="D13" s="174"/>
      <c r="E13" s="174"/>
      <c r="F13" s="174"/>
      <c r="G13" s="174"/>
      <c r="H13" s="12" t="s">
        <v>148</v>
      </c>
      <c r="I13" s="178"/>
      <c r="J13" s="180"/>
      <c r="K13" s="172"/>
      <c r="L13" s="174"/>
      <c r="M13" s="172"/>
      <c r="N13" s="175"/>
      <c r="O13" s="176"/>
      <c r="P13" s="12">
        <v>5</v>
      </c>
      <c r="Q13" s="12" t="s">
        <v>160</v>
      </c>
      <c r="R13" s="12" t="s">
        <v>21</v>
      </c>
      <c r="S13" s="340" t="s">
        <v>54</v>
      </c>
      <c r="T13" s="340" t="s">
        <v>50</v>
      </c>
      <c r="U13" s="340" t="s">
        <v>51</v>
      </c>
      <c r="V13" s="340" t="s">
        <v>134</v>
      </c>
      <c r="W13" s="340" t="s">
        <v>52</v>
      </c>
      <c r="X13" s="14" t="s">
        <v>150</v>
      </c>
      <c r="Y13" s="172"/>
      <c r="Z13" s="174"/>
      <c r="AA13" s="172"/>
      <c r="AB13" s="174"/>
      <c r="AC13" s="176"/>
      <c r="AD13" s="189"/>
      <c r="AE13" s="15" t="s">
        <v>148</v>
      </c>
      <c r="AF13" s="15" t="s">
        <v>148</v>
      </c>
      <c r="AG13" s="12" t="s">
        <v>148</v>
      </c>
      <c r="AH13" s="12"/>
      <c r="AI13" s="12"/>
      <c r="AJ13" s="192"/>
      <c r="AK13" s="192"/>
      <c r="AL13" s="429" t="s">
        <v>106</v>
      </c>
      <c r="AM13" s="41" t="s">
        <v>106</v>
      </c>
      <c r="AN13" s="361" t="s">
        <v>298</v>
      </c>
      <c r="AO13" s="430"/>
      <c r="AP13" s="431"/>
      <c r="AQ13" s="432"/>
      <c r="AR13" s="431"/>
      <c r="AS13" s="432"/>
      <c r="AT13" s="430"/>
      <c r="AU13" s="433"/>
      <c r="AV13" s="430"/>
      <c r="AW13" s="41" t="s">
        <v>110</v>
      </c>
      <c r="AX13" s="41" t="s">
        <v>337</v>
      </c>
      <c r="AY13" s="348" t="s">
        <v>331</v>
      </c>
      <c r="AZ13" s="129" t="str">
        <f t="shared" si="1"/>
        <v>BUENO</v>
      </c>
      <c r="BA13" s="109" t="s">
        <v>109</v>
      </c>
      <c r="BB13" s="129" t="str">
        <f t="shared" si="2"/>
        <v>BUENO</v>
      </c>
      <c r="BC13" s="109" t="s">
        <v>332</v>
      </c>
      <c r="BD13" s="129" t="str">
        <f t="shared" si="0"/>
        <v>BUENO</v>
      </c>
      <c r="BE13" s="130" t="str">
        <f t="shared" si="3"/>
        <v>BUENO</v>
      </c>
      <c r="BF13" s="349" t="s">
        <v>333</v>
      </c>
      <c r="BG13" s="111">
        <f t="shared" si="4"/>
        <v>100</v>
      </c>
      <c r="BH13" s="43" t="str">
        <f t="shared" si="5"/>
        <v>100</v>
      </c>
      <c r="BI13" s="44" t="str">
        <f t="shared" si="6"/>
        <v>100</v>
      </c>
      <c r="BJ13" s="44" t="str">
        <f t="shared" si="7"/>
        <v>100</v>
      </c>
      <c r="BM13" s="112"/>
      <c r="BN13" s="113"/>
      <c r="BO13" s="113"/>
    </row>
    <row r="14" spans="1:95" ht="97.5"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340" t="s">
        <v>148</v>
      </c>
      <c r="T14" s="340" t="s">
        <v>148</v>
      </c>
      <c r="U14" s="340" t="s">
        <v>148</v>
      </c>
      <c r="V14" s="340" t="s">
        <v>148</v>
      </c>
      <c r="W14" s="340" t="s">
        <v>148</v>
      </c>
      <c r="X14" s="14" t="s">
        <v>148</v>
      </c>
      <c r="Y14" s="172"/>
      <c r="Z14" s="174"/>
      <c r="AA14" s="172"/>
      <c r="AB14" s="174"/>
      <c r="AC14" s="176"/>
      <c r="AD14" s="190"/>
      <c r="AE14" s="15" t="s">
        <v>148</v>
      </c>
      <c r="AF14" s="15" t="s">
        <v>148</v>
      </c>
      <c r="AG14" s="12" t="s">
        <v>148</v>
      </c>
      <c r="AH14" s="12"/>
      <c r="AI14" s="12"/>
      <c r="AJ14" s="193"/>
      <c r="AK14" s="193"/>
      <c r="AL14" s="434"/>
      <c r="AM14" s="435"/>
      <c r="AN14" s="436"/>
      <c r="AO14" s="437"/>
      <c r="AP14" s="438"/>
      <c r="AQ14" s="439"/>
      <c r="AR14" s="438"/>
      <c r="AS14" s="439"/>
      <c r="AT14" s="437"/>
      <c r="AU14" s="440"/>
      <c r="AV14" s="437"/>
      <c r="AW14" s="435"/>
      <c r="AX14" s="435"/>
      <c r="AY14" s="359"/>
      <c r="AZ14" s="134" t="str">
        <f t="shared" si="1"/>
        <v/>
      </c>
      <c r="BA14" s="134"/>
      <c r="BB14" s="134" t="str">
        <f t="shared" si="2"/>
        <v/>
      </c>
      <c r="BC14" s="134"/>
      <c r="BD14" s="134" t="str">
        <f t="shared" si="0"/>
        <v/>
      </c>
      <c r="BE14" s="136" t="str">
        <f t="shared" si="3"/>
        <v xml:space="preserve">  </v>
      </c>
      <c r="BF14" s="360"/>
      <c r="BG14" s="111">
        <f t="shared" si="4"/>
        <v>0</v>
      </c>
      <c r="BH14" s="43" t="str">
        <f t="shared" si="5"/>
        <v/>
      </c>
      <c r="BI14" s="44" t="str">
        <f t="shared" si="6"/>
        <v>0</v>
      </c>
      <c r="BJ14" s="44" t="str">
        <f t="shared" si="7"/>
        <v>0</v>
      </c>
      <c r="BM14" s="112"/>
      <c r="BN14" s="113"/>
      <c r="BO14" s="113"/>
    </row>
    <row r="15" spans="1:95"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144</v>
      </c>
      <c r="L15" s="173">
        <v>0.2</v>
      </c>
      <c r="M15" s="172" t="s">
        <v>130</v>
      </c>
      <c r="N15" s="175">
        <v>1</v>
      </c>
      <c r="O15" s="176" t="s">
        <v>131</v>
      </c>
      <c r="P15" s="12">
        <v>1</v>
      </c>
      <c r="Q15" s="12" t="s">
        <v>165</v>
      </c>
      <c r="R15" s="12" t="s">
        <v>48</v>
      </c>
      <c r="S15" s="340" t="s">
        <v>49</v>
      </c>
      <c r="T15" s="340" t="s">
        <v>50</v>
      </c>
      <c r="U15" s="340" t="s">
        <v>51</v>
      </c>
      <c r="V15" s="340" t="s">
        <v>146</v>
      </c>
      <c r="W15" s="340" t="s">
        <v>52</v>
      </c>
      <c r="X15" s="14" t="s">
        <v>166</v>
      </c>
      <c r="Y15" s="172" t="s">
        <v>144</v>
      </c>
      <c r="Z15" s="173">
        <v>0.12</v>
      </c>
      <c r="AA15" s="172" t="s">
        <v>55</v>
      </c>
      <c r="AB15" s="173">
        <v>0.75</v>
      </c>
      <c r="AC15" s="176" t="s">
        <v>56</v>
      </c>
      <c r="AD15" s="188" t="s">
        <v>132</v>
      </c>
      <c r="AE15" s="15" t="s">
        <v>148</v>
      </c>
      <c r="AF15" s="15" t="s">
        <v>148</v>
      </c>
      <c r="AG15" s="12" t="s">
        <v>148</v>
      </c>
      <c r="AH15" s="12" t="s">
        <v>149</v>
      </c>
      <c r="AI15" s="12" t="s">
        <v>150</v>
      </c>
      <c r="AJ15" s="191" t="s">
        <v>168</v>
      </c>
      <c r="AK15" s="191" t="s">
        <v>169</v>
      </c>
      <c r="AL15" s="348" t="s">
        <v>106</v>
      </c>
      <c r="AM15" s="109" t="s">
        <v>106</v>
      </c>
      <c r="AN15" s="424" t="s">
        <v>298</v>
      </c>
      <c r="AO15" s="425" t="s">
        <v>107</v>
      </c>
      <c r="AP15" s="426" t="s">
        <v>339</v>
      </c>
      <c r="AQ15" s="427" t="s">
        <v>110</v>
      </c>
      <c r="AR15" s="426" t="s">
        <v>298</v>
      </c>
      <c r="AS15" s="427" t="s">
        <v>110</v>
      </c>
      <c r="AT15" s="425" t="s">
        <v>114</v>
      </c>
      <c r="AU15" s="428" t="s">
        <v>114</v>
      </c>
      <c r="AV15" s="425" t="s">
        <v>110</v>
      </c>
      <c r="AW15" s="109" t="s">
        <v>110</v>
      </c>
      <c r="AX15" s="109" t="s">
        <v>340</v>
      </c>
      <c r="AY15" s="348" t="s">
        <v>331</v>
      </c>
      <c r="AZ15" s="41" t="str">
        <f t="shared" si="1"/>
        <v>BUENO</v>
      </c>
      <c r="BA15" s="109" t="s">
        <v>109</v>
      </c>
      <c r="BB15" s="41" t="str">
        <f t="shared" si="2"/>
        <v>BUENO</v>
      </c>
      <c r="BC15" s="109" t="s">
        <v>332</v>
      </c>
      <c r="BD15" s="41" t="str">
        <f t="shared" si="0"/>
        <v>BUENO</v>
      </c>
      <c r="BE15" s="42" t="str">
        <f t="shared" si="3"/>
        <v>BUENO</v>
      </c>
      <c r="BF15" s="349"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row>
    <row r="16" spans="1:95" ht="97.5" customHeight="1" x14ac:dyDescent="0.3">
      <c r="A16" s="174"/>
      <c r="B16" s="174"/>
      <c r="C16" s="174"/>
      <c r="D16" s="174"/>
      <c r="E16" s="174"/>
      <c r="F16" s="174"/>
      <c r="G16" s="174"/>
      <c r="H16" s="12" t="s">
        <v>170</v>
      </c>
      <c r="I16" s="178"/>
      <c r="J16" s="180"/>
      <c r="K16" s="172"/>
      <c r="L16" s="174"/>
      <c r="M16" s="172"/>
      <c r="N16" s="175"/>
      <c r="O16" s="176"/>
      <c r="P16" s="12">
        <v>2</v>
      </c>
      <c r="Q16" s="12" t="s">
        <v>233</v>
      </c>
      <c r="R16" s="12" t="s">
        <v>21</v>
      </c>
      <c r="S16" s="340" t="s">
        <v>54</v>
      </c>
      <c r="T16" s="340" t="s">
        <v>50</v>
      </c>
      <c r="U16" s="340" t="s">
        <v>51</v>
      </c>
      <c r="V16" s="340" t="s">
        <v>134</v>
      </c>
      <c r="W16" s="340" t="s">
        <v>52</v>
      </c>
      <c r="X16" s="14" t="s">
        <v>150</v>
      </c>
      <c r="Y16" s="172"/>
      <c r="Z16" s="174"/>
      <c r="AA16" s="172"/>
      <c r="AB16" s="174"/>
      <c r="AC16" s="176"/>
      <c r="AD16" s="189"/>
      <c r="AE16" s="15" t="s">
        <v>148</v>
      </c>
      <c r="AF16" s="15" t="s">
        <v>148</v>
      </c>
      <c r="AG16" s="12" t="s">
        <v>148</v>
      </c>
      <c r="AH16" s="12" t="s">
        <v>148</v>
      </c>
      <c r="AI16" s="12" t="s">
        <v>148</v>
      </c>
      <c r="AJ16" s="192"/>
      <c r="AK16" s="192"/>
      <c r="AL16" s="429" t="s">
        <v>106</v>
      </c>
      <c r="AM16" s="41" t="s">
        <v>106</v>
      </c>
      <c r="AN16" s="361" t="s">
        <v>298</v>
      </c>
      <c r="AO16" s="430"/>
      <c r="AP16" s="431"/>
      <c r="AQ16" s="432"/>
      <c r="AR16" s="431"/>
      <c r="AS16" s="432"/>
      <c r="AT16" s="430"/>
      <c r="AU16" s="433"/>
      <c r="AV16" s="430"/>
      <c r="AW16" s="41" t="s">
        <v>110</v>
      </c>
      <c r="AX16" s="41" t="s">
        <v>337</v>
      </c>
      <c r="AY16" s="348" t="s">
        <v>331</v>
      </c>
      <c r="AZ16" s="129" t="str">
        <f t="shared" si="1"/>
        <v>BUENO</v>
      </c>
      <c r="BA16" s="109" t="s">
        <v>109</v>
      </c>
      <c r="BB16" s="129" t="str">
        <f t="shared" si="2"/>
        <v>BUENO</v>
      </c>
      <c r="BC16" s="109" t="s">
        <v>332</v>
      </c>
      <c r="BD16" s="129" t="str">
        <f t="shared" si="0"/>
        <v>BUENO</v>
      </c>
      <c r="BE16" s="130" t="str">
        <f t="shared" si="3"/>
        <v>BUENO</v>
      </c>
      <c r="BF16" s="349" t="s">
        <v>333</v>
      </c>
      <c r="BG16" s="111">
        <f t="shared" si="4"/>
        <v>100</v>
      </c>
      <c r="BH16" s="43" t="str">
        <f t="shared" si="5"/>
        <v>100</v>
      </c>
      <c r="BI16" s="44" t="str">
        <f t="shared" si="6"/>
        <v>100</v>
      </c>
      <c r="BJ16" s="44" t="str">
        <f t="shared" si="7"/>
        <v>100</v>
      </c>
      <c r="BM16" s="112"/>
      <c r="BN16" s="113"/>
      <c r="BO16" s="113"/>
    </row>
    <row r="17" spans="1:92" ht="97.5" customHeight="1" x14ac:dyDescent="0.3">
      <c r="A17" s="174"/>
      <c r="B17" s="174"/>
      <c r="C17" s="174"/>
      <c r="D17" s="174"/>
      <c r="E17" s="174"/>
      <c r="F17" s="174"/>
      <c r="G17" s="174"/>
      <c r="H17" s="12" t="s">
        <v>172</v>
      </c>
      <c r="I17" s="178"/>
      <c r="J17" s="180"/>
      <c r="K17" s="172"/>
      <c r="L17" s="174"/>
      <c r="M17" s="172"/>
      <c r="N17" s="175"/>
      <c r="O17" s="176"/>
      <c r="P17" s="12">
        <v>3</v>
      </c>
      <c r="Q17" s="12" t="s">
        <v>148</v>
      </c>
      <c r="R17" s="12" t="s">
        <v>161</v>
      </c>
      <c r="S17" s="340" t="s">
        <v>148</v>
      </c>
      <c r="T17" s="340" t="s">
        <v>148</v>
      </c>
      <c r="U17" s="340" t="s">
        <v>148</v>
      </c>
      <c r="V17" s="340" t="s">
        <v>148</v>
      </c>
      <c r="W17" s="340" t="s">
        <v>148</v>
      </c>
      <c r="X17" s="14" t="s">
        <v>148</v>
      </c>
      <c r="Y17" s="172"/>
      <c r="Z17" s="174"/>
      <c r="AA17" s="172"/>
      <c r="AB17" s="174"/>
      <c r="AC17" s="176"/>
      <c r="AD17" s="189"/>
      <c r="AE17" s="15" t="s">
        <v>148</v>
      </c>
      <c r="AF17" s="15" t="s">
        <v>148</v>
      </c>
      <c r="AG17" s="12" t="s">
        <v>148</v>
      </c>
      <c r="AH17" s="12" t="s">
        <v>148</v>
      </c>
      <c r="AI17" s="12" t="s">
        <v>148</v>
      </c>
      <c r="AJ17" s="193"/>
      <c r="AK17" s="193"/>
      <c r="AL17" s="429"/>
      <c r="AM17" s="41"/>
      <c r="AN17" s="361"/>
      <c r="AO17" s="430"/>
      <c r="AP17" s="431"/>
      <c r="AQ17" s="432"/>
      <c r="AR17" s="431"/>
      <c r="AS17" s="432"/>
      <c r="AT17" s="430"/>
      <c r="AU17" s="433"/>
      <c r="AV17" s="430"/>
      <c r="AW17" s="41"/>
      <c r="AX17" s="41"/>
      <c r="AY17" s="362"/>
      <c r="AZ17" s="129" t="str">
        <f t="shared" si="1"/>
        <v/>
      </c>
      <c r="BA17" s="129"/>
      <c r="BB17" s="129" t="str">
        <f t="shared" si="2"/>
        <v/>
      </c>
      <c r="BC17" s="129"/>
      <c r="BD17" s="129" t="str">
        <f t="shared" si="0"/>
        <v/>
      </c>
      <c r="BE17" s="130" t="str">
        <f t="shared" si="3"/>
        <v xml:space="preserve">  </v>
      </c>
      <c r="BF17" s="363"/>
      <c r="BG17" s="111">
        <f t="shared" si="4"/>
        <v>0</v>
      </c>
      <c r="BH17" s="43" t="str">
        <f t="shared" si="5"/>
        <v/>
      </c>
      <c r="BI17" s="44" t="str">
        <f t="shared" si="6"/>
        <v>0</v>
      </c>
      <c r="BJ17" s="44" t="str">
        <f t="shared" si="7"/>
        <v>0</v>
      </c>
      <c r="BM17" s="112"/>
      <c r="BN17" s="113"/>
      <c r="BO17" s="113"/>
    </row>
    <row r="18" spans="1:92" ht="97.5" customHeight="1" x14ac:dyDescent="0.3">
      <c r="A18" s="174"/>
      <c r="B18" s="174"/>
      <c r="C18" s="174"/>
      <c r="D18" s="174"/>
      <c r="E18" s="174"/>
      <c r="F18" s="174"/>
      <c r="G18" s="174"/>
      <c r="H18" s="12" t="s">
        <v>148</v>
      </c>
      <c r="I18" s="178"/>
      <c r="J18" s="180"/>
      <c r="K18" s="172"/>
      <c r="L18" s="174"/>
      <c r="M18" s="172"/>
      <c r="N18" s="175"/>
      <c r="O18" s="176"/>
      <c r="P18" s="12">
        <v>4</v>
      </c>
      <c r="Q18" s="12" t="s">
        <v>148</v>
      </c>
      <c r="R18" s="12" t="s">
        <v>161</v>
      </c>
      <c r="S18" s="340" t="s">
        <v>148</v>
      </c>
      <c r="T18" s="340" t="s">
        <v>148</v>
      </c>
      <c r="U18" s="340" t="s">
        <v>148</v>
      </c>
      <c r="V18" s="340" t="s">
        <v>148</v>
      </c>
      <c r="W18" s="340"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429"/>
      <c r="AM18" s="41"/>
      <c r="AN18" s="361"/>
      <c r="AO18" s="430"/>
      <c r="AP18" s="431"/>
      <c r="AQ18" s="432"/>
      <c r="AR18" s="431"/>
      <c r="AS18" s="432"/>
      <c r="AT18" s="430"/>
      <c r="AU18" s="433"/>
      <c r="AV18" s="430"/>
      <c r="AW18" s="41"/>
      <c r="AX18" s="41"/>
      <c r="AY18" s="362"/>
      <c r="AZ18" s="129" t="str">
        <f t="shared" si="1"/>
        <v/>
      </c>
      <c r="BA18" s="129"/>
      <c r="BB18" s="129" t="str">
        <f t="shared" si="2"/>
        <v/>
      </c>
      <c r="BC18" s="129"/>
      <c r="BD18" s="129" t="str">
        <f t="shared" ref="BD18:BD26" si="8">IF(BC18="En Tiempo","BUENO",
IF(BC18="Fuera de Tiempo","MALO",
IF(BC18="En La semana al Cierre","REGULAR",
IF(BA27="",""))))</f>
        <v/>
      </c>
      <c r="BE18" s="130" t="str">
        <f t="shared" si="3"/>
        <v xml:space="preserve">  </v>
      </c>
      <c r="BF18" s="363"/>
      <c r="BG18" s="111">
        <f t="shared" si="4"/>
        <v>0</v>
      </c>
      <c r="BH18" s="43" t="str">
        <f t="shared" si="5"/>
        <v/>
      </c>
      <c r="BI18" s="44" t="str">
        <f t="shared" si="6"/>
        <v>0</v>
      </c>
      <c r="BJ18" s="44" t="str">
        <f t="shared" si="7"/>
        <v>0</v>
      </c>
      <c r="BM18" s="112"/>
      <c r="BN18" s="113"/>
      <c r="BO18" s="113"/>
    </row>
    <row r="19" spans="1:92" ht="97.5"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340" t="s">
        <v>148</v>
      </c>
      <c r="T19" s="340" t="s">
        <v>148</v>
      </c>
      <c r="U19" s="340" t="s">
        <v>148</v>
      </c>
      <c r="V19" s="340" t="s">
        <v>148</v>
      </c>
      <c r="W19" s="340" t="s">
        <v>148</v>
      </c>
      <c r="X19" s="14" t="s">
        <v>148</v>
      </c>
      <c r="Y19" s="172"/>
      <c r="Z19" s="174"/>
      <c r="AA19" s="172"/>
      <c r="AB19" s="174"/>
      <c r="AC19" s="176"/>
      <c r="AD19" s="189"/>
      <c r="AE19" s="15" t="s">
        <v>148</v>
      </c>
      <c r="AF19" s="15" t="s">
        <v>148</v>
      </c>
      <c r="AG19" s="12" t="s">
        <v>148</v>
      </c>
      <c r="AH19" s="12"/>
      <c r="AI19" s="12"/>
      <c r="AJ19" s="192"/>
      <c r="AK19" s="192"/>
      <c r="AL19" s="429"/>
      <c r="AM19" s="41"/>
      <c r="AN19" s="361"/>
      <c r="AO19" s="430"/>
      <c r="AP19" s="431"/>
      <c r="AQ19" s="432"/>
      <c r="AR19" s="431"/>
      <c r="AS19" s="432"/>
      <c r="AT19" s="430"/>
      <c r="AU19" s="433"/>
      <c r="AV19" s="430"/>
      <c r="AW19" s="41"/>
      <c r="AX19" s="41"/>
      <c r="AY19" s="362"/>
      <c r="AZ19" s="129" t="str">
        <f t="shared" si="1"/>
        <v/>
      </c>
      <c r="BA19" s="129"/>
      <c r="BB19" s="129" t="str">
        <f t="shared" si="2"/>
        <v/>
      </c>
      <c r="BC19" s="129"/>
      <c r="BD19" s="129" t="str">
        <f t="shared" si="8"/>
        <v/>
      </c>
      <c r="BE19" s="130" t="str">
        <f t="shared" si="3"/>
        <v xml:space="preserve">  </v>
      </c>
      <c r="BF19" s="363"/>
      <c r="BG19" s="111">
        <f t="shared" si="4"/>
        <v>0</v>
      </c>
      <c r="BH19" s="43" t="str">
        <f t="shared" si="5"/>
        <v/>
      </c>
      <c r="BI19" s="44" t="str">
        <f t="shared" si="6"/>
        <v>0</v>
      </c>
      <c r="BJ19" s="44" t="str">
        <f t="shared" si="7"/>
        <v>0</v>
      </c>
      <c r="BM19" s="112"/>
      <c r="BN19" s="113"/>
      <c r="BO19" s="113"/>
    </row>
    <row r="20" spans="1:92" ht="97.5"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340" t="s">
        <v>148</v>
      </c>
      <c r="T20" s="340" t="s">
        <v>148</v>
      </c>
      <c r="U20" s="340" t="s">
        <v>148</v>
      </c>
      <c r="V20" s="340" t="s">
        <v>148</v>
      </c>
      <c r="W20" s="340" t="s">
        <v>148</v>
      </c>
      <c r="X20" s="14" t="s">
        <v>148</v>
      </c>
      <c r="Y20" s="172"/>
      <c r="Z20" s="174"/>
      <c r="AA20" s="172"/>
      <c r="AB20" s="174"/>
      <c r="AC20" s="176"/>
      <c r="AD20" s="190"/>
      <c r="AE20" s="15" t="s">
        <v>148</v>
      </c>
      <c r="AF20" s="15" t="s">
        <v>148</v>
      </c>
      <c r="AG20" s="12" t="s">
        <v>148</v>
      </c>
      <c r="AH20" s="12"/>
      <c r="AI20" s="12"/>
      <c r="AJ20" s="193"/>
      <c r="AK20" s="193"/>
      <c r="AL20" s="434"/>
      <c r="AM20" s="435"/>
      <c r="AN20" s="436"/>
      <c r="AO20" s="437"/>
      <c r="AP20" s="438"/>
      <c r="AQ20" s="439"/>
      <c r="AR20" s="438"/>
      <c r="AS20" s="439"/>
      <c r="AT20" s="437"/>
      <c r="AU20" s="440"/>
      <c r="AV20" s="437"/>
      <c r="AW20" s="435"/>
      <c r="AX20" s="435"/>
      <c r="AY20" s="364"/>
      <c r="AZ20" s="139" t="str">
        <f t="shared" si="1"/>
        <v/>
      </c>
      <c r="BA20" s="139"/>
      <c r="BB20" s="139" t="str">
        <f t="shared" si="2"/>
        <v/>
      </c>
      <c r="BC20" s="139"/>
      <c r="BD20" s="139" t="str">
        <f t="shared" si="8"/>
        <v/>
      </c>
      <c r="BE20" s="141" t="str">
        <f t="shared" si="3"/>
        <v xml:space="preserve">  </v>
      </c>
      <c r="BF20" s="365"/>
      <c r="BG20" s="111">
        <f t="shared" si="4"/>
        <v>0</v>
      </c>
      <c r="BH20" s="43" t="str">
        <f t="shared" si="5"/>
        <v/>
      </c>
      <c r="BI20" s="44" t="str">
        <f t="shared" si="6"/>
        <v>0</v>
      </c>
      <c r="BJ20" s="44" t="str">
        <f t="shared" si="7"/>
        <v>0</v>
      </c>
      <c r="BM20" s="112"/>
      <c r="BN20" s="113"/>
      <c r="BO20" s="113"/>
    </row>
    <row r="21" spans="1:92" ht="97.5" customHeight="1" thickBot="1" x14ac:dyDescent="0.35">
      <c r="A21" s="174" t="s">
        <v>128</v>
      </c>
      <c r="B21" s="174" t="s">
        <v>136</v>
      </c>
      <c r="C21" s="174" t="s">
        <v>173</v>
      </c>
      <c r="D21" s="174" t="s">
        <v>174</v>
      </c>
      <c r="E21" s="174" t="s">
        <v>139</v>
      </c>
      <c r="F21" s="174" t="s">
        <v>175</v>
      </c>
      <c r="G21" s="174" t="s">
        <v>176</v>
      </c>
      <c r="H21" s="12" t="s">
        <v>177</v>
      </c>
      <c r="I21" s="177" t="s">
        <v>178</v>
      </c>
      <c r="J21" s="180" t="s">
        <v>129</v>
      </c>
      <c r="K21" s="172" t="s">
        <v>144</v>
      </c>
      <c r="L21" s="173">
        <v>0.2</v>
      </c>
      <c r="M21" s="172" t="s">
        <v>130</v>
      </c>
      <c r="N21" s="175">
        <v>1</v>
      </c>
      <c r="O21" s="176" t="s">
        <v>131</v>
      </c>
      <c r="P21" s="12">
        <v>1</v>
      </c>
      <c r="Q21" s="12" t="s">
        <v>179</v>
      </c>
      <c r="R21" s="12" t="s">
        <v>48</v>
      </c>
      <c r="S21" s="340" t="s">
        <v>49</v>
      </c>
      <c r="T21" s="340" t="s">
        <v>50</v>
      </c>
      <c r="U21" s="340" t="s">
        <v>51</v>
      </c>
      <c r="V21" s="340" t="s">
        <v>146</v>
      </c>
      <c r="W21" s="340" t="s">
        <v>52</v>
      </c>
      <c r="X21" s="14" t="s">
        <v>180</v>
      </c>
      <c r="Y21" s="172" t="s">
        <v>144</v>
      </c>
      <c r="Z21" s="173">
        <v>0.12</v>
      </c>
      <c r="AA21" s="172" t="s">
        <v>55</v>
      </c>
      <c r="AB21" s="173">
        <v>0.75</v>
      </c>
      <c r="AC21" s="176" t="s">
        <v>56</v>
      </c>
      <c r="AD21" s="188" t="s">
        <v>132</v>
      </c>
      <c r="AE21" s="15" t="s">
        <v>148</v>
      </c>
      <c r="AF21" s="15" t="s">
        <v>148</v>
      </c>
      <c r="AG21" s="12" t="s">
        <v>148</v>
      </c>
      <c r="AH21" s="12" t="s">
        <v>149</v>
      </c>
      <c r="AI21" s="12" t="s">
        <v>150</v>
      </c>
      <c r="AJ21" s="191" t="s">
        <v>181</v>
      </c>
      <c r="AK21" s="191" t="s">
        <v>182</v>
      </c>
      <c r="AL21" s="348" t="s">
        <v>106</v>
      </c>
      <c r="AM21" s="109" t="s">
        <v>106</v>
      </c>
      <c r="AN21" s="424" t="s">
        <v>298</v>
      </c>
      <c r="AO21" s="425" t="s">
        <v>107</v>
      </c>
      <c r="AP21" s="426" t="s">
        <v>341</v>
      </c>
      <c r="AQ21" s="427" t="s">
        <v>110</v>
      </c>
      <c r="AR21" s="426" t="s">
        <v>342</v>
      </c>
      <c r="AS21" s="427" t="s">
        <v>110</v>
      </c>
      <c r="AT21" s="425" t="s">
        <v>114</v>
      </c>
      <c r="AU21" s="428" t="s">
        <v>114</v>
      </c>
      <c r="AV21" s="425" t="s">
        <v>110</v>
      </c>
      <c r="AW21" s="109" t="s">
        <v>110</v>
      </c>
      <c r="AX21" s="109" t="s">
        <v>343</v>
      </c>
      <c r="AY21" s="348" t="s">
        <v>331</v>
      </c>
      <c r="AZ21" s="109" t="str">
        <f t="shared" si="1"/>
        <v>BUENO</v>
      </c>
      <c r="BA21" s="109" t="s">
        <v>109</v>
      </c>
      <c r="BB21" s="109" t="str">
        <f t="shared" si="2"/>
        <v>BUENO</v>
      </c>
      <c r="BC21" s="109" t="s">
        <v>332</v>
      </c>
      <c r="BD21" s="109" t="str">
        <f t="shared" si="8"/>
        <v>BUENO</v>
      </c>
      <c r="BE21" s="110" t="str">
        <f t="shared" si="3"/>
        <v>BUENO</v>
      </c>
      <c r="BF21" s="349" t="s">
        <v>362</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row>
    <row r="22" spans="1:92" ht="97.5" customHeight="1" x14ac:dyDescent="0.3">
      <c r="A22" s="174"/>
      <c r="B22" s="174"/>
      <c r="C22" s="174"/>
      <c r="D22" s="174"/>
      <c r="E22" s="174"/>
      <c r="F22" s="174"/>
      <c r="G22" s="174"/>
      <c r="H22" s="12" t="s">
        <v>183</v>
      </c>
      <c r="I22" s="178"/>
      <c r="J22" s="180"/>
      <c r="K22" s="172"/>
      <c r="L22" s="174"/>
      <c r="M22" s="172"/>
      <c r="N22" s="175"/>
      <c r="O22" s="176"/>
      <c r="P22" s="12">
        <v>2</v>
      </c>
      <c r="Q22" s="12" t="s">
        <v>233</v>
      </c>
      <c r="R22" s="12" t="s">
        <v>21</v>
      </c>
      <c r="S22" s="340" t="s">
        <v>54</v>
      </c>
      <c r="T22" s="340" t="s">
        <v>50</v>
      </c>
      <c r="U22" s="340" t="s">
        <v>51</v>
      </c>
      <c r="V22" s="340" t="s">
        <v>134</v>
      </c>
      <c r="W22" s="340" t="s">
        <v>52</v>
      </c>
      <c r="X22" s="14" t="s">
        <v>150</v>
      </c>
      <c r="Y22" s="172"/>
      <c r="Z22" s="174"/>
      <c r="AA22" s="172"/>
      <c r="AB22" s="174"/>
      <c r="AC22" s="176"/>
      <c r="AD22" s="189"/>
      <c r="AE22" s="15" t="s">
        <v>148</v>
      </c>
      <c r="AF22" s="15" t="s">
        <v>148</v>
      </c>
      <c r="AG22" s="12" t="s">
        <v>148</v>
      </c>
      <c r="AH22" s="12" t="s">
        <v>148</v>
      </c>
      <c r="AI22" s="12" t="s">
        <v>148</v>
      </c>
      <c r="AJ22" s="192"/>
      <c r="AK22" s="192"/>
      <c r="AL22" s="429" t="s">
        <v>106</v>
      </c>
      <c r="AM22" s="41" t="s">
        <v>106</v>
      </c>
      <c r="AN22" s="361" t="s">
        <v>298</v>
      </c>
      <c r="AO22" s="430"/>
      <c r="AP22" s="431"/>
      <c r="AQ22" s="432"/>
      <c r="AR22" s="431"/>
      <c r="AS22" s="432"/>
      <c r="AT22" s="430"/>
      <c r="AU22" s="433"/>
      <c r="AV22" s="430"/>
      <c r="AW22" s="41" t="s">
        <v>110</v>
      </c>
      <c r="AX22" s="41" t="s">
        <v>337</v>
      </c>
      <c r="AY22" s="348" t="s">
        <v>331</v>
      </c>
      <c r="AZ22" s="129" t="str">
        <f t="shared" si="1"/>
        <v>BUENO</v>
      </c>
      <c r="BA22" s="109" t="s">
        <v>109</v>
      </c>
      <c r="BB22" s="129" t="str">
        <f t="shared" si="2"/>
        <v>BUENO</v>
      </c>
      <c r="BC22" s="109" t="s">
        <v>332</v>
      </c>
      <c r="BD22" s="129" t="str">
        <f t="shared" si="8"/>
        <v>BUENO</v>
      </c>
      <c r="BE22" s="130" t="str">
        <f t="shared" si="3"/>
        <v>BUENO</v>
      </c>
      <c r="BF22" s="349" t="s">
        <v>333</v>
      </c>
      <c r="BG22" s="111">
        <f t="shared" si="4"/>
        <v>100</v>
      </c>
      <c r="BH22" s="43" t="str">
        <f t="shared" si="5"/>
        <v>100</v>
      </c>
      <c r="BI22" s="44" t="str">
        <f t="shared" si="6"/>
        <v>100</v>
      </c>
      <c r="BJ22" s="44" t="str">
        <f t="shared" si="7"/>
        <v>100</v>
      </c>
      <c r="BM22" s="112"/>
      <c r="BN22" s="113"/>
      <c r="BO22" s="113"/>
    </row>
    <row r="23" spans="1:92" ht="97.5" customHeight="1" x14ac:dyDescent="0.3">
      <c r="A23" s="174"/>
      <c r="B23" s="174"/>
      <c r="C23" s="174"/>
      <c r="D23" s="174"/>
      <c r="E23" s="174"/>
      <c r="F23" s="174"/>
      <c r="G23" s="174"/>
      <c r="H23" s="12" t="s">
        <v>184</v>
      </c>
      <c r="I23" s="178"/>
      <c r="J23" s="180"/>
      <c r="K23" s="172"/>
      <c r="L23" s="174"/>
      <c r="M23" s="172"/>
      <c r="N23" s="175"/>
      <c r="O23" s="176"/>
      <c r="P23" s="12">
        <v>3</v>
      </c>
      <c r="Q23" s="12" t="s">
        <v>148</v>
      </c>
      <c r="R23" s="12" t="s">
        <v>161</v>
      </c>
      <c r="S23" s="340" t="s">
        <v>148</v>
      </c>
      <c r="T23" s="340" t="s">
        <v>148</v>
      </c>
      <c r="U23" s="340" t="s">
        <v>148</v>
      </c>
      <c r="V23" s="340" t="s">
        <v>148</v>
      </c>
      <c r="W23" s="340" t="s">
        <v>148</v>
      </c>
      <c r="X23" s="14" t="s">
        <v>148</v>
      </c>
      <c r="Y23" s="172"/>
      <c r="Z23" s="174"/>
      <c r="AA23" s="172"/>
      <c r="AB23" s="174"/>
      <c r="AC23" s="176"/>
      <c r="AD23" s="189"/>
      <c r="AE23" s="15" t="s">
        <v>148</v>
      </c>
      <c r="AF23" s="15" t="s">
        <v>148</v>
      </c>
      <c r="AG23" s="12" t="s">
        <v>148</v>
      </c>
      <c r="AH23" s="12" t="s">
        <v>148</v>
      </c>
      <c r="AI23" s="12" t="s">
        <v>148</v>
      </c>
      <c r="AJ23" s="193"/>
      <c r="AK23" s="193"/>
      <c r="AL23" s="429"/>
      <c r="AM23" s="41"/>
      <c r="AN23" s="361"/>
      <c r="AO23" s="430"/>
      <c r="AP23" s="431"/>
      <c r="AQ23" s="432"/>
      <c r="AR23" s="431"/>
      <c r="AS23" s="432"/>
      <c r="AT23" s="430"/>
      <c r="AU23" s="433"/>
      <c r="AV23" s="430"/>
      <c r="AW23" s="41"/>
      <c r="AX23" s="41"/>
      <c r="AY23" s="362"/>
      <c r="AZ23" s="129" t="str">
        <f t="shared" si="1"/>
        <v/>
      </c>
      <c r="BA23" s="129"/>
      <c r="BB23" s="129" t="str">
        <f t="shared" si="2"/>
        <v/>
      </c>
      <c r="BC23" s="129"/>
      <c r="BD23" s="129" t="str">
        <f t="shared" si="8"/>
        <v/>
      </c>
      <c r="BE23" s="130" t="str">
        <f t="shared" si="3"/>
        <v xml:space="preserve">  </v>
      </c>
      <c r="BF23" s="363"/>
      <c r="BG23" s="111">
        <f t="shared" si="4"/>
        <v>0</v>
      </c>
      <c r="BH23" s="43" t="str">
        <f t="shared" si="5"/>
        <v/>
      </c>
      <c r="BI23" s="44" t="str">
        <f t="shared" si="6"/>
        <v>0</v>
      </c>
      <c r="BJ23" s="44" t="str">
        <f t="shared" si="7"/>
        <v>0</v>
      </c>
      <c r="BM23" s="112"/>
      <c r="BN23" s="113"/>
      <c r="BO23" s="113"/>
    </row>
    <row r="24" spans="1:92" ht="97.5"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340" t="s">
        <v>148</v>
      </c>
      <c r="T24" s="340" t="s">
        <v>148</v>
      </c>
      <c r="U24" s="340" t="s">
        <v>148</v>
      </c>
      <c r="V24" s="340" t="s">
        <v>148</v>
      </c>
      <c r="W24" s="340"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429"/>
      <c r="AM24" s="41"/>
      <c r="AN24" s="361"/>
      <c r="AO24" s="430"/>
      <c r="AP24" s="431"/>
      <c r="AQ24" s="432"/>
      <c r="AR24" s="431"/>
      <c r="AS24" s="432"/>
      <c r="AT24" s="430"/>
      <c r="AU24" s="433"/>
      <c r="AV24" s="430"/>
      <c r="AW24" s="41"/>
      <c r="AX24" s="41"/>
      <c r="AY24" s="362"/>
      <c r="AZ24" s="129" t="str">
        <f t="shared" si="1"/>
        <v/>
      </c>
      <c r="BA24" s="129"/>
      <c r="BB24" s="129" t="str">
        <f t="shared" si="2"/>
        <v/>
      </c>
      <c r="BC24" s="129"/>
      <c r="BD24" s="129" t="str">
        <f t="shared" si="8"/>
        <v/>
      </c>
      <c r="BE24" s="130" t="str">
        <f t="shared" si="3"/>
        <v xml:space="preserve">  </v>
      </c>
      <c r="BF24" s="363"/>
      <c r="BG24" s="111">
        <f t="shared" si="4"/>
        <v>0</v>
      </c>
      <c r="BH24" s="43" t="str">
        <f t="shared" si="5"/>
        <v/>
      </c>
      <c r="BI24" s="44" t="str">
        <f t="shared" si="6"/>
        <v>0</v>
      </c>
      <c r="BJ24" s="44" t="str">
        <f t="shared" si="7"/>
        <v>0</v>
      </c>
      <c r="BM24" s="112"/>
      <c r="BN24" s="113"/>
      <c r="BO24" s="113"/>
    </row>
    <row r="25" spans="1:92" ht="97.5"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340" t="s">
        <v>148</v>
      </c>
      <c r="T25" s="340" t="s">
        <v>148</v>
      </c>
      <c r="U25" s="340" t="s">
        <v>148</v>
      </c>
      <c r="V25" s="340" t="s">
        <v>148</v>
      </c>
      <c r="W25" s="340" t="s">
        <v>148</v>
      </c>
      <c r="X25" s="14" t="s">
        <v>148</v>
      </c>
      <c r="Y25" s="172"/>
      <c r="Z25" s="174"/>
      <c r="AA25" s="172"/>
      <c r="AB25" s="174"/>
      <c r="AC25" s="176"/>
      <c r="AD25" s="189"/>
      <c r="AE25" s="15" t="s">
        <v>148</v>
      </c>
      <c r="AF25" s="15" t="s">
        <v>148</v>
      </c>
      <c r="AG25" s="12" t="s">
        <v>148</v>
      </c>
      <c r="AH25" s="12"/>
      <c r="AI25" s="12"/>
      <c r="AJ25" s="192"/>
      <c r="AK25" s="192"/>
      <c r="AL25" s="429"/>
      <c r="AM25" s="41"/>
      <c r="AN25" s="361"/>
      <c r="AO25" s="430"/>
      <c r="AP25" s="431"/>
      <c r="AQ25" s="432"/>
      <c r="AR25" s="431"/>
      <c r="AS25" s="432"/>
      <c r="AT25" s="430"/>
      <c r="AU25" s="433"/>
      <c r="AV25" s="430"/>
      <c r="AW25" s="41"/>
      <c r="AX25" s="41"/>
      <c r="AY25" s="362"/>
      <c r="AZ25" s="129" t="str">
        <f t="shared" si="1"/>
        <v/>
      </c>
      <c r="BA25" s="129"/>
      <c r="BB25" s="129" t="str">
        <f t="shared" si="2"/>
        <v/>
      </c>
      <c r="BC25" s="129"/>
      <c r="BD25" s="129" t="str">
        <f t="shared" si="8"/>
        <v/>
      </c>
      <c r="BE25" s="130" t="str">
        <f t="shared" si="3"/>
        <v xml:space="preserve">  </v>
      </c>
      <c r="BF25" s="363"/>
      <c r="BG25" s="111">
        <f t="shared" si="4"/>
        <v>0</v>
      </c>
      <c r="BH25" s="43" t="str">
        <f t="shared" si="5"/>
        <v/>
      </c>
      <c r="BI25" s="44" t="str">
        <f t="shared" si="6"/>
        <v>0</v>
      </c>
      <c r="BJ25" s="44" t="str">
        <f t="shared" si="7"/>
        <v>0</v>
      </c>
      <c r="BM25" s="112"/>
      <c r="BN25" s="113"/>
      <c r="BO25" s="113"/>
    </row>
    <row r="26" spans="1:92" ht="97.5"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340" t="s">
        <v>148</v>
      </c>
      <c r="T26" s="340" t="s">
        <v>148</v>
      </c>
      <c r="U26" s="340" t="s">
        <v>148</v>
      </c>
      <c r="V26" s="340" t="s">
        <v>148</v>
      </c>
      <c r="W26" s="340" t="s">
        <v>148</v>
      </c>
      <c r="X26" s="14" t="s">
        <v>148</v>
      </c>
      <c r="Y26" s="172"/>
      <c r="Z26" s="174"/>
      <c r="AA26" s="172"/>
      <c r="AB26" s="174"/>
      <c r="AC26" s="176"/>
      <c r="AD26" s="190"/>
      <c r="AE26" s="15" t="s">
        <v>148</v>
      </c>
      <c r="AF26" s="15" t="s">
        <v>148</v>
      </c>
      <c r="AG26" s="12" t="s">
        <v>148</v>
      </c>
      <c r="AH26" s="12"/>
      <c r="AI26" s="12"/>
      <c r="AJ26" s="193"/>
      <c r="AK26" s="193"/>
      <c r="AL26" s="434"/>
      <c r="AM26" s="435"/>
      <c r="AN26" s="436"/>
      <c r="AO26" s="437"/>
      <c r="AP26" s="438"/>
      <c r="AQ26" s="439"/>
      <c r="AR26" s="438"/>
      <c r="AS26" s="439"/>
      <c r="AT26" s="437"/>
      <c r="AU26" s="440"/>
      <c r="AV26" s="437"/>
      <c r="AW26" s="435"/>
      <c r="AX26" s="435"/>
      <c r="AY26" s="359"/>
      <c r="AZ26" s="134" t="str">
        <f t="shared" si="1"/>
        <v/>
      </c>
      <c r="BA26" s="134"/>
      <c r="BB26" s="134" t="str">
        <f t="shared" si="2"/>
        <v/>
      </c>
      <c r="BC26" s="134"/>
      <c r="BD26" s="134" t="str">
        <f t="shared" si="8"/>
        <v/>
      </c>
      <c r="BE26" s="136" t="str">
        <f t="shared" si="3"/>
        <v xml:space="preserve">  </v>
      </c>
      <c r="BF26" s="360"/>
      <c r="BG26" s="111">
        <f t="shared" si="4"/>
        <v>0</v>
      </c>
      <c r="BH26" s="43" t="str">
        <f t="shared" si="5"/>
        <v/>
      </c>
      <c r="BI26" s="44" t="str">
        <f t="shared" si="6"/>
        <v>0</v>
      </c>
      <c r="BJ26" s="44" t="str">
        <f t="shared" si="7"/>
        <v>0</v>
      </c>
      <c r="BM26" s="112"/>
      <c r="BN26" s="113"/>
      <c r="BO26" s="113"/>
    </row>
    <row r="27" spans="1:92" ht="21" thickBot="1" x14ac:dyDescent="0.35">
      <c r="AL27" s="366"/>
      <c r="AM27" s="366"/>
      <c r="AN27" s="366"/>
      <c r="AO27" s="367"/>
      <c r="AP27" s="368"/>
      <c r="AQ27" s="369"/>
      <c r="AR27" s="370"/>
      <c r="AS27" s="369"/>
      <c r="AT27" s="369"/>
      <c r="AU27" s="369"/>
      <c r="AV27" s="369"/>
      <c r="AW27" s="371"/>
      <c r="AX27" s="366"/>
      <c r="AY27" s="366"/>
      <c r="AZ27" s="366"/>
      <c r="BA27" s="366"/>
      <c r="BB27" s="366"/>
      <c r="BC27" s="366"/>
      <c r="BD27" s="366"/>
      <c r="BE27" s="366"/>
      <c r="BF27" s="371"/>
      <c r="CN27" s="113"/>
    </row>
    <row r="28" spans="1:92" x14ac:dyDescent="0.4">
      <c r="A28" s="372"/>
      <c r="AL28" s="373"/>
      <c r="AM28" s="374"/>
      <c r="AN28" s="374"/>
      <c r="AO28" s="375"/>
      <c r="AP28" s="376"/>
      <c r="AQ28" s="375"/>
      <c r="AR28" s="377"/>
      <c r="AS28" s="375"/>
      <c r="AT28" s="375"/>
      <c r="AU28" s="375"/>
      <c r="AV28" s="375"/>
      <c r="AW28" s="378"/>
      <c r="AX28" s="379"/>
      <c r="AY28" s="386"/>
      <c r="AZ28" s="387"/>
      <c r="BA28" s="387"/>
      <c r="BB28" s="387"/>
      <c r="BC28" s="387"/>
      <c r="BD28" s="387"/>
      <c r="BE28" s="374"/>
      <c r="BF28" s="388"/>
    </row>
    <row r="29" spans="1:92" ht="20.25" x14ac:dyDescent="0.3">
      <c r="A29" s="372"/>
      <c r="AL29" s="380"/>
      <c r="AM29" s="381"/>
      <c r="AN29" s="381"/>
      <c r="AO29" s="381"/>
      <c r="AP29" s="381"/>
      <c r="AQ29" s="381"/>
      <c r="AR29" s="381"/>
      <c r="AS29" s="382"/>
      <c r="AT29" s="382"/>
      <c r="AU29" s="382"/>
      <c r="AV29" s="382"/>
      <c r="AW29" s="383"/>
      <c r="AX29" s="384"/>
      <c r="AY29" s="396"/>
      <c r="AZ29" s="397" t="s">
        <v>99</v>
      </c>
      <c r="BA29" s="397"/>
      <c r="BB29" s="397"/>
      <c r="BC29" s="397"/>
      <c r="BD29" s="397"/>
      <c r="BE29" s="397"/>
      <c r="BF29" s="398"/>
    </row>
    <row r="30" spans="1:92" ht="20.25" x14ac:dyDescent="0.3">
      <c r="A30" s="385" t="s">
        <v>234</v>
      </c>
      <c r="AL30" s="380"/>
      <c r="AM30" s="381"/>
      <c r="AN30" s="381"/>
      <c r="AO30" s="381"/>
      <c r="AP30" s="381"/>
      <c r="AQ30" s="381"/>
      <c r="AR30" s="381"/>
      <c r="AS30" s="382"/>
      <c r="AT30" s="382"/>
      <c r="AU30" s="382"/>
      <c r="AV30" s="382"/>
      <c r="AW30" s="383"/>
      <c r="AX30" s="384"/>
      <c r="AY30" s="396"/>
      <c r="AZ30" s="397"/>
      <c r="BA30" s="397"/>
      <c r="BB30" s="397"/>
      <c r="BC30" s="397"/>
      <c r="BD30" s="397"/>
      <c r="BE30" s="397"/>
      <c r="BF30" s="398"/>
      <c r="BG30" s="77"/>
      <c r="BH30" s="77"/>
    </row>
    <row r="31" spans="1:92" ht="20.25" x14ac:dyDescent="0.3">
      <c r="AL31" s="389"/>
      <c r="AM31" s="390"/>
      <c r="AN31" s="390"/>
      <c r="AO31" s="392"/>
      <c r="AP31" s="392"/>
      <c r="AQ31" s="392"/>
      <c r="AR31" s="392"/>
      <c r="AS31" s="393"/>
      <c r="AT31" s="393"/>
      <c r="AU31" s="393"/>
      <c r="AV31" s="393"/>
      <c r="AW31" s="394"/>
      <c r="AX31" s="395"/>
      <c r="AY31" s="396"/>
      <c r="AZ31" s="397"/>
      <c r="BA31" s="397"/>
      <c r="BB31" s="397"/>
      <c r="BC31" s="397"/>
      <c r="BD31" s="397"/>
      <c r="BE31" s="397"/>
      <c r="BF31" s="398"/>
      <c r="BG31" s="78"/>
      <c r="BH31" s="78"/>
    </row>
    <row r="32" spans="1:92" ht="15.75" x14ac:dyDescent="0.2">
      <c r="AL32" s="399" t="s">
        <v>133</v>
      </c>
      <c r="AM32" s="400"/>
      <c r="AN32" s="400"/>
      <c r="AO32" s="400"/>
      <c r="AP32" s="400"/>
      <c r="AQ32" s="400"/>
      <c r="AR32" s="400"/>
      <c r="AS32" s="400"/>
      <c r="AT32" s="400"/>
      <c r="AU32" s="400"/>
      <c r="AV32" s="400"/>
      <c r="AW32" s="400"/>
      <c r="AX32" s="401"/>
      <c r="AY32" s="380" t="s">
        <v>148</v>
      </c>
      <c r="AZ32" s="397"/>
      <c r="BA32" s="397"/>
      <c r="BB32" s="397"/>
      <c r="BC32" s="397"/>
      <c r="BD32" s="397"/>
      <c r="BE32" s="397"/>
      <c r="BF32" s="398"/>
    </row>
    <row r="33" spans="38:92" ht="20.25" x14ac:dyDescent="0.3">
      <c r="AL33" s="402"/>
      <c r="AM33" s="403"/>
      <c r="AN33" s="403"/>
      <c r="AO33" s="403"/>
      <c r="AP33" s="403"/>
      <c r="AQ33" s="403"/>
      <c r="AR33" s="403"/>
      <c r="AS33" s="403"/>
      <c r="AT33" s="403"/>
      <c r="AU33" s="403"/>
      <c r="AV33" s="403"/>
      <c r="AW33" s="403"/>
      <c r="AX33" s="404"/>
      <c r="AY33" s="410"/>
      <c r="AZ33" s="411"/>
      <c r="BA33" s="411"/>
      <c r="BB33" s="411"/>
      <c r="BC33" s="411"/>
      <c r="BD33" s="411"/>
      <c r="BE33" s="411"/>
      <c r="BF33" s="412"/>
      <c r="CN33" s="113"/>
    </row>
    <row r="34" spans="38:92" ht="31.5" customHeight="1" thickBot="1" x14ac:dyDescent="0.25">
      <c r="AL34" s="405" t="s">
        <v>100</v>
      </c>
      <c r="AM34" s="406"/>
      <c r="AN34" s="406"/>
      <c r="AO34" s="406"/>
      <c r="AP34" s="406"/>
      <c r="AQ34" s="406"/>
      <c r="AR34" s="406"/>
      <c r="AS34" s="406"/>
      <c r="AT34" s="406"/>
      <c r="AU34" s="406"/>
      <c r="AV34" s="406"/>
      <c r="AW34" s="406"/>
      <c r="AX34" s="407"/>
      <c r="AY34" s="413" t="s">
        <v>101</v>
      </c>
      <c r="AZ34" s="414"/>
      <c r="BA34" s="414"/>
      <c r="BB34" s="414"/>
      <c r="BC34" s="414"/>
      <c r="BD34" s="414"/>
      <c r="BE34" s="414"/>
      <c r="BF34" s="415"/>
    </row>
    <row r="35" spans="38:92" x14ac:dyDescent="0.4">
      <c r="BC35" s="2"/>
      <c r="BD35" s="2" t="s">
        <v>102</v>
      </c>
      <c r="BE35" s="16"/>
    </row>
    <row r="36" spans="38:92" ht="31.5" customHeight="1" x14ac:dyDescent="0.4">
      <c r="BC36" s="2"/>
      <c r="BD36" s="2" t="s">
        <v>102</v>
      </c>
      <c r="BE36" s="16"/>
    </row>
    <row r="37" spans="38:92" x14ac:dyDescent="0.4">
      <c r="AL37" s="416" t="s">
        <v>103</v>
      </c>
      <c r="AN37" s="408" t="s">
        <v>344</v>
      </c>
      <c r="BC37" s="2"/>
      <c r="BD37" s="2" t="s">
        <v>102</v>
      </c>
      <c r="BE37" s="16"/>
    </row>
    <row r="38" spans="38:92" x14ac:dyDescent="0.4">
      <c r="AL38" s="416" t="s">
        <v>345</v>
      </c>
      <c r="BC38" s="2"/>
      <c r="BD38" s="2" t="s">
        <v>102</v>
      </c>
      <c r="BE38" s="16"/>
    </row>
    <row r="39" spans="38:92" x14ac:dyDescent="0.4">
      <c r="AL39" s="416" t="s">
        <v>105</v>
      </c>
      <c r="BC39" s="2"/>
      <c r="BD39" s="2" t="s">
        <v>102</v>
      </c>
      <c r="BE39" s="16"/>
    </row>
    <row r="40" spans="38:92" x14ac:dyDescent="0.4">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D45" s="418" t="s">
        <v>102</v>
      </c>
      <c r="BE45" s="418"/>
    </row>
    <row r="46" spans="38:92" x14ac:dyDescent="0.4">
      <c r="BD46" s="418" t="s">
        <v>102</v>
      </c>
      <c r="BE46" s="418"/>
    </row>
    <row r="47" spans="38:92" x14ac:dyDescent="0.4">
      <c r="BD47" s="418" t="s">
        <v>102</v>
      </c>
      <c r="BE47" s="418"/>
    </row>
    <row r="48" spans="38:92" x14ac:dyDescent="0.4">
      <c r="BD48" s="418" t="s">
        <v>102</v>
      </c>
      <c r="BE48" s="418"/>
    </row>
    <row r="49" spans="56:57" x14ac:dyDescent="0.4">
      <c r="BD49" s="418" t="s">
        <v>102</v>
      </c>
      <c r="BE49" s="418"/>
    </row>
    <row r="50" spans="56:57" x14ac:dyDescent="0.4">
      <c r="BD50" s="418" t="s">
        <v>102</v>
      </c>
      <c r="BE50" s="418"/>
    </row>
    <row r="51" spans="56:57" x14ac:dyDescent="0.4">
      <c r="BD51" s="418" t="s">
        <v>102</v>
      </c>
      <c r="BE51" s="418"/>
    </row>
    <row r="52" spans="56:57" x14ac:dyDescent="0.4">
      <c r="BD52" s="418" t="s">
        <v>102</v>
      </c>
      <c r="BE52" s="418"/>
    </row>
    <row r="53" spans="56:57" x14ac:dyDescent="0.4">
      <c r="BD53" s="418" t="s">
        <v>102</v>
      </c>
      <c r="BE53" s="418"/>
    </row>
    <row r="54" spans="56:57" x14ac:dyDescent="0.4">
      <c r="BD54" s="418" t="s">
        <v>102</v>
      </c>
      <c r="BE54" s="418"/>
    </row>
    <row r="55" spans="56:57" x14ac:dyDescent="0.4">
      <c r="BD55" s="418" t="s">
        <v>102</v>
      </c>
      <c r="BE55" s="418"/>
    </row>
    <row r="56" spans="56:57" x14ac:dyDescent="0.4">
      <c r="BD56" s="418" t="s">
        <v>102</v>
      </c>
      <c r="BE56" s="418"/>
    </row>
    <row r="57" spans="56:57" x14ac:dyDescent="0.4">
      <c r="BD57" s="418" t="s">
        <v>102</v>
      </c>
      <c r="BE57" s="418"/>
    </row>
    <row r="58" spans="56:57" x14ac:dyDescent="0.4">
      <c r="BD58" s="418" t="s">
        <v>102</v>
      </c>
      <c r="BE58" s="418"/>
    </row>
    <row r="59" spans="56:57" x14ac:dyDescent="0.4">
      <c r="BD59" s="418" t="s">
        <v>102</v>
      </c>
      <c r="BE59" s="418"/>
    </row>
    <row r="60" spans="56:57" x14ac:dyDescent="0.4">
      <c r="BD60" s="418" t="s">
        <v>102</v>
      </c>
      <c r="BE60" s="418"/>
    </row>
    <row r="61" spans="56:57" x14ac:dyDescent="0.4">
      <c r="BD61" s="418" t="s">
        <v>102</v>
      </c>
      <c r="BE61" s="418"/>
    </row>
    <row r="62" spans="56:57" x14ac:dyDescent="0.4">
      <c r="BD62" s="418" t="s">
        <v>102</v>
      </c>
      <c r="BE62" s="418"/>
    </row>
    <row r="63" spans="56:57" x14ac:dyDescent="0.4">
      <c r="BD63" s="418" t="s">
        <v>102</v>
      </c>
      <c r="BE63" s="418"/>
    </row>
    <row r="64" spans="56:57" x14ac:dyDescent="0.4">
      <c r="BD64" s="418" t="s">
        <v>102</v>
      </c>
      <c r="BE64" s="418"/>
    </row>
    <row r="65" spans="56:57" x14ac:dyDescent="0.4">
      <c r="BD65" s="418" t="s">
        <v>102</v>
      </c>
      <c r="BE65" s="418"/>
    </row>
    <row r="66" spans="56:57" x14ac:dyDescent="0.4">
      <c r="BD66" s="418" t="s">
        <v>102</v>
      </c>
      <c r="BE66" s="418"/>
    </row>
    <row r="67" spans="56:57" x14ac:dyDescent="0.4">
      <c r="BD67" s="418" t="s">
        <v>102</v>
      </c>
      <c r="BE67" s="418"/>
    </row>
    <row r="68" spans="56:57" x14ac:dyDescent="0.4">
      <c r="BD68" s="418" t="s">
        <v>102</v>
      </c>
      <c r="BE68" s="418"/>
    </row>
    <row r="69" spans="56:57" x14ac:dyDescent="0.4">
      <c r="BD69" s="418" t="s">
        <v>102</v>
      </c>
      <c r="BE69" s="418"/>
    </row>
    <row r="70" spans="56:57" x14ac:dyDescent="0.4">
      <c r="BD70" s="418" t="s">
        <v>102</v>
      </c>
      <c r="BE70" s="418"/>
    </row>
    <row r="71" spans="56:57" x14ac:dyDescent="0.4">
      <c r="BD71" s="418" t="s">
        <v>102</v>
      </c>
      <c r="BE71" s="418"/>
    </row>
    <row r="72" spans="56:57" x14ac:dyDescent="0.4">
      <c r="BD72" s="418" t="s">
        <v>102</v>
      </c>
      <c r="BE72" s="418"/>
    </row>
    <row r="73" spans="56:57" x14ac:dyDescent="0.4">
      <c r="BD73" s="418" t="s">
        <v>102</v>
      </c>
      <c r="BE73" s="418"/>
    </row>
    <row r="74" spans="56:57" x14ac:dyDescent="0.4">
      <c r="BD74" s="418" t="s">
        <v>102</v>
      </c>
      <c r="BE74" s="418"/>
    </row>
    <row r="75" spans="56:57" x14ac:dyDescent="0.4">
      <c r="BD75" s="418" t="s">
        <v>102</v>
      </c>
      <c r="BE75" s="418"/>
    </row>
    <row r="76" spans="56:57" x14ac:dyDescent="0.4">
      <c r="BD76" s="418" t="s">
        <v>102</v>
      </c>
      <c r="BE76" s="418"/>
    </row>
    <row r="77" spans="56:57" x14ac:dyDescent="0.4">
      <c r="BD77" s="418" t="s">
        <v>102</v>
      </c>
      <c r="BE77" s="418"/>
    </row>
    <row r="78" spans="56:57" x14ac:dyDescent="0.4">
      <c r="BD78" s="418" t="s">
        <v>102</v>
      </c>
      <c r="BE78" s="418"/>
    </row>
    <row r="79" spans="56:57" x14ac:dyDescent="0.4">
      <c r="BD79" s="418" t="s">
        <v>102</v>
      </c>
      <c r="BE79" s="418"/>
    </row>
    <row r="80" spans="56:57" x14ac:dyDescent="0.4">
      <c r="BD80" s="418" t="s">
        <v>102</v>
      </c>
      <c r="BE80" s="418"/>
    </row>
    <row r="81" spans="56:57" x14ac:dyDescent="0.4">
      <c r="BD81" s="418" t="s">
        <v>102</v>
      </c>
      <c r="BE81" s="418"/>
    </row>
    <row r="82" spans="56:57" x14ac:dyDescent="0.4">
      <c r="BD82" s="418" t="s">
        <v>102</v>
      </c>
      <c r="BE82" s="418"/>
    </row>
    <row r="83" spans="56:57" x14ac:dyDescent="0.4">
      <c r="BD83" s="418" t="s">
        <v>102</v>
      </c>
      <c r="BE83" s="418"/>
    </row>
    <row r="84" spans="56:57" x14ac:dyDescent="0.4">
      <c r="BD84" s="418" t="s">
        <v>102</v>
      </c>
      <c r="BE84" s="418"/>
    </row>
    <row r="85" spans="56:57" x14ac:dyDescent="0.4">
      <c r="BD85" s="418" t="s">
        <v>102</v>
      </c>
      <c r="BE85" s="418"/>
    </row>
    <row r="86" spans="56:57" x14ac:dyDescent="0.4">
      <c r="BD86" s="418" t="s">
        <v>102</v>
      </c>
      <c r="BE86" s="418"/>
    </row>
    <row r="87" spans="56:57" x14ac:dyDescent="0.4">
      <c r="BD87" s="418" t="s">
        <v>102</v>
      </c>
      <c r="BE87" s="418"/>
    </row>
    <row r="88" spans="56:57" x14ac:dyDescent="0.4">
      <c r="BD88" s="418" t="s">
        <v>102</v>
      </c>
      <c r="BE88" s="418"/>
    </row>
    <row r="89" spans="56:57" x14ac:dyDescent="0.4">
      <c r="BD89" s="418" t="s">
        <v>102</v>
      </c>
      <c r="BE89" s="418"/>
    </row>
    <row r="90" spans="56:57" x14ac:dyDescent="0.4">
      <c r="BD90" s="418" t="s">
        <v>102</v>
      </c>
      <c r="BE90" s="418"/>
    </row>
    <row r="91" spans="56:57" x14ac:dyDescent="0.4">
      <c r="BD91" s="418" t="s">
        <v>102</v>
      </c>
      <c r="BE91" s="418"/>
    </row>
    <row r="92" spans="56:57" x14ac:dyDescent="0.4">
      <c r="BD92" s="418" t="s">
        <v>102</v>
      </c>
      <c r="BE92" s="418"/>
    </row>
    <row r="93" spans="56:57" x14ac:dyDescent="0.4">
      <c r="BD93" s="418" t="s">
        <v>102</v>
      </c>
      <c r="BE93" s="418"/>
    </row>
    <row r="94" spans="56:57" x14ac:dyDescent="0.4">
      <c r="BD94" s="418" t="s">
        <v>102</v>
      </c>
      <c r="BE94" s="418"/>
    </row>
    <row r="95" spans="56:57" x14ac:dyDescent="0.4">
      <c r="BD95" s="418" t="s">
        <v>102</v>
      </c>
      <c r="BE95" s="418"/>
    </row>
    <row r="96" spans="56:57" x14ac:dyDescent="0.4">
      <c r="BD96" s="418" t="s">
        <v>102</v>
      </c>
      <c r="BE96" s="418"/>
    </row>
    <row r="97" spans="56:57" x14ac:dyDescent="0.4">
      <c r="BD97" s="418" t="s">
        <v>102</v>
      </c>
      <c r="BE97" s="418"/>
    </row>
    <row r="98" spans="56:57" x14ac:dyDescent="0.4">
      <c r="BD98" s="418" t="s">
        <v>102</v>
      </c>
      <c r="BE98" s="418"/>
    </row>
    <row r="99" spans="56:57" x14ac:dyDescent="0.4">
      <c r="BD99" s="418" t="s">
        <v>102</v>
      </c>
      <c r="BE99" s="418"/>
    </row>
    <row r="100" spans="56:57" x14ac:dyDescent="0.4">
      <c r="BD100" s="418" t="s">
        <v>102</v>
      </c>
      <c r="BE100" s="418"/>
    </row>
    <row r="101" spans="56:57" x14ac:dyDescent="0.4">
      <c r="BD101" s="418" t="s">
        <v>102</v>
      </c>
      <c r="BE101" s="418"/>
    </row>
    <row r="102" spans="56:57" x14ac:dyDescent="0.4">
      <c r="BD102" s="418" t="s">
        <v>102</v>
      </c>
      <c r="BE102" s="418"/>
    </row>
    <row r="103" spans="56:57" x14ac:dyDescent="0.4">
      <c r="BD103" s="418" t="s">
        <v>102</v>
      </c>
      <c r="BE103" s="418"/>
    </row>
    <row r="104" spans="56:57" x14ac:dyDescent="0.4">
      <c r="BD104" s="418" t="s">
        <v>102</v>
      </c>
      <c r="BE104" s="418"/>
    </row>
    <row r="105" spans="56:57" x14ac:dyDescent="0.4">
      <c r="BD105" s="418" t="s">
        <v>102</v>
      </c>
      <c r="BE105" s="418"/>
    </row>
    <row r="106" spans="56:57" x14ac:dyDescent="0.4">
      <c r="BD106" s="418" t="s">
        <v>102</v>
      </c>
      <c r="BE106" s="418"/>
    </row>
    <row r="107" spans="56:57" x14ac:dyDescent="0.4">
      <c r="BD107" s="418" t="s">
        <v>102</v>
      </c>
      <c r="BE107" s="418"/>
    </row>
    <row r="108" spans="56:57" x14ac:dyDescent="0.4">
      <c r="BD108" s="418" t="s">
        <v>102</v>
      </c>
      <c r="BE108" s="418"/>
    </row>
    <row r="109" spans="56:57" x14ac:dyDescent="0.4">
      <c r="BD109" s="418" t="s">
        <v>102</v>
      </c>
      <c r="BE109" s="418"/>
    </row>
    <row r="110" spans="56:57" x14ac:dyDescent="0.4">
      <c r="BD110" s="418" t="s">
        <v>102</v>
      </c>
      <c r="BE110" s="418"/>
    </row>
    <row r="111" spans="56:57" x14ac:dyDescent="0.4">
      <c r="BD111" s="418" t="s">
        <v>102</v>
      </c>
      <c r="BE111" s="418"/>
    </row>
    <row r="112" spans="56:57" x14ac:dyDescent="0.4">
      <c r="BD112" s="418" t="s">
        <v>102</v>
      </c>
      <c r="BE112" s="418"/>
    </row>
    <row r="113" spans="56:57" x14ac:dyDescent="0.4">
      <c r="BD113" s="418" t="s">
        <v>102</v>
      </c>
      <c r="BE113" s="418"/>
    </row>
    <row r="114" spans="56:57" x14ac:dyDescent="0.4">
      <c r="BD114" s="418" t="s">
        <v>102</v>
      </c>
      <c r="BE114" s="418"/>
    </row>
    <row r="115" spans="56:57" x14ac:dyDescent="0.4">
      <c r="BD115" s="418" t="s">
        <v>102</v>
      </c>
      <c r="BE115" s="418"/>
    </row>
    <row r="116" spans="56:57" x14ac:dyDescent="0.4">
      <c r="BD116" s="418" t="s">
        <v>102</v>
      </c>
      <c r="BE116" s="418"/>
    </row>
    <row r="117" spans="56:57" x14ac:dyDescent="0.4">
      <c r="BD117" s="418" t="s">
        <v>102</v>
      </c>
      <c r="BE117" s="418"/>
    </row>
    <row r="118" spans="56:57" x14ac:dyDescent="0.4">
      <c r="BD118" s="418" t="s">
        <v>102</v>
      </c>
      <c r="BE118" s="418"/>
    </row>
    <row r="119" spans="56:57" x14ac:dyDescent="0.4">
      <c r="BD119" s="418" t="s">
        <v>102</v>
      </c>
      <c r="BE119" s="418"/>
    </row>
    <row r="120" spans="56:57" x14ac:dyDescent="0.4">
      <c r="BD120" s="418" t="s">
        <v>102</v>
      </c>
      <c r="BE120" s="418"/>
    </row>
    <row r="121" spans="56:57" x14ac:dyDescent="0.4">
      <c r="BD121" s="418" t="s">
        <v>102</v>
      </c>
      <c r="BE121" s="418"/>
    </row>
    <row r="122" spans="56:57" x14ac:dyDescent="0.4">
      <c r="BD122" s="418" t="s">
        <v>102</v>
      </c>
      <c r="BE122" s="418"/>
    </row>
    <row r="123" spans="56:57" x14ac:dyDescent="0.4">
      <c r="BD123" s="418" t="s">
        <v>102</v>
      </c>
      <c r="BE123" s="418"/>
    </row>
    <row r="124" spans="56:57" x14ac:dyDescent="0.4">
      <c r="BD124" s="418" t="s">
        <v>102</v>
      </c>
      <c r="BE124" s="418"/>
    </row>
    <row r="125" spans="56:57" x14ac:dyDescent="0.4">
      <c r="BD125" s="418" t="s">
        <v>102</v>
      </c>
      <c r="BE125" s="418"/>
    </row>
    <row r="126" spans="56:57" x14ac:dyDescent="0.4">
      <c r="BD126" s="418" t="s">
        <v>102</v>
      </c>
      <c r="BE126" s="418"/>
    </row>
    <row r="127" spans="56:57" x14ac:dyDescent="0.4">
      <c r="BD127" s="418" t="s">
        <v>102</v>
      </c>
      <c r="BE127" s="418"/>
    </row>
    <row r="128" spans="56:57" x14ac:dyDescent="0.4">
      <c r="BD128" s="418" t="s">
        <v>102</v>
      </c>
      <c r="BE128" s="418"/>
    </row>
    <row r="129" spans="56:57" x14ac:dyDescent="0.4">
      <c r="BD129" s="418" t="s">
        <v>102</v>
      </c>
      <c r="BE129" s="418"/>
    </row>
    <row r="130" spans="56:57" x14ac:dyDescent="0.4">
      <c r="BD130" s="418" t="s">
        <v>102</v>
      </c>
      <c r="BE130" s="418"/>
    </row>
    <row r="131" spans="56:57" x14ac:dyDescent="0.4">
      <c r="BD131" s="418" t="s">
        <v>102</v>
      </c>
      <c r="BE131" s="418"/>
    </row>
    <row r="132" spans="56:57" x14ac:dyDescent="0.4">
      <c r="BD132" s="418" t="s">
        <v>102</v>
      </c>
      <c r="BE132" s="418"/>
    </row>
    <row r="133" spans="56:57" x14ac:dyDescent="0.4">
      <c r="BD133" s="418" t="s">
        <v>102</v>
      </c>
      <c r="BE133" s="418"/>
    </row>
    <row r="134" spans="56:57" x14ac:dyDescent="0.4">
      <c r="BD134" s="418" t="s">
        <v>102</v>
      </c>
      <c r="BE134" s="418"/>
    </row>
    <row r="135" spans="56:57" x14ac:dyDescent="0.4">
      <c r="BD135" s="418" t="s">
        <v>102</v>
      </c>
      <c r="BE135" s="418"/>
    </row>
    <row r="136" spans="56:57" x14ac:dyDescent="0.4">
      <c r="BD136" s="418" t="s">
        <v>102</v>
      </c>
      <c r="BE136" s="418"/>
    </row>
    <row r="137" spans="56:57" x14ac:dyDescent="0.4">
      <c r="BD137" s="418" t="s">
        <v>102</v>
      </c>
      <c r="BE137" s="418"/>
    </row>
    <row r="138" spans="56:57" x14ac:dyDescent="0.4">
      <c r="BD138" s="418" t="s">
        <v>102</v>
      </c>
      <c r="BE138" s="418"/>
    </row>
    <row r="139" spans="56:57" x14ac:dyDescent="0.4">
      <c r="BD139" s="418" t="s">
        <v>102</v>
      </c>
      <c r="BE139" s="418"/>
    </row>
    <row r="140" spans="56:57" x14ac:dyDescent="0.4">
      <c r="BD140" s="418" t="s">
        <v>102</v>
      </c>
      <c r="BE140" s="418"/>
    </row>
    <row r="141" spans="56:57" x14ac:dyDescent="0.4">
      <c r="BD141" s="418" t="s">
        <v>102</v>
      </c>
      <c r="BE141" s="418"/>
    </row>
    <row r="142" spans="56:57" x14ac:dyDescent="0.4">
      <c r="BD142" s="418" t="s">
        <v>102</v>
      </c>
      <c r="BE142" s="418"/>
    </row>
    <row r="143" spans="56:57" x14ac:dyDescent="0.4">
      <c r="BD143" s="418" t="s">
        <v>102</v>
      </c>
      <c r="BE143" s="418"/>
    </row>
    <row r="144" spans="56:57" x14ac:dyDescent="0.4">
      <c r="BD144" s="418" t="s">
        <v>102</v>
      </c>
      <c r="BE144" s="418"/>
    </row>
    <row r="145" spans="56:57" x14ac:dyDescent="0.4">
      <c r="BD145" s="418" t="s">
        <v>102</v>
      </c>
      <c r="BE145" s="418"/>
    </row>
    <row r="146" spans="56:57" x14ac:dyDescent="0.4">
      <c r="BD146" s="418" t="s">
        <v>102</v>
      </c>
      <c r="BE146" s="418"/>
    </row>
    <row r="147" spans="56:57" x14ac:dyDescent="0.4">
      <c r="BD147" s="418" t="s">
        <v>102</v>
      </c>
      <c r="BE147" s="418"/>
    </row>
    <row r="148" spans="56:57" x14ac:dyDescent="0.4">
      <c r="BD148" s="418" t="s">
        <v>102</v>
      </c>
      <c r="BE148" s="418"/>
    </row>
    <row r="149" spans="56:57" x14ac:dyDescent="0.4">
      <c r="BD149" s="418" t="s">
        <v>102</v>
      </c>
      <c r="BE149" s="418"/>
    </row>
    <row r="150" spans="56:57" x14ac:dyDescent="0.4">
      <c r="BD150" s="418" t="s">
        <v>102</v>
      </c>
      <c r="BE150" s="418"/>
    </row>
    <row r="151" spans="56:57" x14ac:dyDescent="0.4">
      <c r="BD151" s="418" t="s">
        <v>102</v>
      </c>
      <c r="BE151" s="418"/>
    </row>
    <row r="152" spans="56:57" x14ac:dyDescent="0.4">
      <c r="BD152" s="418" t="s">
        <v>102</v>
      </c>
      <c r="BE152" s="418"/>
    </row>
    <row r="153" spans="56:57" x14ac:dyDescent="0.4">
      <c r="BD153" s="418" t="s">
        <v>102</v>
      </c>
      <c r="BE153" s="418"/>
    </row>
    <row r="154" spans="56:57" x14ac:dyDescent="0.4">
      <c r="BD154" s="418" t="s">
        <v>102</v>
      </c>
      <c r="BE154" s="418"/>
    </row>
    <row r="155" spans="56:57" x14ac:dyDescent="0.4">
      <c r="BD155" s="418" t="s">
        <v>102</v>
      </c>
      <c r="BE155" s="418"/>
    </row>
    <row r="156" spans="56:57" x14ac:dyDescent="0.4">
      <c r="BD156" s="418" t="s">
        <v>102</v>
      </c>
      <c r="BE156" s="418"/>
    </row>
    <row r="157" spans="56:57" x14ac:dyDescent="0.4">
      <c r="BD157" s="418" t="s">
        <v>102</v>
      </c>
      <c r="BE157" s="418"/>
    </row>
    <row r="158" spans="56:57" x14ac:dyDescent="0.4">
      <c r="BD158" s="418" t="s">
        <v>102</v>
      </c>
      <c r="BE158" s="418"/>
    </row>
    <row r="159" spans="56:57" x14ac:dyDescent="0.4">
      <c r="BD159" s="418" t="s">
        <v>102</v>
      </c>
      <c r="BE159" s="418"/>
    </row>
    <row r="160" spans="56:57" x14ac:dyDescent="0.4">
      <c r="BD160" s="418" t="s">
        <v>102</v>
      </c>
      <c r="BE160" s="418"/>
    </row>
    <row r="161" spans="56:57" x14ac:dyDescent="0.4">
      <c r="BD161" s="418" t="s">
        <v>102</v>
      </c>
      <c r="BE161" s="418"/>
    </row>
    <row r="162" spans="56:57" x14ac:dyDescent="0.4">
      <c r="BD162" s="418" t="s">
        <v>102</v>
      </c>
      <c r="BE162" s="418"/>
    </row>
    <row r="163" spans="56:57" x14ac:dyDescent="0.4">
      <c r="BD163" s="418" t="s">
        <v>102</v>
      </c>
      <c r="BE163" s="418"/>
    </row>
    <row r="164" spans="56:57" x14ac:dyDescent="0.4">
      <c r="BD164" s="418" t="s">
        <v>102</v>
      </c>
      <c r="BE164" s="418"/>
    </row>
    <row r="165" spans="56:57" x14ac:dyDescent="0.4">
      <c r="BD165" s="418" t="s">
        <v>102</v>
      </c>
      <c r="BE165" s="418"/>
    </row>
    <row r="166" spans="56:57" x14ac:dyDescent="0.4">
      <c r="BD166" s="418" t="s">
        <v>102</v>
      </c>
      <c r="BE166" s="418"/>
    </row>
    <row r="167" spans="56:57" x14ac:dyDescent="0.4">
      <c r="BD167" s="418" t="s">
        <v>102</v>
      </c>
      <c r="BE167" s="418"/>
    </row>
    <row r="168" spans="56:57" x14ac:dyDescent="0.4">
      <c r="BD168" s="418" t="s">
        <v>102</v>
      </c>
      <c r="BE168" s="418"/>
    </row>
    <row r="169" spans="56:57" x14ac:dyDescent="0.4">
      <c r="BD169" s="418" t="s">
        <v>102</v>
      </c>
      <c r="BE169" s="418"/>
    </row>
    <row r="170" spans="56:57" x14ac:dyDescent="0.4">
      <c r="BD170" s="418" t="s">
        <v>102</v>
      </c>
      <c r="BE170" s="418"/>
    </row>
    <row r="171" spans="56:57" x14ac:dyDescent="0.4">
      <c r="BD171" s="418" t="s">
        <v>102</v>
      </c>
      <c r="BE171" s="418"/>
    </row>
    <row r="172" spans="56:57" x14ac:dyDescent="0.4">
      <c r="BD172" s="418" t="s">
        <v>102</v>
      </c>
      <c r="BE172" s="418"/>
    </row>
    <row r="173" spans="56:57" x14ac:dyDescent="0.4">
      <c r="BD173" s="418" t="s">
        <v>102</v>
      </c>
      <c r="BE173" s="418"/>
    </row>
    <row r="174" spans="56:57" x14ac:dyDescent="0.4">
      <c r="BD174" s="418" t="s">
        <v>102</v>
      </c>
      <c r="BE174" s="418"/>
    </row>
    <row r="175" spans="56:57" x14ac:dyDescent="0.4">
      <c r="BD175" s="418" t="s">
        <v>102</v>
      </c>
      <c r="BE175" s="418"/>
    </row>
    <row r="176" spans="56:57" x14ac:dyDescent="0.4">
      <c r="BD176" s="418" t="s">
        <v>102</v>
      </c>
      <c r="BE176" s="418"/>
    </row>
    <row r="177" spans="56:57" x14ac:dyDescent="0.4">
      <c r="BD177" s="418" t="s">
        <v>102</v>
      </c>
      <c r="BE177" s="418"/>
    </row>
    <row r="178" spans="56:57" x14ac:dyDescent="0.4">
      <c r="BD178" s="418" t="s">
        <v>102</v>
      </c>
      <c r="BE178" s="418"/>
    </row>
    <row r="179" spans="56:57" x14ac:dyDescent="0.4">
      <c r="BD179" s="418" t="s">
        <v>102</v>
      </c>
      <c r="BE179" s="418"/>
    </row>
    <row r="180" spans="56:57" x14ac:dyDescent="0.4">
      <c r="BD180" s="418" t="s">
        <v>102</v>
      </c>
      <c r="BE180" s="418"/>
    </row>
    <row r="181" spans="56:57" x14ac:dyDescent="0.4">
      <c r="BD181" s="418" t="s">
        <v>102</v>
      </c>
      <c r="BE181" s="418"/>
    </row>
    <row r="182" spans="56:57" x14ac:dyDescent="0.4">
      <c r="BD182" s="418" t="s">
        <v>102</v>
      </c>
      <c r="BE182" s="418"/>
    </row>
    <row r="183" spans="56:57" x14ac:dyDescent="0.4">
      <c r="BD183" s="418" t="s">
        <v>102</v>
      </c>
      <c r="BE183" s="418"/>
    </row>
    <row r="184" spans="56:57" x14ac:dyDescent="0.4">
      <c r="BD184" s="418" t="s">
        <v>102</v>
      </c>
      <c r="BE184" s="418"/>
    </row>
    <row r="185" spans="56:57" x14ac:dyDescent="0.4">
      <c r="BD185" s="418" t="s">
        <v>102</v>
      </c>
      <c r="BE185" s="418"/>
    </row>
    <row r="186" spans="56:57" x14ac:dyDescent="0.4">
      <c r="BD186" s="418" t="s">
        <v>102</v>
      </c>
      <c r="BE186" s="418"/>
    </row>
    <row r="187" spans="56:57" x14ac:dyDescent="0.4">
      <c r="BD187" s="418" t="s">
        <v>102</v>
      </c>
      <c r="BE187" s="418"/>
    </row>
    <row r="188" spans="56:57" x14ac:dyDescent="0.4">
      <c r="BD188" s="418" t="s">
        <v>102</v>
      </c>
      <c r="BE188" s="418"/>
    </row>
    <row r="189" spans="56:57" x14ac:dyDescent="0.4">
      <c r="BD189" s="418" t="s">
        <v>102</v>
      </c>
      <c r="BE189" s="418"/>
    </row>
    <row r="190" spans="56:57" x14ac:dyDescent="0.4">
      <c r="BD190" s="418" t="s">
        <v>102</v>
      </c>
      <c r="BE190" s="418"/>
    </row>
    <row r="191" spans="56:57" x14ac:dyDescent="0.4">
      <c r="BD191" s="418" t="s">
        <v>102</v>
      </c>
      <c r="BE191" s="418"/>
    </row>
    <row r="192" spans="56:57" x14ac:dyDescent="0.4">
      <c r="BD192" s="418" t="s">
        <v>102</v>
      </c>
      <c r="BE192" s="418"/>
    </row>
    <row r="193" spans="56:57" x14ac:dyDescent="0.4">
      <c r="BD193" s="418" t="s">
        <v>102</v>
      </c>
      <c r="BE193" s="418"/>
    </row>
    <row r="194" spans="56:57" x14ac:dyDescent="0.4">
      <c r="BD194" s="418" t="s">
        <v>102</v>
      </c>
      <c r="BE194" s="418"/>
    </row>
    <row r="195" spans="56:57" x14ac:dyDescent="0.4">
      <c r="BD195" s="418" t="s">
        <v>102</v>
      </c>
      <c r="BE195" s="418"/>
    </row>
    <row r="196" spans="56:57" x14ac:dyDescent="0.4">
      <c r="BD196" s="418" t="s">
        <v>102</v>
      </c>
      <c r="BE196" s="418"/>
    </row>
    <row r="197" spans="56:57" x14ac:dyDescent="0.4">
      <c r="BD197" s="418" t="s">
        <v>102</v>
      </c>
      <c r="BE197" s="418"/>
    </row>
    <row r="198" spans="56:57" x14ac:dyDescent="0.4">
      <c r="BD198" s="418" t="s">
        <v>102</v>
      </c>
      <c r="BE198" s="418"/>
    </row>
    <row r="199" spans="56:57" x14ac:dyDescent="0.4">
      <c r="BD199" s="418" t="s">
        <v>102</v>
      </c>
      <c r="BE199" s="418"/>
    </row>
    <row r="200" spans="56:57" x14ac:dyDescent="0.4">
      <c r="BD200" s="418" t="s">
        <v>102</v>
      </c>
      <c r="BE200" s="418"/>
    </row>
    <row r="201" spans="56:57" x14ac:dyDescent="0.4">
      <c r="BD201" s="418" t="s">
        <v>102</v>
      </c>
      <c r="BE201" s="418"/>
    </row>
    <row r="202" spans="56:57" x14ac:dyDescent="0.4">
      <c r="BD202" s="418" t="s">
        <v>102</v>
      </c>
      <c r="BE202" s="418"/>
    </row>
    <row r="203" spans="56:57" x14ac:dyDescent="0.4">
      <c r="BD203" s="418" t="s">
        <v>102</v>
      </c>
      <c r="BE203" s="418"/>
    </row>
    <row r="204" spans="56:57" x14ac:dyDescent="0.4">
      <c r="BD204" s="418" t="s">
        <v>102</v>
      </c>
      <c r="BE204" s="418"/>
    </row>
    <row r="205" spans="56:57" x14ac:dyDescent="0.4">
      <c r="BD205" s="418" t="s">
        <v>102</v>
      </c>
      <c r="BE205" s="418"/>
    </row>
    <row r="206" spans="56:57" x14ac:dyDescent="0.4">
      <c r="BD206" s="418" t="s">
        <v>102</v>
      </c>
      <c r="BE206" s="418"/>
    </row>
    <row r="207" spans="56:57" x14ac:dyDescent="0.4">
      <c r="BD207" s="418" t="s">
        <v>102</v>
      </c>
      <c r="BE207" s="418"/>
    </row>
    <row r="208" spans="56:57" x14ac:dyDescent="0.4">
      <c r="BD208" s="418" t="s">
        <v>102</v>
      </c>
      <c r="BE208" s="418"/>
    </row>
    <row r="209" spans="56:57" x14ac:dyDescent="0.4">
      <c r="BD209" s="418" t="s">
        <v>102</v>
      </c>
      <c r="BE209" s="418"/>
    </row>
    <row r="210" spans="56:57" x14ac:dyDescent="0.4">
      <c r="BD210" s="418" t="s">
        <v>102</v>
      </c>
      <c r="BE210" s="418"/>
    </row>
    <row r="211" spans="56:57" x14ac:dyDescent="0.4">
      <c r="BD211" s="418" t="s">
        <v>102</v>
      </c>
      <c r="BE211" s="418"/>
    </row>
    <row r="212" spans="56:57" x14ac:dyDescent="0.4">
      <c r="BD212" s="418" t="s">
        <v>102</v>
      </c>
      <c r="BE212" s="418"/>
    </row>
    <row r="213" spans="56:57" x14ac:dyDescent="0.4">
      <c r="BD213" s="418" t="s">
        <v>102</v>
      </c>
      <c r="BE213" s="418"/>
    </row>
    <row r="214" spans="56:57" x14ac:dyDescent="0.4">
      <c r="BD214" s="418" t="s">
        <v>102</v>
      </c>
      <c r="BE214" s="418"/>
    </row>
    <row r="215" spans="56:57" x14ac:dyDescent="0.4">
      <c r="BD215" s="418" t="s">
        <v>102</v>
      </c>
      <c r="BE215" s="418"/>
    </row>
    <row r="216" spans="56:57" x14ac:dyDescent="0.4">
      <c r="BD216" s="418" t="s">
        <v>102</v>
      </c>
      <c r="BE216" s="418"/>
    </row>
    <row r="217" spans="56:57" x14ac:dyDescent="0.4">
      <c r="BD217" s="418" t="s">
        <v>102</v>
      </c>
      <c r="BE217" s="418"/>
    </row>
    <row r="218" spans="56:57" x14ac:dyDescent="0.4">
      <c r="BD218" s="418" t="s">
        <v>102</v>
      </c>
      <c r="BE218" s="418"/>
    </row>
    <row r="219" spans="56:57" x14ac:dyDescent="0.4">
      <c r="BD219" s="418" t="s">
        <v>102</v>
      </c>
      <c r="BE219" s="418"/>
    </row>
    <row r="220" spans="56:57" x14ac:dyDescent="0.4">
      <c r="BD220" s="418" t="s">
        <v>102</v>
      </c>
      <c r="BE220" s="418"/>
    </row>
    <row r="221" spans="56:57" x14ac:dyDescent="0.4">
      <c r="BD221" s="418" t="s">
        <v>102</v>
      </c>
      <c r="BE221" s="418"/>
    </row>
    <row r="222" spans="56:57" x14ac:dyDescent="0.4">
      <c r="BD222" s="418" t="s">
        <v>102</v>
      </c>
      <c r="BE222" s="418"/>
    </row>
    <row r="223" spans="56:57" x14ac:dyDescent="0.4">
      <c r="BD223" s="418" t="s">
        <v>102</v>
      </c>
      <c r="BE223" s="418"/>
    </row>
    <row r="224" spans="56:57" x14ac:dyDescent="0.4">
      <c r="BD224" s="418" t="s">
        <v>102</v>
      </c>
      <c r="BE224" s="418"/>
    </row>
    <row r="225" spans="56:57" x14ac:dyDescent="0.4">
      <c r="BD225" s="418" t="s">
        <v>102</v>
      </c>
      <c r="BE225" s="418"/>
    </row>
    <row r="226" spans="56:57" x14ac:dyDescent="0.4">
      <c r="BD226" s="418" t="s">
        <v>102</v>
      </c>
      <c r="BE226" s="418"/>
    </row>
    <row r="227" spans="56:57" x14ac:dyDescent="0.4">
      <c r="BD227" s="418" t="s">
        <v>102</v>
      </c>
      <c r="BE227" s="418"/>
    </row>
    <row r="228" spans="56:57" x14ac:dyDescent="0.4">
      <c r="BD228" s="418" t="s">
        <v>102</v>
      </c>
      <c r="BE228" s="418"/>
    </row>
    <row r="229" spans="56:57" x14ac:dyDescent="0.4">
      <c r="BD229" s="418" t="s">
        <v>102</v>
      </c>
      <c r="BE229" s="418"/>
    </row>
    <row r="230" spans="56:57" x14ac:dyDescent="0.4">
      <c r="BD230" s="418" t="s">
        <v>102</v>
      </c>
      <c r="BE230" s="418"/>
    </row>
    <row r="231" spans="56:57" x14ac:dyDescent="0.4">
      <c r="BD231" s="418" t="s">
        <v>102</v>
      </c>
      <c r="BE231" s="418"/>
    </row>
    <row r="232" spans="56:57" x14ac:dyDescent="0.4">
      <c r="BD232" s="418" t="s">
        <v>102</v>
      </c>
      <c r="BE232" s="418"/>
    </row>
    <row r="233" spans="56:57" x14ac:dyDescent="0.4">
      <c r="BD233" s="418" t="s">
        <v>102</v>
      </c>
      <c r="BE233" s="418"/>
    </row>
    <row r="234" spans="56:57" x14ac:dyDescent="0.4">
      <c r="BD234" s="418" t="s">
        <v>102</v>
      </c>
      <c r="BE234" s="418"/>
    </row>
    <row r="235" spans="56:57" x14ac:dyDescent="0.4">
      <c r="BD235" s="418" t="s">
        <v>102</v>
      </c>
      <c r="BE235" s="418"/>
    </row>
    <row r="236" spans="56:57" x14ac:dyDescent="0.4">
      <c r="BD236" s="418" t="s">
        <v>102</v>
      </c>
      <c r="BE236" s="418"/>
    </row>
    <row r="237" spans="56:57" x14ac:dyDescent="0.4">
      <c r="BD237" s="418" t="s">
        <v>102</v>
      </c>
      <c r="BE237" s="418"/>
    </row>
    <row r="238" spans="56:57" x14ac:dyDescent="0.4">
      <c r="BD238" s="418" t="s">
        <v>102</v>
      </c>
      <c r="BE238" s="418"/>
    </row>
    <row r="239" spans="56:57" x14ac:dyDescent="0.4">
      <c r="BD239" s="418" t="s">
        <v>102</v>
      </c>
      <c r="BE239" s="418"/>
    </row>
    <row r="240" spans="56:57" x14ac:dyDescent="0.4">
      <c r="BD240" s="418" t="s">
        <v>102</v>
      </c>
      <c r="BE240" s="418"/>
    </row>
    <row r="241" spans="56:57" x14ac:dyDescent="0.4">
      <c r="BD241" s="418" t="s">
        <v>102</v>
      </c>
      <c r="BE241" s="418"/>
    </row>
    <row r="242" spans="56:57" x14ac:dyDescent="0.4">
      <c r="BD242" s="418" t="s">
        <v>102</v>
      </c>
      <c r="BE242" s="418"/>
    </row>
    <row r="243" spans="56:57" x14ac:dyDescent="0.4">
      <c r="BD243" s="418" t="s">
        <v>102</v>
      </c>
      <c r="BE243" s="418"/>
    </row>
    <row r="244" spans="56:57" x14ac:dyDescent="0.4">
      <c r="BD244" s="418" t="s">
        <v>102</v>
      </c>
      <c r="BE244" s="418"/>
    </row>
    <row r="245" spans="56:57" x14ac:dyDescent="0.4">
      <c r="BD245" s="418" t="s">
        <v>102</v>
      </c>
      <c r="BE245" s="418"/>
    </row>
    <row r="246" spans="56:57" x14ac:dyDescent="0.4">
      <c r="BD246" s="418" t="s">
        <v>102</v>
      </c>
      <c r="BE246" s="418"/>
    </row>
    <row r="247" spans="56:57" x14ac:dyDescent="0.4">
      <c r="BD247" s="418" t="s">
        <v>102</v>
      </c>
      <c r="BE247" s="418"/>
    </row>
    <row r="248" spans="56:57" x14ac:dyDescent="0.4">
      <c r="BD248" s="418" t="s">
        <v>102</v>
      </c>
      <c r="BE248" s="418"/>
    </row>
    <row r="249" spans="56:57" x14ac:dyDescent="0.4">
      <c r="BD249" s="418" t="s">
        <v>102</v>
      </c>
      <c r="BE249" s="418"/>
    </row>
    <row r="250" spans="56:57" x14ac:dyDescent="0.4">
      <c r="BD250" s="418" t="s">
        <v>102</v>
      </c>
      <c r="BE250" s="418"/>
    </row>
    <row r="251" spans="56:57" x14ac:dyDescent="0.4">
      <c r="BD251" s="418" t="s">
        <v>102</v>
      </c>
      <c r="BE251" s="418"/>
    </row>
    <row r="252" spans="56:57" x14ac:dyDescent="0.4">
      <c r="BD252" s="418" t="s">
        <v>102</v>
      </c>
      <c r="BE252" s="418"/>
    </row>
    <row r="253" spans="56:57" x14ac:dyDescent="0.4">
      <c r="BD253" s="418" t="s">
        <v>102</v>
      </c>
      <c r="BE253" s="418"/>
    </row>
    <row r="254" spans="56:57" x14ac:dyDescent="0.4">
      <c r="BD254" s="418" t="s">
        <v>102</v>
      </c>
      <c r="BE254" s="418"/>
    </row>
    <row r="255" spans="56:57" x14ac:dyDescent="0.4">
      <c r="BD255" s="418" t="s">
        <v>102</v>
      </c>
      <c r="BE255" s="418"/>
    </row>
    <row r="256" spans="56:57" x14ac:dyDescent="0.4">
      <c r="BD256" s="418" t="s">
        <v>102</v>
      </c>
      <c r="BE256" s="418"/>
    </row>
    <row r="257" spans="56:57" x14ac:dyDescent="0.4">
      <c r="BD257" s="418" t="s">
        <v>102</v>
      </c>
      <c r="BE257" s="418"/>
    </row>
    <row r="258" spans="56:57" x14ac:dyDescent="0.4">
      <c r="BD258" s="418" t="s">
        <v>102</v>
      </c>
      <c r="BE258" s="418"/>
    </row>
    <row r="259" spans="56:57" x14ac:dyDescent="0.4">
      <c r="BD259" s="418" t="s">
        <v>102</v>
      </c>
      <c r="BE259" s="418"/>
    </row>
    <row r="260" spans="56:57" x14ac:dyDescent="0.4">
      <c r="BD260" s="418" t="s">
        <v>102</v>
      </c>
      <c r="BE260" s="418"/>
    </row>
    <row r="261" spans="56:57" x14ac:dyDescent="0.4">
      <c r="BD261" s="418" t="s">
        <v>102</v>
      </c>
      <c r="BE261" s="418"/>
    </row>
    <row r="262" spans="56:57" x14ac:dyDescent="0.4">
      <c r="BD262" s="418" t="s">
        <v>102</v>
      </c>
      <c r="BE262" s="418"/>
    </row>
    <row r="263" spans="56:57" x14ac:dyDescent="0.4">
      <c r="BD263" s="418" t="s">
        <v>102</v>
      </c>
      <c r="BE263" s="418"/>
    </row>
    <row r="264" spans="56:57" x14ac:dyDescent="0.4">
      <c r="BD264" s="418" t="s">
        <v>102</v>
      </c>
      <c r="BE264" s="418"/>
    </row>
    <row r="265" spans="56:57" x14ac:dyDescent="0.4">
      <c r="BD265" s="418" t="s">
        <v>102</v>
      </c>
      <c r="BE265" s="418"/>
    </row>
    <row r="266" spans="56:57" x14ac:dyDescent="0.4">
      <c r="BD266" s="418" t="s">
        <v>102</v>
      </c>
      <c r="BE266" s="418"/>
    </row>
    <row r="267" spans="56:57" x14ac:dyDescent="0.4">
      <c r="BD267" s="418" t="s">
        <v>102</v>
      </c>
      <c r="BE267" s="418"/>
    </row>
    <row r="268" spans="56:57" x14ac:dyDescent="0.4">
      <c r="BD268" s="418" t="s">
        <v>102</v>
      </c>
      <c r="BE268" s="418"/>
    </row>
    <row r="269" spans="56:57" x14ac:dyDescent="0.4">
      <c r="BD269" s="418" t="s">
        <v>102</v>
      </c>
      <c r="BE269" s="418"/>
    </row>
    <row r="270" spans="56:57" x14ac:dyDescent="0.4">
      <c r="BD270" s="418" t="s">
        <v>102</v>
      </c>
      <c r="BE270" s="418"/>
    </row>
    <row r="271" spans="56:57" x14ac:dyDescent="0.4">
      <c r="BD271" s="418" t="s">
        <v>102</v>
      </c>
      <c r="BE271" s="418"/>
    </row>
    <row r="272" spans="56:57" x14ac:dyDescent="0.4">
      <c r="BD272" s="418" t="s">
        <v>102</v>
      </c>
      <c r="BE272" s="418"/>
    </row>
    <row r="273" spans="56:57" x14ac:dyDescent="0.4">
      <c r="BD273" s="418" t="s">
        <v>102</v>
      </c>
      <c r="BE273" s="418"/>
    </row>
    <row r="274" spans="56:57" x14ac:dyDescent="0.4">
      <c r="BD274" s="418" t="s">
        <v>102</v>
      </c>
      <c r="BE274" s="418"/>
    </row>
    <row r="275" spans="56:57" x14ac:dyDescent="0.4">
      <c r="BD275" s="418" t="s">
        <v>102</v>
      </c>
      <c r="BE275" s="418"/>
    </row>
    <row r="276" spans="56:57" x14ac:dyDescent="0.4">
      <c r="BD276" s="418" t="s">
        <v>102</v>
      </c>
      <c r="BE276" s="418"/>
    </row>
    <row r="277" spans="56:57" x14ac:dyDescent="0.4">
      <c r="BD277" s="418" t="s">
        <v>102</v>
      </c>
      <c r="BE277" s="418"/>
    </row>
    <row r="278" spans="56:57" x14ac:dyDescent="0.4">
      <c r="BD278" s="418" t="s">
        <v>102</v>
      </c>
      <c r="BE278" s="418"/>
    </row>
    <row r="279" spans="56:57" x14ac:dyDescent="0.4">
      <c r="BD279" s="418" t="s">
        <v>102</v>
      </c>
      <c r="BE279" s="418"/>
    </row>
    <row r="280" spans="56:57" x14ac:dyDescent="0.4">
      <c r="BD280" s="418" t="s">
        <v>102</v>
      </c>
      <c r="BE280" s="418"/>
    </row>
    <row r="281" spans="56:57" x14ac:dyDescent="0.4">
      <c r="BD281" s="418" t="s">
        <v>102</v>
      </c>
      <c r="BE281" s="418"/>
    </row>
    <row r="282" spans="56:57" x14ac:dyDescent="0.4">
      <c r="BD282" s="418" t="s">
        <v>102</v>
      </c>
      <c r="BE282" s="418"/>
    </row>
    <row r="283" spans="56:57" x14ac:dyDescent="0.4">
      <c r="BD283" s="418" t="s">
        <v>102</v>
      </c>
      <c r="BE283" s="418"/>
    </row>
    <row r="284" spans="56:57" x14ac:dyDescent="0.4">
      <c r="BD284" s="418" t="s">
        <v>102</v>
      </c>
      <c r="BE284" s="418"/>
    </row>
    <row r="285" spans="56:57" x14ac:dyDescent="0.4">
      <c r="BD285" s="418" t="s">
        <v>102</v>
      </c>
      <c r="BE285" s="418"/>
    </row>
    <row r="286" spans="56:57" x14ac:dyDescent="0.4">
      <c r="BD286" s="418" t="s">
        <v>102</v>
      </c>
      <c r="BE286" s="418"/>
    </row>
    <row r="287" spans="56:57" x14ac:dyDescent="0.4">
      <c r="BD287" s="418" t="s">
        <v>102</v>
      </c>
      <c r="BE287" s="418"/>
    </row>
    <row r="288" spans="56:57" x14ac:dyDescent="0.4">
      <c r="BD288" s="418" t="s">
        <v>102</v>
      </c>
      <c r="BE288" s="418"/>
    </row>
    <row r="289" spans="56:57" x14ac:dyDescent="0.4">
      <c r="BD289" s="418" t="s">
        <v>102</v>
      </c>
      <c r="BE289" s="418"/>
    </row>
    <row r="290" spans="56:57" x14ac:dyDescent="0.4">
      <c r="BD290" s="418" t="s">
        <v>102</v>
      </c>
      <c r="BE290" s="418"/>
    </row>
    <row r="291" spans="56:57" x14ac:dyDescent="0.4">
      <c r="BD291" s="418" t="s">
        <v>102</v>
      </c>
      <c r="BE291" s="418"/>
    </row>
    <row r="292" spans="56:57" x14ac:dyDescent="0.4">
      <c r="BD292" s="418" t="s">
        <v>102</v>
      </c>
      <c r="BE292" s="418"/>
    </row>
    <row r="293" spans="56:57" x14ac:dyDescent="0.4">
      <c r="BD293" s="418" t="s">
        <v>102</v>
      </c>
      <c r="BE293" s="418"/>
    </row>
    <row r="294" spans="56:57" x14ac:dyDescent="0.4">
      <c r="BD294" s="418" t="s">
        <v>102</v>
      </c>
      <c r="BE294" s="418"/>
    </row>
    <row r="295" spans="56:57" x14ac:dyDescent="0.4">
      <c r="BD295" s="418" t="s">
        <v>102</v>
      </c>
      <c r="BE295" s="418"/>
    </row>
    <row r="296" spans="56:57" x14ac:dyDescent="0.4">
      <c r="BD296" s="418" t="s">
        <v>102</v>
      </c>
      <c r="BE296" s="418"/>
    </row>
    <row r="297" spans="56:57" x14ac:dyDescent="0.4">
      <c r="BD297" s="418" t="s">
        <v>102</v>
      </c>
      <c r="BE297" s="418"/>
    </row>
    <row r="298" spans="56:57" x14ac:dyDescent="0.4">
      <c r="BD298" s="418" t="s">
        <v>102</v>
      </c>
      <c r="BE298" s="418"/>
    </row>
    <row r="299" spans="56:57" x14ac:dyDescent="0.4">
      <c r="BD299" s="418" t="s">
        <v>102</v>
      </c>
      <c r="BE299" s="418"/>
    </row>
    <row r="300" spans="56:57" x14ac:dyDescent="0.4">
      <c r="BD300" s="418" t="s">
        <v>102</v>
      </c>
      <c r="BE300" s="418"/>
    </row>
    <row r="301" spans="56:57" x14ac:dyDescent="0.4">
      <c r="BD301" s="418" t="s">
        <v>102</v>
      </c>
      <c r="BE301" s="418"/>
    </row>
    <row r="302" spans="56:57" x14ac:dyDescent="0.4">
      <c r="BD302" s="418" t="s">
        <v>102</v>
      </c>
      <c r="BE302" s="418"/>
    </row>
    <row r="303" spans="56:57" x14ac:dyDescent="0.4">
      <c r="BD303" s="418" t="s">
        <v>102</v>
      </c>
      <c r="BE303" s="418"/>
    </row>
    <row r="304" spans="56:57" x14ac:dyDescent="0.4">
      <c r="BD304" s="418" t="s">
        <v>102</v>
      </c>
      <c r="BE304" s="418"/>
    </row>
    <row r="305" spans="56:57" x14ac:dyDescent="0.4">
      <c r="BD305" s="418" t="s">
        <v>102</v>
      </c>
      <c r="BE305" s="418"/>
    </row>
    <row r="306" spans="56:57" x14ac:dyDescent="0.4">
      <c r="BD306" s="418" t="s">
        <v>102</v>
      </c>
      <c r="BE306" s="418"/>
    </row>
    <row r="307" spans="56:57" x14ac:dyDescent="0.4">
      <c r="BD307" s="418" t="s">
        <v>102</v>
      </c>
      <c r="BE307" s="418"/>
    </row>
    <row r="308" spans="56:57" x14ac:dyDescent="0.4">
      <c r="BD308" s="418" t="s">
        <v>102</v>
      </c>
      <c r="BE308" s="418"/>
    </row>
    <row r="309" spans="56:57" x14ac:dyDescent="0.4">
      <c r="BD309" s="418" t="s">
        <v>102</v>
      </c>
      <c r="BE309" s="418"/>
    </row>
    <row r="310" spans="56:57" x14ac:dyDescent="0.4">
      <c r="BD310" s="418" t="s">
        <v>102</v>
      </c>
      <c r="BE310" s="418"/>
    </row>
    <row r="311" spans="56:57" x14ac:dyDescent="0.4">
      <c r="BD311" s="418" t="s">
        <v>102</v>
      </c>
      <c r="BE311" s="418"/>
    </row>
    <row r="312" spans="56:57" x14ac:dyDescent="0.4">
      <c r="BD312" s="418" t="s">
        <v>102</v>
      </c>
      <c r="BE312" s="418"/>
    </row>
    <row r="313" spans="56:57" x14ac:dyDescent="0.4">
      <c r="BD313" s="418" t="s">
        <v>102</v>
      </c>
      <c r="BE313" s="418"/>
    </row>
    <row r="314" spans="56:57" x14ac:dyDescent="0.4">
      <c r="BD314" s="418" t="s">
        <v>102</v>
      </c>
      <c r="BE314" s="418"/>
    </row>
    <row r="315" spans="56:57" x14ac:dyDescent="0.4">
      <c r="BD315" s="418" t="s">
        <v>102</v>
      </c>
      <c r="BE315" s="418"/>
    </row>
    <row r="316" spans="56:57" x14ac:dyDescent="0.4">
      <c r="BD316" s="418" t="s">
        <v>102</v>
      </c>
      <c r="BE316" s="418"/>
    </row>
    <row r="317" spans="56:57" x14ac:dyDescent="0.4">
      <c r="BD317" s="418" t="s">
        <v>102</v>
      </c>
      <c r="BE317" s="418"/>
    </row>
    <row r="318" spans="56:57" x14ac:dyDescent="0.4">
      <c r="BD318" s="418" t="s">
        <v>102</v>
      </c>
      <c r="BE318" s="418"/>
    </row>
    <row r="319" spans="56:57" x14ac:dyDescent="0.4">
      <c r="BD319" s="418" t="s">
        <v>102</v>
      </c>
      <c r="BE319" s="418"/>
    </row>
    <row r="320" spans="56:57" x14ac:dyDescent="0.4">
      <c r="BD320" s="418" t="s">
        <v>102</v>
      </c>
      <c r="BE320" s="418"/>
    </row>
    <row r="321" spans="56:57" x14ac:dyDescent="0.4">
      <c r="BD321" s="418" t="s">
        <v>102</v>
      </c>
      <c r="BE321" s="418"/>
    </row>
    <row r="322" spans="56:57" x14ac:dyDescent="0.4">
      <c r="BD322" s="418" t="s">
        <v>102</v>
      </c>
      <c r="BE322" s="418"/>
    </row>
    <row r="323" spans="56:57" x14ac:dyDescent="0.4">
      <c r="BD323" s="418" t="s">
        <v>102</v>
      </c>
      <c r="BE323" s="418"/>
    </row>
    <row r="324" spans="56:57" x14ac:dyDescent="0.4">
      <c r="BD324" s="418" t="s">
        <v>102</v>
      </c>
      <c r="BE324" s="418"/>
    </row>
    <row r="325" spans="56:57" x14ac:dyDescent="0.4">
      <c r="BD325" s="418" t="s">
        <v>102</v>
      </c>
      <c r="BE325" s="418"/>
    </row>
    <row r="326" spans="56:57" x14ac:dyDescent="0.4">
      <c r="BD326" s="418" t="s">
        <v>102</v>
      </c>
      <c r="BE326" s="418"/>
    </row>
    <row r="327" spans="56:57" x14ac:dyDescent="0.4">
      <c r="BD327" s="418" t="s">
        <v>102</v>
      </c>
      <c r="BE327" s="418"/>
    </row>
    <row r="328" spans="56:57" x14ac:dyDescent="0.4">
      <c r="BD328" s="418" t="s">
        <v>102</v>
      </c>
      <c r="BE328" s="418"/>
    </row>
    <row r="329" spans="56:57" x14ac:dyDescent="0.4">
      <c r="BD329" s="418" t="s">
        <v>102</v>
      </c>
      <c r="BE329" s="418"/>
    </row>
    <row r="330" spans="56:57" x14ac:dyDescent="0.4">
      <c r="BD330" s="418" t="s">
        <v>102</v>
      </c>
      <c r="BE330" s="418"/>
    </row>
    <row r="331" spans="56:57" x14ac:dyDescent="0.4">
      <c r="BD331" s="418" t="s">
        <v>102</v>
      </c>
      <c r="BE331" s="418"/>
    </row>
    <row r="332" spans="56:57" x14ac:dyDescent="0.4">
      <c r="BD332" s="418" t="s">
        <v>102</v>
      </c>
      <c r="BE332" s="418"/>
    </row>
    <row r="333" spans="56:57" x14ac:dyDescent="0.4">
      <c r="BD333" s="418" t="s">
        <v>102</v>
      </c>
      <c r="BE333" s="418"/>
    </row>
    <row r="334" spans="56:57" x14ac:dyDescent="0.4">
      <c r="BD334" s="418" t="s">
        <v>102</v>
      </c>
      <c r="BE334" s="418"/>
    </row>
    <row r="335" spans="56:57" x14ac:dyDescent="0.4">
      <c r="BD335" s="418" t="s">
        <v>102</v>
      </c>
      <c r="BE335" s="418"/>
    </row>
    <row r="336" spans="56:57" x14ac:dyDescent="0.4">
      <c r="BD336" s="418" t="s">
        <v>102</v>
      </c>
      <c r="BE336" s="418"/>
    </row>
    <row r="337" spans="56:57" x14ac:dyDescent="0.4">
      <c r="BD337" s="418" t="s">
        <v>102</v>
      </c>
      <c r="BE337" s="418"/>
    </row>
    <row r="338" spans="56:57" x14ac:dyDescent="0.4">
      <c r="BD338" s="418" t="s">
        <v>102</v>
      </c>
      <c r="BE338" s="418"/>
    </row>
    <row r="339" spans="56:57" x14ac:dyDescent="0.4">
      <c r="BD339" s="418" t="s">
        <v>102</v>
      </c>
      <c r="BE339" s="418"/>
    </row>
    <row r="340" spans="56:57" x14ac:dyDescent="0.4">
      <c r="BD340" s="418" t="s">
        <v>102</v>
      </c>
      <c r="BE340" s="418"/>
    </row>
    <row r="341" spans="56:57" x14ac:dyDescent="0.4">
      <c r="BD341" s="418" t="s">
        <v>102</v>
      </c>
      <c r="BE341" s="418"/>
    </row>
    <row r="342" spans="56:57" x14ac:dyDescent="0.4">
      <c r="BD342" s="418" t="s">
        <v>102</v>
      </c>
      <c r="BE342" s="418"/>
    </row>
    <row r="343" spans="56:57" x14ac:dyDescent="0.4">
      <c r="BD343" s="418" t="s">
        <v>102</v>
      </c>
      <c r="BE343" s="418"/>
    </row>
    <row r="344" spans="56:57" x14ac:dyDescent="0.4">
      <c r="BD344" s="418" t="s">
        <v>102</v>
      </c>
      <c r="BE344" s="418"/>
    </row>
    <row r="345" spans="56:57" x14ac:dyDescent="0.4">
      <c r="BD345" s="418" t="s">
        <v>102</v>
      </c>
      <c r="BE345" s="418"/>
    </row>
    <row r="346" spans="56:57" x14ac:dyDescent="0.4">
      <c r="BD346" s="418" t="s">
        <v>102</v>
      </c>
      <c r="BE346" s="418"/>
    </row>
    <row r="347" spans="56:57" x14ac:dyDescent="0.4">
      <c r="BD347" s="418" t="s">
        <v>102</v>
      </c>
      <c r="BE347" s="418"/>
    </row>
    <row r="348" spans="56:57" x14ac:dyDescent="0.4">
      <c r="BD348" s="418" t="s">
        <v>102</v>
      </c>
      <c r="BE348" s="418"/>
    </row>
    <row r="349" spans="56:57" x14ac:dyDescent="0.4">
      <c r="BD349" s="418" t="s">
        <v>102</v>
      </c>
      <c r="BE349" s="418"/>
    </row>
    <row r="350" spans="56:57" x14ac:dyDescent="0.4">
      <c r="BD350" s="418" t="s">
        <v>102</v>
      </c>
      <c r="BE350" s="418"/>
    </row>
    <row r="351" spans="56:57" x14ac:dyDescent="0.4">
      <c r="BD351" s="418" t="s">
        <v>102</v>
      </c>
      <c r="BE351" s="418"/>
    </row>
    <row r="352" spans="56:57" x14ac:dyDescent="0.4">
      <c r="BD352" s="418" t="s">
        <v>102</v>
      </c>
      <c r="BE352" s="418"/>
    </row>
    <row r="353" spans="56:57" x14ac:dyDescent="0.4">
      <c r="BD353" s="418" t="s">
        <v>102</v>
      </c>
      <c r="BE353" s="418"/>
    </row>
    <row r="354" spans="56:57" x14ac:dyDescent="0.4">
      <c r="BD354" s="418" t="s">
        <v>102</v>
      </c>
      <c r="BE354" s="418"/>
    </row>
    <row r="3386" spans="38:53" x14ac:dyDescent="0.4">
      <c r="AY3386" s="420" t="s">
        <v>108</v>
      </c>
      <c r="BA3386" s="420" t="s">
        <v>109</v>
      </c>
    </row>
    <row r="3387" spans="38:53" x14ac:dyDescent="0.4">
      <c r="AY3387" s="420" t="s">
        <v>112</v>
      </c>
      <c r="BA3387" s="420" t="s">
        <v>113</v>
      </c>
    </row>
    <row r="3388" spans="38:53" x14ac:dyDescent="0.4">
      <c r="AL3388" s="408" t="s">
        <v>106</v>
      </c>
      <c r="AO3388" s="419" t="s">
        <v>107</v>
      </c>
      <c r="AQ3388" s="408" t="s">
        <v>106</v>
      </c>
      <c r="AS3388" s="408" t="s">
        <v>106</v>
      </c>
      <c r="AU3388" s="408" t="s">
        <v>106</v>
      </c>
      <c r="AV3388" s="408" t="s">
        <v>106</v>
      </c>
      <c r="AY3388" s="420" t="s">
        <v>116</v>
      </c>
      <c r="BA3388" s="420" t="s">
        <v>117</v>
      </c>
    </row>
    <row r="3389" spans="38:53" x14ac:dyDescent="0.4">
      <c r="AL3389" s="408" t="s">
        <v>110</v>
      </c>
      <c r="AO3389" s="419" t="s">
        <v>111</v>
      </c>
      <c r="AQ3389" s="408" t="s">
        <v>110</v>
      </c>
      <c r="AS3389" s="408" t="s">
        <v>110</v>
      </c>
      <c r="AU3389" s="408" t="s">
        <v>110</v>
      </c>
      <c r="AV3389" s="408" t="s">
        <v>110</v>
      </c>
      <c r="AY3389" s="423" t="s">
        <v>114</v>
      </c>
      <c r="BA3389" s="420" t="s">
        <v>118</v>
      </c>
    </row>
    <row r="3390" spans="38:53" x14ac:dyDescent="0.4">
      <c r="AL3390" s="408" t="s">
        <v>114</v>
      </c>
      <c r="AO3390" s="419" t="s">
        <v>115</v>
      </c>
      <c r="AQ3390" s="408" t="s">
        <v>114</v>
      </c>
      <c r="AS3390" s="408" t="s">
        <v>114</v>
      </c>
      <c r="AU3390" s="408" t="s">
        <v>114</v>
      </c>
      <c r="AV3390" s="408" t="s">
        <v>114</v>
      </c>
      <c r="BA3390" s="420" t="s">
        <v>119</v>
      </c>
    </row>
    <row r="3391" spans="38:53" x14ac:dyDescent="0.4">
      <c r="AO3391" s="409" t="s">
        <v>114</v>
      </c>
      <c r="BA3391" s="420" t="s">
        <v>120</v>
      </c>
    </row>
    <row r="3392" spans="38:53" x14ac:dyDescent="0.4">
      <c r="BA3392" s="417" t="s">
        <v>114</v>
      </c>
    </row>
  </sheetData>
  <sheetProtection algorithmName="SHA-512" hashValue="/b1e+YFfvdK4lUBZanYeZpWD6jOt7w80/YZic9iXyzX1M54fyfQV8IxrcqxCRz12G24mVyNYDn3PuMO53hK49Q==" saltValue="H2y9NwCa/9FdTYdrRNekLQ==" spinCount="100000" sheet="1" objects="1" scenarios="1"/>
  <autoFilter ref="A8:CR26" xr:uid="{B7B1245E-3963-4DFD-BEA3-FA724682BC3F}"/>
  <mergeCells count="155">
    <mergeCell ref="AL34:AX34"/>
    <mergeCell ref="AZ29:BF32"/>
    <mergeCell ref="AY34:BF34"/>
    <mergeCell ref="AU21:AU26"/>
    <mergeCell ref="AV21:AV26"/>
    <mergeCell ref="AJ24:AJ26"/>
    <mergeCell ref="AK24:AK26"/>
    <mergeCell ref="AL32:AX33"/>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997" priority="107" operator="equal">
      <formula>"Baja"</formula>
    </cfRule>
    <cfRule type="cellIs" dxfId="1996" priority="106" operator="equal">
      <formula>"Media"</formula>
    </cfRule>
    <cfRule type="cellIs" dxfId="1995" priority="105" operator="equal">
      <formula>"Alta"</formula>
    </cfRule>
    <cfRule type="cellIs" dxfId="1994" priority="104" operator="equal">
      <formula>"Muy Alta"</formula>
    </cfRule>
    <cfRule type="cellIs" dxfId="1993" priority="108" operator="equal">
      <formula>"Muy Baja"</formula>
    </cfRule>
  </conditionalFormatting>
  <conditionalFormatting sqref="K15">
    <cfRule type="cellIs" dxfId="1992" priority="80" operator="equal">
      <formula>"Muy Baja"</formula>
    </cfRule>
    <cfRule type="cellIs" dxfId="1991" priority="79" operator="equal">
      <formula>"Baja"</formula>
    </cfRule>
    <cfRule type="cellIs" dxfId="1990" priority="78" operator="equal">
      <formula>"Media"</formula>
    </cfRule>
    <cfRule type="cellIs" dxfId="1989" priority="77" operator="equal">
      <formula>"Alta"</formula>
    </cfRule>
    <cfRule type="cellIs" dxfId="1988" priority="76" operator="equal">
      <formula>"Muy Alta"</formula>
    </cfRule>
  </conditionalFormatting>
  <conditionalFormatting sqref="K21">
    <cfRule type="cellIs" dxfId="1987" priority="48" operator="equal">
      <formula>"Muy Alta"</formula>
    </cfRule>
    <cfRule type="cellIs" dxfId="1986" priority="49" operator="equal">
      <formula>"Alta"</formula>
    </cfRule>
    <cfRule type="cellIs" dxfId="1985" priority="50" operator="equal">
      <formula>"Media"</formula>
    </cfRule>
    <cfRule type="cellIs" dxfId="1984" priority="51" operator="equal">
      <formula>"Baja"</formula>
    </cfRule>
    <cfRule type="cellIs" dxfId="1983" priority="52" operator="equal">
      <formula>"Muy Baja"</formula>
    </cfRule>
  </conditionalFormatting>
  <conditionalFormatting sqref="M9">
    <cfRule type="cellIs" dxfId="1982" priority="103" operator="equal">
      <formula>"Leve"</formula>
    </cfRule>
    <cfRule type="cellIs" dxfId="1981" priority="102" operator="equal">
      <formula>"Menor"</formula>
    </cfRule>
    <cfRule type="cellIs" dxfId="1980" priority="101" operator="equal">
      <formula>"Moderado"</formula>
    </cfRule>
    <cfRule type="cellIs" dxfId="1979" priority="100" operator="equal">
      <formula>"Mayor"</formula>
    </cfRule>
    <cfRule type="cellIs" dxfId="1978" priority="99" operator="equal">
      <formula>"Catastrófico"</formula>
    </cfRule>
  </conditionalFormatting>
  <conditionalFormatting sqref="M15">
    <cfRule type="cellIs" dxfId="1977" priority="73" operator="equal">
      <formula>"Moderado"</formula>
    </cfRule>
    <cfRule type="cellIs" dxfId="1976" priority="75" operator="equal">
      <formula>"Leve"</formula>
    </cfRule>
    <cfRule type="cellIs" dxfId="1975" priority="74" operator="equal">
      <formula>"Menor"</formula>
    </cfRule>
    <cfRule type="cellIs" dxfId="1974" priority="72" operator="equal">
      <formula>"Mayor"</formula>
    </cfRule>
    <cfRule type="cellIs" dxfId="1973" priority="71" operator="equal">
      <formula>"Catastrófico"</formula>
    </cfRule>
  </conditionalFormatting>
  <conditionalFormatting sqref="M21">
    <cfRule type="cellIs" dxfId="1972" priority="46" operator="equal">
      <formula>"Menor"</formula>
    </cfRule>
    <cfRule type="cellIs" dxfId="1971" priority="47" operator="equal">
      <formula>"Leve"</formula>
    </cfRule>
    <cfRule type="cellIs" dxfId="1970" priority="43" operator="equal">
      <formula>"Catastrófico"</formula>
    </cfRule>
    <cfRule type="cellIs" dxfId="1969" priority="44" operator="equal">
      <formula>"Mayor"</formula>
    </cfRule>
    <cfRule type="cellIs" dxfId="1968" priority="45" operator="equal">
      <formula>"Moderado"</formula>
    </cfRule>
  </conditionalFormatting>
  <conditionalFormatting sqref="O9">
    <cfRule type="cellIs" dxfId="1967" priority="97" operator="equal">
      <formula>"Moderado"</formula>
    </cfRule>
    <cfRule type="cellIs" dxfId="1966" priority="95" operator="equal">
      <formula>"Extremo"</formula>
    </cfRule>
    <cfRule type="cellIs" dxfId="1965" priority="96" operator="equal">
      <formula>"Alto"</formula>
    </cfRule>
    <cfRule type="cellIs" dxfId="1964" priority="98" operator="equal">
      <formula>"Bajo"</formula>
    </cfRule>
  </conditionalFormatting>
  <conditionalFormatting sqref="O15">
    <cfRule type="cellIs" dxfId="1963" priority="67" operator="equal">
      <formula>"Extremo"</formula>
    </cfRule>
    <cfRule type="cellIs" dxfId="1962" priority="68" operator="equal">
      <formula>"Alto"</formula>
    </cfRule>
    <cfRule type="cellIs" dxfId="1961" priority="69" operator="equal">
      <formula>"Moderado"</formula>
    </cfRule>
    <cfRule type="cellIs" dxfId="1960" priority="70" operator="equal">
      <formula>"Bajo"</formula>
    </cfRule>
  </conditionalFormatting>
  <conditionalFormatting sqref="O21">
    <cfRule type="cellIs" dxfId="1959" priority="40" operator="equal">
      <formula>"Alto"</formula>
    </cfRule>
    <cfRule type="cellIs" dxfId="1958" priority="41" operator="equal">
      <formula>"Moderado"</formula>
    </cfRule>
    <cfRule type="cellIs" dxfId="1957" priority="39" operator="equal">
      <formula>"Extremo"</formula>
    </cfRule>
    <cfRule type="cellIs" dxfId="1956" priority="42" operator="equal">
      <formula>"Bajo"</formula>
    </cfRule>
  </conditionalFormatting>
  <conditionalFormatting sqref="Y9">
    <cfRule type="cellIs" dxfId="1955" priority="94" operator="equal">
      <formula>"Muy Baja"</formula>
    </cfRule>
    <cfRule type="cellIs" dxfId="1954" priority="93" operator="equal">
      <formula>"Baja"</formula>
    </cfRule>
    <cfRule type="cellIs" dxfId="1953" priority="92" operator="equal">
      <formula>"Media"</formula>
    </cfRule>
    <cfRule type="cellIs" dxfId="1952" priority="91" operator="equal">
      <formula>"Alta"</formula>
    </cfRule>
    <cfRule type="cellIs" dxfId="1951" priority="90" operator="equal">
      <formula>"Muy Alta"</formula>
    </cfRule>
  </conditionalFormatting>
  <conditionalFormatting sqref="Y15">
    <cfRule type="cellIs" dxfId="1950" priority="65" operator="equal">
      <formula>"Baja"</formula>
    </cfRule>
    <cfRule type="cellIs" dxfId="1949" priority="64" operator="equal">
      <formula>"Media"</formula>
    </cfRule>
    <cfRule type="cellIs" dxfId="1948" priority="63" operator="equal">
      <formula>"Alta"</formula>
    </cfRule>
    <cfRule type="cellIs" dxfId="1947" priority="66" operator="equal">
      <formula>"Muy Baja"</formula>
    </cfRule>
    <cfRule type="cellIs" dxfId="1946" priority="62" operator="equal">
      <formula>"Muy Alta"</formula>
    </cfRule>
  </conditionalFormatting>
  <conditionalFormatting sqref="Y21">
    <cfRule type="cellIs" dxfId="1945" priority="38" operator="equal">
      <formula>"Muy Baja"</formula>
    </cfRule>
    <cfRule type="cellIs" dxfId="1944" priority="36" operator="equal">
      <formula>"Media"</formula>
    </cfRule>
    <cfRule type="cellIs" dxfId="1943" priority="37" operator="equal">
      <formula>"Baja"</formula>
    </cfRule>
    <cfRule type="cellIs" dxfId="1942" priority="35" operator="equal">
      <formula>"Alta"</formula>
    </cfRule>
    <cfRule type="cellIs" dxfId="1941" priority="34" operator="equal">
      <formula>"Muy Alta"</formula>
    </cfRule>
  </conditionalFormatting>
  <conditionalFormatting sqref="AA9">
    <cfRule type="cellIs" dxfId="1940" priority="89" operator="equal">
      <formula>"Leve"</formula>
    </cfRule>
    <cfRule type="cellIs" dxfId="1939" priority="88" operator="equal">
      <formula>"Menor"</formula>
    </cfRule>
    <cfRule type="cellIs" dxfId="1938" priority="87" operator="equal">
      <formula>"Moderado"</formula>
    </cfRule>
    <cfRule type="cellIs" dxfId="1937" priority="85" operator="equal">
      <formula>"Catastrófico"</formula>
    </cfRule>
    <cfRule type="cellIs" dxfId="1936" priority="86" operator="equal">
      <formula>"Mayor"</formula>
    </cfRule>
  </conditionalFormatting>
  <conditionalFormatting sqref="AA15">
    <cfRule type="cellIs" dxfId="1935" priority="57" operator="equal">
      <formula>"Catastrófico"</formula>
    </cfRule>
    <cfRule type="cellIs" dxfId="1934" priority="60" operator="equal">
      <formula>"Menor"</formula>
    </cfRule>
    <cfRule type="cellIs" dxfId="1933" priority="61" operator="equal">
      <formula>"Leve"</formula>
    </cfRule>
    <cfRule type="cellIs" dxfId="1932" priority="59" operator="equal">
      <formula>"Moderado"</formula>
    </cfRule>
    <cfRule type="cellIs" dxfId="1931" priority="58" operator="equal">
      <formula>"Mayor"</formula>
    </cfRule>
  </conditionalFormatting>
  <conditionalFormatting sqref="AA21">
    <cfRule type="cellIs" dxfId="1930" priority="32" operator="equal">
      <formula>"Menor"</formula>
    </cfRule>
    <cfRule type="cellIs" dxfId="1929" priority="30" operator="equal">
      <formula>"Mayor"</formula>
    </cfRule>
    <cfRule type="cellIs" dxfId="1928" priority="29" operator="equal">
      <formula>"Catastrófico"</formula>
    </cfRule>
    <cfRule type="cellIs" dxfId="1927" priority="31" operator="equal">
      <formula>"Moderado"</formula>
    </cfRule>
    <cfRule type="cellIs" dxfId="1926" priority="33" operator="equal">
      <formula>"Leve"</formula>
    </cfRule>
  </conditionalFormatting>
  <conditionalFormatting sqref="AC9">
    <cfRule type="cellIs" dxfId="1925" priority="83" operator="equal">
      <formula>"Moderado"</formula>
    </cfRule>
    <cfRule type="cellIs" dxfId="1924" priority="84" operator="equal">
      <formula>"Bajo"</formula>
    </cfRule>
    <cfRule type="cellIs" dxfId="1923" priority="81" operator="equal">
      <formula>"Extremo"</formula>
    </cfRule>
    <cfRule type="cellIs" dxfId="1922" priority="82" operator="equal">
      <formula>"Alto"</formula>
    </cfRule>
  </conditionalFormatting>
  <conditionalFormatting sqref="AC15">
    <cfRule type="cellIs" dxfId="1921" priority="55" operator="equal">
      <formula>"Moderado"</formula>
    </cfRule>
    <cfRule type="cellIs" dxfId="1920" priority="54" operator="equal">
      <formula>"Alto"</formula>
    </cfRule>
    <cfRule type="cellIs" dxfId="1919" priority="56" operator="equal">
      <formula>"Bajo"</formula>
    </cfRule>
    <cfRule type="cellIs" dxfId="1918" priority="53" operator="equal">
      <formula>"Extremo"</formula>
    </cfRule>
  </conditionalFormatting>
  <conditionalFormatting sqref="AC21">
    <cfRule type="cellIs" dxfId="1917" priority="28" operator="equal">
      <formula>"Bajo"</formula>
    </cfRule>
    <cfRule type="cellIs" dxfId="1916" priority="26" operator="equal">
      <formula>"Alto"</formula>
    </cfRule>
    <cfRule type="cellIs" dxfId="1915" priority="25" operator="equal">
      <formula>"Extremo"</formula>
    </cfRule>
    <cfRule type="cellIs" dxfId="1914" priority="27" operator="equal">
      <formula>"Moderado"</formula>
    </cfRule>
  </conditionalFormatting>
  <conditionalFormatting sqref="AY9:AY27 BA9:BA27 BC9:BC27">
    <cfRule type="cellIs" dxfId="1913" priority="6" operator="equal">
      <formula>0</formula>
    </cfRule>
    <cfRule type="cellIs" dxfId="1912" priority="5" operator="equal">
      <formula>50</formula>
    </cfRule>
    <cfRule type="cellIs" dxfId="1911" priority="4" operator="equal">
      <formula>100</formula>
    </cfRule>
  </conditionalFormatting>
  <conditionalFormatting sqref="AZ9:AZ27 BB9:BB27 BD9:BE27 AY34 BD45:BE354">
    <cfRule type="containsText" dxfId="1910" priority="1" operator="containsText" text="REGULAR">
      <formula>NOT(ISERROR(SEARCH("REGULAR",AY9)))</formula>
    </cfRule>
    <cfRule type="containsText" dxfId="1909" priority="3" operator="containsText" text="MALO">
      <formula>NOT(ISERROR(SEARCH("MALO",AY9)))</formula>
    </cfRule>
    <cfRule type="containsText" dxfId="1908" priority="2" operator="containsText" text="BUENO">
      <formula>NOT(ISERROR(SEARCH("BUENO",AY9)))</formula>
    </cfRule>
  </conditionalFormatting>
  <conditionalFormatting sqref="BM9:BM26">
    <cfRule type="containsText" dxfId="1907" priority="8" operator="containsText" text="BUENO">
      <formula>NOT(ISERROR(SEARCH("BUENO",BM9)))</formula>
    </cfRule>
    <cfRule type="containsText" dxfId="1906" priority="9" operator="containsText" text="MALO">
      <formula>NOT(ISERROR(SEARCH("MALO",BM9)))</formula>
    </cfRule>
    <cfRule type="containsText" dxfId="1905"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7D1AF4B7-DB5E-4300-BC3A-5A61C27E939D}">
      <formula1>100</formula1>
    </dataValidation>
    <dataValidation type="list" operator="lessThanOrEqual" allowBlank="1" showInputMessage="1" showErrorMessage="1" sqref="AO9 AO15 AO21" xr:uid="{5A08132B-E1AD-4947-B5E2-3FDDE90A680C}">
      <formula1>"BUENO,REGULAR,MALO,NO APLICA"</formula1>
    </dataValidation>
    <dataValidation type="list" allowBlank="1" showInputMessage="1" showErrorMessage="1" error="Por favor una Opcion Valida" sqref="AT9:AV9 AT15:AV15 AT21:AV21" xr:uid="{383FA922-507E-497F-8EC8-7D3D53FFA537}">
      <formula1>"SI,NO,NO APLICA"</formula1>
    </dataValidation>
    <dataValidation type="list" allowBlank="1" showInputMessage="1" showErrorMessage="1" sqref="AL9:AM26" xr:uid="{6D1E1727-A020-49B7-ACC3-8244EDEC5707}">
      <formula1>"SI,NO,NO APLICA"</formula1>
    </dataValidation>
    <dataValidation operator="notEqual" allowBlank="1" showInputMessage="1" showErrorMessage="1" sqref="AZ9:AZ27 BB9:BB27" xr:uid="{4D90A587-F285-4F6D-9AF3-E55A7040038E}"/>
    <dataValidation type="list" operator="notEqual" allowBlank="1" showInputMessage="1" showErrorMessage="1" sqref="BA9:BA26" xr:uid="{007F0EBB-5D21-40A7-828D-4ED21C1B0FF3}">
      <formula1>$BA$3386:$BA$3392</formula1>
    </dataValidation>
    <dataValidation type="list" allowBlank="1" showInputMessage="1" showErrorMessage="1" sqref="AL27:AM27" xr:uid="{CA58F554-14AA-4FEA-A284-AD3A2B8ACBF0}">
      <formula1>$AL$3388:$AL$3389</formula1>
    </dataValidation>
    <dataValidation type="list" operator="notEqual" allowBlank="1" showInputMessage="1" showErrorMessage="1" sqref="AY27" xr:uid="{E736F0A7-83C7-45F4-9ED0-850621BF471E}">
      <formula1>$AY$3386:$AY$3389</formula1>
    </dataValidation>
    <dataValidation type="list" operator="notEqual" allowBlank="1" showInputMessage="1" showErrorMessage="1" sqref="BA27" xr:uid="{8DD8E2C4-504A-4AE9-8832-9EEEDA737AB5}">
      <formula1>$BA$3386:$BA$3391</formula1>
    </dataValidation>
    <dataValidation type="list" allowBlank="1" showInputMessage="1" showErrorMessage="1" sqref="AQ9 AQ15 AQ21" xr:uid="{461C5195-1F8A-40F9-89A9-8669FB9DF359}">
      <formula1>$AQ$3388:$AQ$3390</formula1>
    </dataValidation>
    <dataValidation type="list" allowBlank="1" showInputMessage="1" showErrorMessage="1" error="Por favor una Opcion Valida" sqref="AS9 AS15 AS21" xr:uid="{96D57D57-FFE0-49BE-AB92-B6BD1764B18A}">
      <formula1>$AS$3388:$AS$3389</formula1>
    </dataValidation>
    <dataValidation type="list" operator="notEqual" allowBlank="1" showInputMessage="1" showErrorMessage="1" sqref="AY9:AY26" xr:uid="{149369EF-44F4-4674-AA15-D8DD172E337A}">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9430C6A7-869C-472B-ADEF-47E3BFEAAA0C}">
      <formula1>"En Tiempo,Fuera de Tiempo"</formula1>
    </dataValidation>
    <dataValidation type="list" allowBlank="1" showInputMessage="1" showErrorMessage="1" sqref="AQ27 AL28:AM28 AN27:AN28" xr:uid="{E05A2C25-F7E7-4A12-A6AD-C3922B13265B}">
      <formula1>#REF!</formula1>
    </dataValidation>
    <dataValidation type="list" allowBlank="1" showInputMessage="1" showErrorMessage="1" error="Por favor una Opcion Valida" sqref="AS27:AV28" xr:uid="{54FD05B4-74CB-465A-9D0C-FCB63D2A6F33}">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CQ3392"/>
  <sheetViews>
    <sheetView showGridLines="0" topLeftCell="R1" zoomScale="20" zoomScaleNormal="20" workbookViewId="0">
      <selection activeCell="AQ15" sqref="AQ15:AQ2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408" customWidth="1" collapsed="1"/>
    <col min="39" max="40" width="30.28515625" style="408" customWidth="1"/>
    <col min="41" max="41" width="30.28515625" style="409" customWidth="1" collapsed="1"/>
    <col min="42" max="42" width="30.28515625" style="409" customWidth="1"/>
    <col min="43" max="43" width="30.28515625" style="408" customWidth="1" collapsed="1"/>
    <col min="44" max="44" width="30.28515625" style="408" customWidth="1"/>
    <col min="45" max="45" width="30.28515625" style="408" customWidth="1" collapsed="1"/>
    <col min="46" max="48" width="30.28515625" style="408" customWidth="1"/>
    <col min="49" max="49" width="30.28515625" style="409" customWidth="1"/>
    <col min="50" max="50" width="30.28515625" style="409" customWidth="1" collapsed="1"/>
    <col min="51" max="51" width="48.85546875" style="417" customWidth="1" collapsed="1"/>
    <col min="52" max="52" width="47" style="417" customWidth="1"/>
    <col min="53" max="53" width="30.28515625" style="417" customWidth="1"/>
    <col min="54" max="54" width="45.7109375" style="417" customWidth="1"/>
    <col min="55" max="55" width="39.28515625" style="417" customWidth="1"/>
    <col min="56" max="56" width="41.28515625" style="421" customWidth="1"/>
    <col min="57" max="57" width="55.28515625" style="422"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5" width="11.42578125" style="2"/>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308"/>
      <c r="AM1" s="309" t="s">
        <v>0</v>
      </c>
      <c r="AN1" s="310" t="s">
        <v>67</v>
      </c>
      <c r="AO1" s="310"/>
      <c r="AP1" s="310"/>
      <c r="AQ1" s="310"/>
      <c r="AR1" s="310"/>
      <c r="AS1" s="310"/>
      <c r="AT1" s="310"/>
      <c r="AU1" s="310"/>
      <c r="AV1" s="310"/>
      <c r="AW1" s="310"/>
      <c r="AX1" s="310"/>
      <c r="AY1" s="310"/>
      <c r="AZ1" s="310"/>
      <c r="BA1" s="310"/>
      <c r="BB1" s="310"/>
      <c r="BC1" s="310"/>
      <c r="BD1" s="310"/>
      <c r="BE1" s="309" t="s">
        <v>2</v>
      </c>
      <c r="BF1" s="311" t="s">
        <v>68</v>
      </c>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308"/>
      <c r="AM2" s="309" t="s">
        <v>6</v>
      </c>
      <c r="AN2" s="310" t="s">
        <v>69</v>
      </c>
      <c r="AO2" s="310"/>
      <c r="AP2" s="310"/>
      <c r="AQ2" s="310"/>
      <c r="AR2" s="310"/>
      <c r="AS2" s="310"/>
      <c r="AT2" s="310"/>
      <c r="AU2" s="310"/>
      <c r="AV2" s="310"/>
      <c r="AW2" s="310"/>
      <c r="AX2" s="310"/>
      <c r="AY2" s="310"/>
      <c r="AZ2" s="310"/>
      <c r="BA2" s="310"/>
      <c r="BB2" s="310"/>
      <c r="BC2" s="310"/>
      <c r="BD2" s="310"/>
      <c r="BE2" s="309" t="s">
        <v>6</v>
      </c>
      <c r="BF2" s="311">
        <v>3</v>
      </c>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12"/>
      <c r="AM3" s="312"/>
      <c r="AN3" s="312"/>
      <c r="AO3" s="313"/>
      <c r="AP3" s="313"/>
      <c r="AQ3" s="312"/>
      <c r="AR3" s="314" t="s">
        <v>70</v>
      </c>
      <c r="AS3" s="314"/>
      <c r="AT3" s="314"/>
      <c r="AU3" s="314"/>
      <c r="AV3" s="314"/>
      <c r="AW3" s="314"/>
      <c r="AX3" s="314"/>
      <c r="AY3" s="314"/>
      <c r="AZ3" s="314"/>
      <c r="BA3" s="314"/>
      <c r="BB3" s="314"/>
      <c r="BC3" s="314"/>
      <c r="BD3" s="314"/>
      <c r="BE3" s="314"/>
      <c r="BF3" s="314"/>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2"/>
      <c r="AM4" s="2"/>
      <c r="AN4" s="2"/>
      <c r="AO4" s="315"/>
      <c r="AP4" s="315"/>
      <c r="AQ4" s="2"/>
      <c r="AR4" s="314"/>
      <c r="AS4" s="314"/>
      <c r="AT4" s="314"/>
      <c r="AU4" s="314"/>
      <c r="AV4" s="314"/>
      <c r="AW4" s="314"/>
      <c r="AX4" s="314"/>
      <c r="AY4" s="314"/>
      <c r="AZ4" s="314"/>
      <c r="BA4" s="314"/>
      <c r="BB4" s="314"/>
      <c r="BC4" s="314"/>
      <c r="BD4" s="314"/>
      <c r="BE4" s="314"/>
      <c r="BF4" s="314"/>
    </row>
    <row r="5" spans="1:95"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316" t="s">
        <v>71</v>
      </c>
      <c r="AM5" s="317"/>
      <c r="AN5" s="317"/>
      <c r="AO5" s="317"/>
      <c r="AP5" s="317"/>
      <c r="AQ5" s="317"/>
      <c r="AR5" s="317"/>
      <c r="AS5" s="317"/>
      <c r="AT5" s="317"/>
      <c r="AU5" s="317"/>
      <c r="AV5" s="317"/>
      <c r="AW5" s="317"/>
      <c r="AX5" s="318"/>
      <c r="AY5" s="319" t="s">
        <v>72</v>
      </c>
      <c r="AZ5" s="320"/>
      <c r="BA5" s="320"/>
      <c r="BB5" s="320"/>
      <c r="BC5" s="320"/>
      <c r="BD5" s="320"/>
      <c r="BE5" s="320"/>
      <c r="BF5" s="321"/>
    </row>
    <row r="6" spans="1:95"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322" t="s">
        <v>73</v>
      </c>
      <c r="AM6" s="323"/>
      <c r="AN6" s="323"/>
      <c r="AO6" s="323"/>
      <c r="AP6" s="323"/>
      <c r="AQ6" s="323"/>
      <c r="AR6" s="323"/>
      <c r="AS6" s="323"/>
      <c r="AT6" s="323"/>
      <c r="AU6" s="323"/>
      <c r="AV6" s="323"/>
      <c r="AW6" s="323"/>
      <c r="AX6" s="324"/>
      <c r="AY6" s="325"/>
      <c r="AZ6" s="326"/>
      <c r="BA6" s="326"/>
      <c r="BB6" s="326"/>
      <c r="BC6" s="326"/>
      <c r="BD6" s="326"/>
      <c r="BE6" s="326"/>
      <c r="BF6" s="327"/>
    </row>
    <row r="7" spans="1:95"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328"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329" t="s">
        <v>74</v>
      </c>
      <c r="AM7" s="330"/>
      <c r="AN7" s="331"/>
      <c r="AO7" s="329" t="s">
        <v>75</v>
      </c>
      <c r="AP7" s="329" t="s">
        <v>76</v>
      </c>
      <c r="AQ7" s="329" t="s">
        <v>77</v>
      </c>
      <c r="AR7" s="329" t="s">
        <v>78</v>
      </c>
      <c r="AS7" s="329" t="s">
        <v>79</v>
      </c>
      <c r="AT7" s="329" t="s">
        <v>80</v>
      </c>
      <c r="AU7" s="329" t="s">
        <v>81</v>
      </c>
      <c r="AV7" s="329" t="s">
        <v>82</v>
      </c>
      <c r="AW7" s="329" t="s">
        <v>83</v>
      </c>
      <c r="AX7" s="329" t="s">
        <v>84</v>
      </c>
      <c r="AY7" s="332"/>
      <c r="AZ7" s="333"/>
      <c r="BA7" s="333"/>
      <c r="BB7" s="333"/>
      <c r="BC7" s="333"/>
      <c r="BD7" s="333"/>
      <c r="BE7" s="333"/>
      <c r="BF7" s="334"/>
    </row>
    <row r="8" spans="1:95" ht="132.75" customHeight="1" thickBot="1" x14ac:dyDescent="0.25">
      <c r="A8" s="207"/>
      <c r="B8" s="208"/>
      <c r="C8" s="208"/>
      <c r="D8" s="210"/>
      <c r="E8" s="212"/>
      <c r="F8" s="212"/>
      <c r="G8" s="212"/>
      <c r="H8" s="212"/>
      <c r="I8" s="212"/>
      <c r="J8" s="212"/>
      <c r="K8" s="6" t="s">
        <v>32</v>
      </c>
      <c r="L8" s="7" t="s">
        <v>33</v>
      </c>
      <c r="M8" s="7" t="s">
        <v>21</v>
      </c>
      <c r="N8" s="7" t="s">
        <v>33</v>
      </c>
      <c r="O8" s="7" t="s">
        <v>34</v>
      </c>
      <c r="P8" s="328"/>
      <c r="Q8" s="206"/>
      <c r="R8" s="206"/>
      <c r="S8" s="335" t="s">
        <v>17</v>
      </c>
      <c r="T8" s="335" t="s">
        <v>35</v>
      </c>
      <c r="U8" s="335" t="s">
        <v>36</v>
      </c>
      <c r="V8" s="335" t="s">
        <v>37</v>
      </c>
      <c r="W8" s="335" t="s">
        <v>38</v>
      </c>
      <c r="X8" s="186"/>
      <c r="Y8" s="9" t="s">
        <v>32</v>
      </c>
      <c r="Z8" s="7" t="s">
        <v>33</v>
      </c>
      <c r="AA8" s="7" t="s">
        <v>21</v>
      </c>
      <c r="AB8" s="7" t="s">
        <v>33</v>
      </c>
      <c r="AC8" s="7" t="s">
        <v>39</v>
      </c>
      <c r="AD8" s="202"/>
      <c r="AE8" s="10" t="s">
        <v>40</v>
      </c>
      <c r="AF8" s="11" t="s">
        <v>41</v>
      </c>
      <c r="AG8" s="11" t="s">
        <v>31</v>
      </c>
      <c r="AH8" s="11" t="s">
        <v>42</v>
      </c>
      <c r="AI8" s="11" t="s">
        <v>31</v>
      </c>
      <c r="AJ8" s="202"/>
      <c r="AK8" s="202"/>
      <c r="AL8" s="336"/>
      <c r="AM8" s="337" t="s">
        <v>85</v>
      </c>
      <c r="AN8" s="338" t="s">
        <v>86</v>
      </c>
      <c r="AO8" s="336"/>
      <c r="AP8" s="339" t="s">
        <v>87</v>
      </c>
      <c r="AQ8" s="336" t="s">
        <v>88</v>
      </c>
      <c r="AR8" s="336"/>
      <c r="AS8" s="336" t="s">
        <v>89</v>
      </c>
      <c r="AT8" s="336" t="s">
        <v>90</v>
      </c>
      <c r="AU8" s="336"/>
      <c r="AV8" s="336"/>
      <c r="AW8" s="336"/>
      <c r="AX8" s="336" t="s">
        <v>91</v>
      </c>
      <c r="AY8" s="160" t="s">
        <v>92</v>
      </c>
      <c r="AZ8" s="160" t="s">
        <v>93</v>
      </c>
      <c r="BA8" s="160" t="s">
        <v>94</v>
      </c>
      <c r="BB8" s="160" t="s">
        <v>95</v>
      </c>
      <c r="BC8" s="160" t="s">
        <v>283</v>
      </c>
      <c r="BD8" s="160" t="s">
        <v>96</v>
      </c>
      <c r="BE8" s="160" t="s">
        <v>97</v>
      </c>
      <c r="BF8" s="160" t="s">
        <v>98</v>
      </c>
    </row>
    <row r="9" spans="1:95"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53</v>
      </c>
      <c r="L9" s="173">
        <v>0.4</v>
      </c>
      <c r="M9" s="172" t="s">
        <v>55</v>
      </c>
      <c r="N9" s="175">
        <v>0.8</v>
      </c>
      <c r="O9" s="176" t="s">
        <v>56</v>
      </c>
      <c r="P9" s="12">
        <v>1</v>
      </c>
      <c r="Q9" s="12" t="s">
        <v>145</v>
      </c>
      <c r="R9" s="12" t="s">
        <v>48</v>
      </c>
      <c r="S9" s="340" t="s">
        <v>49</v>
      </c>
      <c r="T9" s="340" t="s">
        <v>50</v>
      </c>
      <c r="U9" s="340" t="s">
        <v>51</v>
      </c>
      <c r="V9" s="340" t="s">
        <v>146</v>
      </c>
      <c r="W9" s="340" t="s">
        <v>52</v>
      </c>
      <c r="X9" s="14" t="s">
        <v>147</v>
      </c>
      <c r="Y9" s="172" t="s">
        <v>144</v>
      </c>
      <c r="Z9" s="173">
        <v>5.183999999999999E-2</v>
      </c>
      <c r="AA9" s="172" t="s">
        <v>167</v>
      </c>
      <c r="AB9" s="175">
        <v>0.60000000000000009</v>
      </c>
      <c r="AC9" s="176" t="s">
        <v>167</v>
      </c>
      <c r="AD9" s="191" t="s">
        <v>132</v>
      </c>
      <c r="AE9" s="15" t="s">
        <v>235</v>
      </c>
      <c r="AF9" s="15">
        <v>44958</v>
      </c>
      <c r="AG9" s="12" t="s">
        <v>236</v>
      </c>
      <c r="AH9" s="12" t="s">
        <v>149</v>
      </c>
      <c r="AI9" s="12" t="s">
        <v>150</v>
      </c>
      <c r="AJ9" s="191" t="s">
        <v>148</v>
      </c>
      <c r="AK9" s="191" t="s">
        <v>148</v>
      </c>
      <c r="AL9" s="307" t="s">
        <v>106</v>
      </c>
      <c r="AM9" s="307" t="s">
        <v>106</v>
      </c>
      <c r="AN9" s="441"/>
      <c r="AO9" s="442" t="s">
        <v>114</v>
      </c>
      <c r="AP9" s="443" t="s">
        <v>114</v>
      </c>
      <c r="AQ9" s="444" t="s">
        <v>110</v>
      </c>
      <c r="AR9" s="443" t="s">
        <v>110</v>
      </c>
      <c r="AS9" s="445" t="s">
        <v>110</v>
      </c>
      <c r="AT9" s="442" t="s">
        <v>114</v>
      </c>
      <c r="AU9" s="442" t="s">
        <v>114</v>
      </c>
      <c r="AV9" s="442" t="s">
        <v>114</v>
      </c>
      <c r="AW9" s="446" t="s">
        <v>284</v>
      </c>
      <c r="AX9" s="447" t="s">
        <v>285</v>
      </c>
      <c r="AY9" s="348"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9"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9" t="s">
        <v>332</v>
      </c>
      <c r="BD9" s="109" t="str">
        <f t="shared" ref="BD9:BD17" si="0">IF(BC9="En Tiempo","BUENO",
IF(BC9="Fuera de Tiempo","MALO",
IF(BC9="En La semana al Cierre","REGULAR",
IF(BA18="",""))))</f>
        <v>BUENO</v>
      </c>
      <c r="BE9" s="110" t="str">
        <f>IF(BG9&gt;=84,"BUENO",
IF(BG9&gt;=50,"REGULAR",
IF(BG9=0,"  ",
IF(BG9&lt;=50,"MALO"))))</f>
        <v>BUENO</v>
      </c>
      <c r="BF9" s="349"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row>
    <row r="10" spans="1:95"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340" t="s">
        <v>49</v>
      </c>
      <c r="T10" s="340" t="s">
        <v>50</v>
      </c>
      <c r="U10" s="340" t="s">
        <v>51</v>
      </c>
      <c r="V10" s="340" t="s">
        <v>146</v>
      </c>
      <c r="W10" s="340" t="s">
        <v>52</v>
      </c>
      <c r="X10" s="14" t="s">
        <v>153</v>
      </c>
      <c r="Y10" s="172"/>
      <c r="Z10" s="174"/>
      <c r="AA10" s="172"/>
      <c r="AB10" s="175"/>
      <c r="AC10" s="176"/>
      <c r="AD10" s="192"/>
      <c r="AE10" s="15" t="s">
        <v>148</v>
      </c>
      <c r="AF10" s="15" t="s">
        <v>148</v>
      </c>
      <c r="AG10" s="12" t="s">
        <v>148</v>
      </c>
      <c r="AH10" s="12" t="s">
        <v>148</v>
      </c>
      <c r="AI10" s="12" t="s">
        <v>148</v>
      </c>
      <c r="AJ10" s="192"/>
      <c r="AK10" s="192"/>
      <c r="AL10" s="307" t="s">
        <v>106</v>
      </c>
      <c r="AM10" s="307" t="s">
        <v>106</v>
      </c>
      <c r="AN10" s="441"/>
      <c r="AO10" s="448"/>
      <c r="AP10" s="449"/>
      <c r="AQ10" s="450"/>
      <c r="AR10" s="449"/>
      <c r="AS10" s="451"/>
      <c r="AT10" s="448"/>
      <c r="AU10" s="448"/>
      <c r="AV10" s="448"/>
      <c r="AW10" s="446" t="s">
        <v>284</v>
      </c>
      <c r="AX10" s="447" t="s">
        <v>286</v>
      </c>
      <c r="AY10" s="348"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9"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9" t="s">
        <v>332</v>
      </c>
      <c r="BD10" s="129" t="str">
        <f t="shared" si="0"/>
        <v>BUENO</v>
      </c>
      <c r="BE10" s="130" t="str">
        <f t="shared" ref="BE10:BE26" si="3">IF(BG10&gt;=84,"BUENO",
IF(BG10&gt;=50,"REGULAR",
IF(BG10=0,"  ",
IF(BG10&lt;=50,"MALO"))))</f>
        <v>BUENO</v>
      </c>
      <c r="BF10" s="349"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340" t="s">
        <v>49</v>
      </c>
      <c r="T11" s="340" t="s">
        <v>50</v>
      </c>
      <c r="U11" s="340" t="s">
        <v>51</v>
      </c>
      <c r="V11" s="340" t="s">
        <v>146</v>
      </c>
      <c r="W11" s="340" t="s">
        <v>52</v>
      </c>
      <c r="X11" s="14" t="s">
        <v>156</v>
      </c>
      <c r="Y11" s="172"/>
      <c r="Z11" s="174"/>
      <c r="AA11" s="172"/>
      <c r="AB11" s="175"/>
      <c r="AC11" s="176"/>
      <c r="AD11" s="192"/>
      <c r="AE11" s="15" t="s">
        <v>148</v>
      </c>
      <c r="AF11" s="15" t="s">
        <v>148</v>
      </c>
      <c r="AG11" s="12" t="s">
        <v>148</v>
      </c>
      <c r="AH11" s="12" t="s">
        <v>148</v>
      </c>
      <c r="AI11" s="12" t="s">
        <v>148</v>
      </c>
      <c r="AJ11" s="193"/>
      <c r="AK11" s="193"/>
      <c r="AL11" s="307" t="s">
        <v>106</v>
      </c>
      <c r="AM11" s="307" t="s">
        <v>106</v>
      </c>
      <c r="AN11" s="441"/>
      <c r="AO11" s="448"/>
      <c r="AP11" s="449"/>
      <c r="AQ11" s="450"/>
      <c r="AR11" s="449"/>
      <c r="AS11" s="451"/>
      <c r="AT11" s="448"/>
      <c r="AU11" s="448"/>
      <c r="AV11" s="448"/>
      <c r="AW11" s="446" t="s">
        <v>284</v>
      </c>
      <c r="AX11" s="447" t="s">
        <v>287</v>
      </c>
      <c r="AY11" s="348" t="s">
        <v>331</v>
      </c>
      <c r="AZ11" s="129" t="str">
        <f t="shared" si="1"/>
        <v>BUENO</v>
      </c>
      <c r="BA11" s="109" t="s">
        <v>109</v>
      </c>
      <c r="BB11" s="129" t="str">
        <f t="shared" si="2"/>
        <v>BUENO</v>
      </c>
      <c r="BC11" s="109" t="s">
        <v>332</v>
      </c>
      <c r="BD11" s="129" t="str">
        <f t="shared" si="0"/>
        <v>BUENO</v>
      </c>
      <c r="BE11" s="130" t="str">
        <f t="shared" si="3"/>
        <v>BUENO</v>
      </c>
      <c r="BF11" s="349" t="s">
        <v>333</v>
      </c>
      <c r="BG11" s="111">
        <f t="shared" si="4"/>
        <v>100</v>
      </c>
      <c r="BH11" s="43" t="str">
        <f t="shared" si="5"/>
        <v>100</v>
      </c>
      <c r="BI11" s="44" t="str">
        <f t="shared" si="6"/>
        <v>100</v>
      </c>
      <c r="BJ11" s="44" t="str">
        <f t="shared" si="7"/>
        <v>100</v>
      </c>
      <c r="BM11" s="112"/>
      <c r="BN11" s="113"/>
      <c r="BO11" s="113"/>
    </row>
    <row r="12" spans="1:95"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340" t="s">
        <v>49</v>
      </c>
      <c r="T12" s="340" t="s">
        <v>50</v>
      </c>
      <c r="U12" s="340" t="s">
        <v>51</v>
      </c>
      <c r="V12" s="340" t="s">
        <v>146</v>
      </c>
      <c r="W12" s="340" t="s">
        <v>52</v>
      </c>
      <c r="X12" s="14" t="s">
        <v>159</v>
      </c>
      <c r="Y12" s="172"/>
      <c r="Z12" s="174"/>
      <c r="AA12" s="172"/>
      <c r="AB12" s="175"/>
      <c r="AC12" s="176"/>
      <c r="AD12" s="192"/>
      <c r="AE12" s="15" t="s">
        <v>148</v>
      </c>
      <c r="AF12" s="15" t="s">
        <v>148</v>
      </c>
      <c r="AG12" s="12" t="s">
        <v>148</v>
      </c>
      <c r="AH12" s="12" t="s">
        <v>148</v>
      </c>
      <c r="AI12" s="12" t="s">
        <v>148</v>
      </c>
      <c r="AJ12" s="191" t="s">
        <v>148</v>
      </c>
      <c r="AK12" s="191" t="s">
        <v>148</v>
      </c>
      <c r="AL12" s="307" t="s">
        <v>106</v>
      </c>
      <c r="AM12" s="307" t="s">
        <v>106</v>
      </c>
      <c r="AN12" s="441"/>
      <c r="AO12" s="448"/>
      <c r="AP12" s="449"/>
      <c r="AQ12" s="450"/>
      <c r="AR12" s="449"/>
      <c r="AS12" s="451"/>
      <c r="AT12" s="448"/>
      <c r="AU12" s="448"/>
      <c r="AV12" s="448"/>
      <c r="AW12" s="446" t="s">
        <v>284</v>
      </c>
      <c r="AX12" s="447" t="s">
        <v>288</v>
      </c>
      <c r="AY12" s="348" t="s">
        <v>331</v>
      </c>
      <c r="AZ12" s="129" t="str">
        <f t="shared" si="1"/>
        <v>BUENO</v>
      </c>
      <c r="BA12" s="109" t="s">
        <v>109</v>
      </c>
      <c r="BB12" s="129" t="str">
        <f t="shared" si="2"/>
        <v>BUENO</v>
      </c>
      <c r="BC12" s="109" t="s">
        <v>332</v>
      </c>
      <c r="BD12" s="129" t="str">
        <f t="shared" si="0"/>
        <v>BUENO</v>
      </c>
      <c r="BE12" s="130" t="str">
        <f t="shared" si="3"/>
        <v>BUENO</v>
      </c>
      <c r="BF12" s="349" t="s">
        <v>333</v>
      </c>
      <c r="BG12" s="111">
        <f t="shared" si="4"/>
        <v>100</v>
      </c>
      <c r="BH12" s="43" t="str">
        <f t="shared" si="5"/>
        <v>100</v>
      </c>
      <c r="BI12" s="44" t="str">
        <f t="shared" si="6"/>
        <v>100</v>
      </c>
      <c r="BJ12" s="44" t="str">
        <f t="shared" si="7"/>
        <v>100</v>
      </c>
      <c r="BM12" s="112"/>
      <c r="BN12" s="113"/>
      <c r="BO12" s="113"/>
    </row>
    <row r="13" spans="1:95" ht="97.5" customHeight="1" thickBot="1" x14ac:dyDescent="0.35">
      <c r="A13" s="174"/>
      <c r="B13" s="174"/>
      <c r="C13" s="174"/>
      <c r="D13" s="174"/>
      <c r="E13" s="174"/>
      <c r="F13" s="174"/>
      <c r="G13" s="174"/>
      <c r="H13" s="12" t="s">
        <v>148</v>
      </c>
      <c r="I13" s="178"/>
      <c r="J13" s="180"/>
      <c r="K13" s="172"/>
      <c r="L13" s="174"/>
      <c r="M13" s="172"/>
      <c r="N13" s="175"/>
      <c r="O13" s="176"/>
      <c r="P13" s="12">
        <v>5</v>
      </c>
      <c r="Q13" s="12" t="s">
        <v>160</v>
      </c>
      <c r="R13" s="12" t="s">
        <v>21</v>
      </c>
      <c r="S13" s="340" t="s">
        <v>54</v>
      </c>
      <c r="T13" s="340" t="s">
        <v>50</v>
      </c>
      <c r="U13" s="340" t="s">
        <v>51</v>
      </c>
      <c r="V13" s="340" t="s">
        <v>134</v>
      </c>
      <c r="W13" s="340" t="s">
        <v>52</v>
      </c>
      <c r="X13" s="14" t="s">
        <v>150</v>
      </c>
      <c r="Y13" s="172"/>
      <c r="Z13" s="174"/>
      <c r="AA13" s="172"/>
      <c r="AB13" s="175"/>
      <c r="AC13" s="176"/>
      <c r="AD13" s="192"/>
      <c r="AE13" s="15" t="s">
        <v>148</v>
      </c>
      <c r="AF13" s="15" t="s">
        <v>148</v>
      </c>
      <c r="AG13" s="12" t="s">
        <v>148</v>
      </c>
      <c r="AH13" s="12"/>
      <c r="AI13" s="12"/>
      <c r="AJ13" s="192"/>
      <c r="AK13" s="192"/>
      <c r="AL13" s="307" t="s">
        <v>110</v>
      </c>
      <c r="AM13" s="307" t="s">
        <v>110</v>
      </c>
      <c r="AN13" s="441" t="s">
        <v>289</v>
      </c>
      <c r="AO13" s="448"/>
      <c r="AP13" s="449"/>
      <c r="AQ13" s="450"/>
      <c r="AR13" s="449"/>
      <c r="AS13" s="451"/>
      <c r="AT13" s="448"/>
      <c r="AU13" s="448"/>
      <c r="AV13" s="448"/>
      <c r="AW13" s="446" t="s">
        <v>284</v>
      </c>
      <c r="AX13" s="447" t="s">
        <v>290</v>
      </c>
      <c r="AY13" s="348" t="s">
        <v>331</v>
      </c>
      <c r="AZ13" s="129" t="str">
        <f t="shared" si="1"/>
        <v>BUENO</v>
      </c>
      <c r="BA13" s="109" t="s">
        <v>109</v>
      </c>
      <c r="BB13" s="129" t="str">
        <f t="shared" si="2"/>
        <v>BUENO</v>
      </c>
      <c r="BC13" s="109" t="s">
        <v>332</v>
      </c>
      <c r="BD13" s="129" t="str">
        <f t="shared" si="0"/>
        <v>BUENO</v>
      </c>
      <c r="BE13" s="130" t="str">
        <f t="shared" si="3"/>
        <v>BUENO</v>
      </c>
      <c r="BF13" s="349" t="s">
        <v>333</v>
      </c>
      <c r="BG13" s="111">
        <f t="shared" si="4"/>
        <v>100</v>
      </c>
      <c r="BH13" s="43" t="str">
        <f t="shared" si="5"/>
        <v>100</v>
      </c>
      <c r="BI13" s="44" t="str">
        <f t="shared" si="6"/>
        <v>100</v>
      </c>
      <c r="BJ13" s="44" t="str">
        <f t="shared" si="7"/>
        <v>100</v>
      </c>
      <c r="BM13" s="112"/>
      <c r="BN13" s="113"/>
      <c r="BO13" s="113"/>
    </row>
    <row r="14" spans="1:95" ht="97.5"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340" t="s">
        <v>148</v>
      </c>
      <c r="T14" s="340" t="s">
        <v>148</v>
      </c>
      <c r="U14" s="340" t="s">
        <v>148</v>
      </c>
      <c r="V14" s="340" t="s">
        <v>148</v>
      </c>
      <c r="W14" s="340" t="s">
        <v>148</v>
      </c>
      <c r="X14" s="14" t="s">
        <v>148</v>
      </c>
      <c r="Y14" s="172"/>
      <c r="Z14" s="174"/>
      <c r="AA14" s="172"/>
      <c r="AB14" s="175"/>
      <c r="AC14" s="176"/>
      <c r="AD14" s="193"/>
      <c r="AE14" s="15" t="s">
        <v>148</v>
      </c>
      <c r="AF14" s="15" t="s">
        <v>148</v>
      </c>
      <c r="AG14" s="12" t="s">
        <v>148</v>
      </c>
      <c r="AH14" s="12"/>
      <c r="AI14" s="12"/>
      <c r="AJ14" s="193"/>
      <c r="AK14" s="193"/>
      <c r="AL14" s="307"/>
      <c r="AM14" s="307"/>
      <c r="AN14" s="441"/>
      <c r="AO14" s="452"/>
      <c r="AP14" s="453"/>
      <c r="AQ14" s="454"/>
      <c r="AR14" s="453"/>
      <c r="AS14" s="455"/>
      <c r="AT14" s="452"/>
      <c r="AU14" s="452"/>
      <c r="AV14" s="452"/>
      <c r="AW14" s="307"/>
      <c r="AX14" s="307"/>
      <c r="AY14" s="359"/>
      <c r="AZ14" s="134" t="str">
        <f t="shared" si="1"/>
        <v/>
      </c>
      <c r="BA14" s="134"/>
      <c r="BB14" s="134" t="str">
        <f t="shared" si="2"/>
        <v/>
      </c>
      <c r="BC14" s="109"/>
      <c r="BD14" s="134" t="str">
        <f t="shared" si="0"/>
        <v/>
      </c>
      <c r="BE14" s="136" t="str">
        <f t="shared" si="3"/>
        <v xml:space="preserve">  </v>
      </c>
      <c r="BF14" s="360"/>
      <c r="BG14" s="111">
        <f t="shared" si="4"/>
        <v>0</v>
      </c>
      <c r="BH14" s="43" t="str">
        <f t="shared" si="5"/>
        <v/>
      </c>
      <c r="BI14" s="44" t="str">
        <f t="shared" si="6"/>
        <v>0</v>
      </c>
      <c r="BJ14" s="44" t="str">
        <f t="shared" si="7"/>
        <v>0</v>
      </c>
      <c r="BM14" s="112"/>
      <c r="BN14" s="113"/>
      <c r="BO14" s="113"/>
    </row>
    <row r="15" spans="1:95"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53</v>
      </c>
      <c r="L15" s="173">
        <v>0.4</v>
      </c>
      <c r="M15" s="172" t="s">
        <v>55</v>
      </c>
      <c r="N15" s="175">
        <v>0.8</v>
      </c>
      <c r="O15" s="176" t="s">
        <v>56</v>
      </c>
      <c r="P15" s="12">
        <v>1</v>
      </c>
      <c r="Q15" s="12" t="s">
        <v>165</v>
      </c>
      <c r="R15" s="12" t="s">
        <v>48</v>
      </c>
      <c r="S15" s="340" t="s">
        <v>49</v>
      </c>
      <c r="T15" s="340" t="s">
        <v>50</v>
      </c>
      <c r="U15" s="340" t="s">
        <v>51</v>
      </c>
      <c r="V15" s="340" t="s">
        <v>146</v>
      </c>
      <c r="W15" s="340" t="s">
        <v>52</v>
      </c>
      <c r="X15" s="14" t="s">
        <v>166</v>
      </c>
      <c r="Y15" s="172" t="s">
        <v>53</v>
      </c>
      <c r="Z15" s="173">
        <v>0.24</v>
      </c>
      <c r="AA15" s="172" t="s">
        <v>167</v>
      </c>
      <c r="AB15" s="175">
        <v>0.60000000000000009</v>
      </c>
      <c r="AC15" s="176" t="s">
        <v>167</v>
      </c>
      <c r="AD15" s="191" t="s">
        <v>132</v>
      </c>
      <c r="AE15" s="15" t="s">
        <v>237</v>
      </c>
      <c r="AF15" s="15">
        <v>45106</v>
      </c>
      <c r="AG15" s="12" t="s">
        <v>238</v>
      </c>
      <c r="AH15" s="12" t="s">
        <v>149</v>
      </c>
      <c r="AI15" s="12" t="s">
        <v>150</v>
      </c>
      <c r="AJ15" s="191" t="s">
        <v>168</v>
      </c>
      <c r="AK15" s="191" t="s">
        <v>169</v>
      </c>
      <c r="AL15" s="307" t="s">
        <v>106</v>
      </c>
      <c r="AM15" s="307" t="s">
        <v>106</v>
      </c>
      <c r="AN15" s="441"/>
      <c r="AO15" s="442" t="s">
        <v>107</v>
      </c>
      <c r="AP15" s="456" t="s">
        <v>291</v>
      </c>
      <c r="AQ15" s="445" t="s">
        <v>110</v>
      </c>
      <c r="AR15" s="443" t="s">
        <v>114</v>
      </c>
      <c r="AS15" s="445" t="s">
        <v>110</v>
      </c>
      <c r="AT15" s="442" t="s">
        <v>114</v>
      </c>
      <c r="AU15" s="442" t="s">
        <v>114</v>
      </c>
      <c r="AV15" s="442" t="s">
        <v>114</v>
      </c>
      <c r="AW15" s="446" t="s">
        <v>284</v>
      </c>
      <c r="AX15" s="447" t="s">
        <v>292</v>
      </c>
      <c r="AY15" s="348" t="s">
        <v>331</v>
      </c>
      <c r="AZ15" s="41" t="str">
        <f t="shared" si="1"/>
        <v>BUENO</v>
      </c>
      <c r="BA15" s="109" t="s">
        <v>109</v>
      </c>
      <c r="BB15" s="41" t="str">
        <f t="shared" si="2"/>
        <v>BUENO</v>
      </c>
      <c r="BC15" s="109" t="s">
        <v>332</v>
      </c>
      <c r="BD15" s="41" t="str">
        <f t="shared" si="0"/>
        <v>BUENO</v>
      </c>
      <c r="BE15" s="42" t="str">
        <f t="shared" si="3"/>
        <v>BUENO</v>
      </c>
      <c r="BF15" s="349"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row>
    <row r="16" spans="1:95" ht="97.5" customHeight="1" thickBot="1" x14ac:dyDescent="0.35">
      <c r="A16" s="174"/>
      <c r="B16" s="174"/>
      <c r="C16" s="174"/>
      <c r="D16" s="174"/>
      <c r="E16" s="174"/>
      <c r="F16" s="174"/>
      <c r="G16" s="174"/>
      <c r="H16" s="12" t="s">
        <v>170</v>
      </c>
      <c r="I16" s="178"/>
      <c r="J16" s="180"/>
      <c r="K16" s="172"/>
      <c r="L16" s="174"/>
      <c r="M16" s="172"/>
      <c r="N16" s="175"/>
      <c r="O16" s="176"/>
      <c r="P16" s="12">
        <v>2</v>
      </c>
      <c r="Q16" s="12" t="s">
        <v>233</v>
      </c>
      <c r="R16" s="12" t="s">
        <v>21</v>
      </c>
      <c r="S16" s="340" t="s">
        <v>54</v>
      </c>
      <c r="T16" s="340" t="s">
        <v>50</v>
      </c>
      <c r="U16" s="340" t="s">
        <v>51</v>
      </c>
      <c r="V16" s="340" t="s">
        <v>134</v>
      </c>
      <c r="W16" s="340" t="s">
        <v>52</v>
      </c>
      <c r="X16" s="14" t="s">
        <v>150</v>
      </c>
      <c r="Y16" s="172"/>
      <c r="Z16" s="174"/>
      <c r="AA16" s="172"/>
      <c r="AB16" s="175"/>
      <c r="AC16" s="176"/>
      <c r="AD16" s="192"/>
      <c r="AE16" s="15" t="s">
        <v>148</v>
      </c>
      <c r="AF16" s="15" t="s">
        <v>148</v>
      </c>
      <c r="AG16" s="12" t="s">
        <v>148</v>
      </c>
      <c r="AH16" s="12" t="s">
        <v>148</v>
      </c>
      <c r="AI16" s="12" t="s">
        <v>148</v>
      </c>
      <c r="AJ16" s="192"/>
      <c r="AK16" s="192"/>
      <c r="AL16" s="307" t="s">
        <v>106</v>
      </c>
      <c r="AM16" s="307" t="s">
        <v>110</v>
      </c>
      <c r="AN16" s="441" t="s">
        <v>289</v>
      </c>
      <c r="AO16" s="448"/>
      <c r="AP16" s="457"/>
      <c r="AQ16" s="451"/>
      <c r="AR16" s="449"/>
      <c r="AS16" s="451"/>
      <c r="AT16" s="448"/>
      <c r="AU16" s="448"/>
      <c r="AV16" s="448"/>
      <c r="AW16" s="446" t="s">
        <v>284</v>
      </c>
      <c r="AX16" s="447" t="s">
        <v>293</v>
      </c>
      <c r="AY16" s="348" t="s">
        <v>331</v>
      </c>
      <c r="AZ16" s="129" t="str">
        <f t="shared" si="1"/>
        <v>BUENO</v>
      </c>
      <c r="BA16" s="109" t="s">
        <v>109</v>
      </c>
      <c r="BB16" s="129" t="str">
        <f t="shared" si="2"/>
        <v>BUENO</v>
      </c>
      <c r="BC16" s="109" t="s">
        <v>332</v>
      </c>
      <c r="BD16" s="129" t="str">
        <f t="shared" si="0"/>
        <v>BUENO</v>
      </c>
      <c r="BE16" s="130" t="str">
        <f t="shared" si="3"/>
        <v>BUENO</v>
      </c>
      <c r="BF16" s="349" t="s">
        <v>333</v>
      </c>
      <c r="BG16" s="111">
        <f t="shared" si="4"/>
        <v>100</v>
      </c>
      <c r="BH16" s="43" t="str">
        <f t="shared" si="5"/>
        <v>100</v>
      </c>
      <c r="BI16" s="44" t="str">
        <f t="shared" si="6"/>
        <v>100</v>
      </c>
      <c r="BJ16" s="44" t="str">
        <f t="shared" si="7"/>
        <v>100</v>
      </c>
      <c r="BM16" s="112"/>
      <c r="BN16" s="113"/>
      <c r="BO16" s="113"/>
    </row>
    <row r="17" spans="1:92" ht="97.5" customHeight="1" thickBot="1" x14ac:dyDescent="0.35">
      <c r="A17" s="174"/>
      <c r="B17" s="174"/>
      <c r="C17" s="174"/>
      <c r="D17" s="174"/>
      <c r="E17" s="174"/>
      <c r="F17" s="174"/>
      <c r="G17" s="174"/>
      <c r="H17" s="12" t="s">
        <v>172</v>
      </c>
      <c r="I17" s="178"/>
      <c r="J17" s="180"/>
      <c r="K17" s="172"/>
      <c r="L17" s="174"/>
      <c r="M17" s="172"/>
      <c r="N17" s="175"/>
      <c r="O17" s="176"/>
      <c r="P17" s="12">
        <v>3</v>
      </c>
      <c r="Q17" s="12" t="s">
        <v>148</v>
      </c>
      <c r="R17" s="12" t="s">
        <v>161</v>
      </c>
      <c r="S17" s="340" t="s">
        <v>148</v>
      </c>
      <c r="T17" s="340" t="s">
        <v>148</v>
      </c>
      <c r="U17" s="340" t="s">
        <v>148</v>
      </c>
      <c r="V17" s="340" t="s">
        <v>148</v>
      </c>
      <c r="W17" s="340" t="s">
        <v>148</v>
      </c>
      <c r="X17" s="14" t="s">
        <v>148</v>
      </c>
      <c r="Y17" s="172"/>
      <c r="Z17" s="174"/>
      <c r="AA17" s="172"/>
      <c r="AB17" s="175"/>
      <c r="AC17" s="176"/>
      <c r="AD17" s="192"/>
      <c r="AE17" s="15" t="s">
        <v>148</v>
      </c>
      <c r="AF17" s="15" t="s">
        <v>148</v>
      </c>
      <c r="AG17" s="12" t="s">
        <v>148</v>
      </c>
      <c r="AH17" s="12" t="s">
        <v>148</v>
      </c>
      <c r="AI17" s="12" t="s">
        <v>148</v>
      </c>
      <c r="AJ17" s="193"/>
      <c r="AK17" s="193"/>
      <c r="AL17" s="307"/>
      <c r="AM17" s="307"/>
      <c r="AN17" s="441"/>
      <c r="AO17" s="448"/>
      <c r="AP17" s="457"/>
      <c r="AQ17" s="451"/>
      <c r="AR17" s="449"/>
      <c r="AS17" s="451"/>
      <c r="AT17" s="448"/>
      <c r="AU17" s="448"/>
      <c r="AV17" s="448"/>
      <c r="AW17" s="307"/>
      <c r="AX17" s="307"/>
      <c r="AY17" s="362"/>
      <c r="AZ17" s="129" t="str">
        <f t="shared" si="1"/>
        <v/>
      </c>
      <c r="BA17" s="129"/>
      <c r="BB17" s="129" t="str">
        <f t="shared" si="2"/>
        <v/>
      </c>
      <c r="BC17" s="109"/>
      <c r="BD17" s="129" t="str">
        <f t="shared" si="0"/>
        <v/>
      </c>
      <c r="BE17" s="130" t="str">
        <f t="shared" si="3"/>
        <v xml:space="preserve">  </v>
      </c>
      <c r="BF17" s="363"/>
      <c r="BG17" s="111">
        <f t="shared" si="4"/>
        <v>0</v>
      </c>
      <c r="BH17" s="43" t="str">
        <f t="shared" si="5"/>
        <v/>
      </c>
      <c r="BI17" s="44" t="str">
        <f t="shared" si="6"/>
        <v>0</v>
      </c>
      <c r="BJ17" s="44" t="str">
        <f t="shared" si="7"/>
        <v>0</v>
      </c>
      <c r="BM17" s="112"/>
      <c r="BN17" s="113"/>
      <c r="BO17" s="113"/>
    </row>
    <row r="18" spans="1:92" ht="97.5" customHeight="1" thickBot="1" x14ac:dyDescent="0.35">
      <c r="A18" s="174"/>
      <c r="B18" s="174"/>
      <c r="C18" s="174"/>
      <c r="D18" s="174"/>
      <c r="E18" s="174"/>
      <c r="F18" s="174"/>
      <c r="G18" s="174"/>
      <c r="H18" s="12" t="s">
        <v>148</v>
      </c>
      <c r="I18" s="178"/>
      <c r="J18" s="180"/>
      <c r="K18" s="172"/>
      <c r="L18" s="174"/>
      <c r="M18" s="172"/>
      <c r="N18" s="175"/>
      <c r="O18" s="176"/>
      <c r="P18" s="12">
        <v>4</v>
      </c>
      <c r="Q18" s="12" t="s">
        <v>148</v>
      </c>
      <c r="R18" s="12" t="s">
        <v>161</v>
      </c>
      <c r="S18" s="340" t="s">
        <v>148</v>
      </c>
      <c r="T18" s="340" t="s">
        <v>148</v>
      </c>
      <c r="U18" s="340" t="s">
        <v>148</v>
      </c>
      <c r="V18" s="340" t="s">
        <v>148</v>
      </c>
      <c r="W18" s="340" t="s">
        <v>148</v>
      </c>
      <c r="X18" s="14" t="s">
        <v>148</v>
      </c>
      <c r="Y18" s="172"/>
      <c r="Z18" s="174"/>
      <c r="AA18" s="172"/>
      <c r="AB18" s="175"/>
      <c r="AC18" s="176"/>
      <c r="AD18" s="192"/>
      <c r="AE18" s="15" t="s">
        <v>148</v>
      </c>
      <c r="AF18" s="15" t="s">
        <v>148</v>
      </c>
      <c r="AG18" s="12" t="s">
        <v>148</v>
      </c>
      <c r="AH18" s="12" t="s">
        <v>148</v>
      </c>
      <c r="AI18" s="12" t="s">
        <v>148</v>
      </c>
      <c r="AJ18" s="191" t="s">
        <v>148</v>
      </c>
      <c r="AK18" s="191" t="s">
        <v>148</v>
      </c>
      <c r="AL18" s="307"/>
      <c r="AM18" s="307"/>
      <c r="AN18" s="441"/>
      <c r="AO18" s="448"/>
      <c r="AP18" s="457"/>
      <c r="AQ18" s="451"/>
      <c r="AR18" s="449"/>
      <c r="AS18" s="451"/>
      <c r="AT18" s="448"/>
      <c r="AU18" s="448"/>
      <c r="AV18" s="448"/>
      <c r="AW18" s="307"/>
      <c r="AX18" s="307"/>
      <c r="AY18" s="362"/>
      <c r="AZ18" s="129" t="str">
        <f t="shared" si="1"/>
        <v/>
      </c>
      <c r="BA18" s="129"/>
      <c r="BB18" s="129" t="str">
        <f t="shared" si="2"/>
        <v/>
      </c>
      <c r="BC18" s="109"/>
      <c r="BD18" s="129" t="str">
        <f t="shared" ref="BD18:BD26" si="8">IF(BC18="En Tiempo","BUENO",
IF(BC18="Fuera de Tiempo","MALO",
IF(BC18="En La semana al Cierre","REGULAR",
IF(BA27="",""))))</f>
        <v/>
      </c>
      <c r="BE18" s="130" t="str">
        <f t="shared" si="3"/>
        <v xml:space="preserve">  </v>
      </c>
      <c r="BF18" s="363"/>
      <c r="BG18" s="111">
        <f t="shared" si="4"/>
        <v>0</v>
      </c>
      <c r="BH18" s="43" t="str">
        <f t="shared" si="5"/>
        <v/>
      </c>
      <c r="BI18" s="44" t="str">
        <f t="shared" si="6"/>
        <v>0</v>
      </c>
      <c r="BJ18" s="44" t="str">
        <f t="shared" si="7"/>
        <v>0</v>
      </c>
      <c r="BM18" s="112"/>
      <c r="BN18" s="113"/>
      <c r="BO18" s="113"/>
    </row>
    <row r="19" spans="1:92" ht="97.5" customHeight="1" thickBot="1" x14ac:dyDescent="0.35">
      <c r="A19" s="174"/>
      <c r="B19" s="174"/>
      <c r="C19" s="174"/>
      <c r="D19" s="174"/>
      <c r="E19" s="174"/>
      <c r="F19" s="174"/>
      <c r="G19" s="174"/>
      <c r="H19" s="12" t="s">
        <v>148</v>
      </c>
      <c r="I19" s="178"/>
      <c r="J19" s="180"/>
      <c r="K19" s="172"/>
      <c r="L19" s="174"/>
      <c r="M19" s="172"/>
      <c r="N19" s="175"/>
      <c r="O19" s="176"/>
      <c r="P19" s="12">
        <v>5</v>
      </c>
      <c r="Q19" s="12" t="s">
        <v>148</v>
      </c>
      <c r="R19" s="12" t="s">
        <v>161</v>
      </c>
      <c r="S19" s="340" t="s">
        <v>148</v>
      </c>
      <c r="T19" s="340" t="s">
        <v>148</v>
      </c>
      <c r="U19" s="340" t="s">
        <v>148</v>
      </c>
      <c r="V19" s="340" t="s">
        <v>148</v>
      </c>
      <c r="W19" s="340" t="s">
        <v>148</v>
      </c>
      <c r="X19" s="14" t="s">
        <v>148</v>
      </c>
      <c r="Y19" s="172"/>
      <c r="Z19" s="174"/>
      <c r="AA19" s="172"/>
      <c r="AB19" s="175"/>
      <c r="AC19" s="176"/>
      <c r="AD19" s="192"/>
      <c r="AE19" s="15" t="s">
        <v>148</v>
      </c>
      <c r="AF19" s="15" t="s">
        <v>148</v>
      </c>
      <c r="AG19" s="12" t="s">
        <v>148</v>
      </c>
      <c r="AH19" s="12"/>
      <c r="AI19" s="12"/>
      <c r="AJ19" s="192"/>
      <c r="AK19" s="192"/>
      <c r="AL19" s="307"/>
      <c r="AM19" s="307"/>
      <c r="AN19" s="441"/>
      <c r="AO19" s="448"/>
      <c r="AP19" s="457"/>
      <c r="AQ19" s="451"/>
      <c r="AR19" s="449"/>
      <c r="AS19" s="451"/>
      <c r="AT19" s="448"/>
      <c r="AU19" s="448"/>
      <c r="AV19" s="448"/>
      <c r="AW19" s="307"/>
      <c r="AX19" s="307"/>
      <c r="AY19" s="362"/>
      <c r="AZ19" s="129" t="str">
        <f t="shared" si="1"/>
        <v/>
      </c>
      <c r="BA19" s="129"/>
      <c r="BB19" s="129" t="str">
        <f t="shared" si="2"/>
        <v/>
      </c>
      <c r="BC19" s="109"/>
      <c r="BD19" s="129" t="str">
        <f t="shared" si="8"/>
        <v/>
      </c>
      <c r="BE19" s="130" t="str">
        <f t="shared" si="3"/>
        <v xml:space="preserve">  </v>
      </c>
      <c r="BF19" s="363"/>
      <c r="BG19" s="111">
        <f t="shared" si="4"/>
        <v>0</v>
      </c>
      <c r="BH19" s="43" t="str">
        <f t="shared" si="5"/>
        <v/>
      </c>
      <c r="BI19" s="44" t="str">
        <f t="shared" si="6"/>
        <v>0</v>
      </c>
      <c r="BJ19" s="44" t="str">
        <f t="shared" si="7"/>
        <v>0</v>
      </c>
      <c r="BM19" s="112"/>
      <c r="BN19" s="113"/>
      <c r="BO19" s="113"/>
    </row>
    <row r="20" spans="1:92" ht="97.5"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340" t="s">
        <v>148</v>
      </c>
      <c r="T20" s="340" t="s">
        <v>148</v>
      </c>
      <c r="U20" s="340" t="s">
        <v>148</v>
      </c>
      <c r="V20" s="340" t="s">
        <v>148</v>
      </c>
      <c r="W20" s="340" t="s">
        <v>148</v>
      </c>
      <c r="X20" s="14" t="s">
        <v>148</v>
      </c>
      <c r="Y20" s="172"/>
      <c r="Z20" s="174"/>
      <c r="AA20" s="172"/>
      <c r="AB20" s="175"/>
      <c r="AC20" s="176"/>
      <c r="AD20" s="193"/>
      <c r="AE20" s="15" t="s">
        <v>148</v>
      </c>
      <c r="AF20" s="15" t="s">
        <v>148</v>
      </c>
      <c r="AG20" s="12" t="s">
        <v>148</v>
      </c>
      <c r="AH20" s="12"/>
      <c r="AI20" s="12"/>
      <c r="AJ20" s="193"/>
      <c r="AK20" s="193"/>
      <c r="AL20" s="307"/>
      <c r="AM20" s="307"/>
      <c r="AN20" s="441"/>
      <c r="AO20" s="452"/>
      <c r="AP20" s="458"/>
      <c r="AQ20" s="455"/>
      <c r="AR20" s="453"/>
      <c r="AS20" s="455"/>
      <c r="AT20" s="452"/>
      <c r="AU20" s="452"/>
      <c r="AV20" s="452"/>
      <c r="AW20" s="307"/>
      <c r="AX20" s="307"/>
      <c r="AY20" s="364"/>
      <c r="AZ20" s="139" t="str">
        <f t="shared" si="1"/>
        <v/>
      </c>
      <c r="BA20" s="139"/>
      <c r="BB20" s="139" t="str">
        <f t="shared" si="2"/>
        <v/>
      </c>
      <c r="BC20" s="109"/>
      <c r="BD20" s="139" t="str">
        <f t="shared" si="8"/>
        <v/>
      </c>
      <c r="BE20" s="141" t="str">
        <f t="shared" si="3"/>
        <v xml:space="preserve">  </v>
      </c>
      <c r="BF20" s="365"/>
      <c r="BG20" s="111">
        <f t="shared" si="4"/>
        <v>0</v>
      </c>
      <c r="BH20" s="43" t="str">
        <f t="shared" si="5"/>
        <v/>
      </c>
      <c r="BI20" s="44" t="str">
        <f t="shared" si="6"/>
        <v>0</v>
      </c>
      <c r="BJ20" s="44" t="str">
        <f t="shared" si="7"/>
        <v>0</v>
      </c>
      <c r="BM20" s="112"/>
      <c r="BN20" s="113"/>
      <c r="BO20" s="113"/>
    </row>
    <row r="21" spans="1:92" ht="97.5" customHeight="1" thickBot="1" x14ac:dyDescent="0.35">
      <c r="A21" s="174" t="s">
        <v>128</v>
      </c>
      <c r="B21" s="174" t="s">
        <v>136</v>
      </c>
      <c r="C21" s="174" t="s">
        <v>173</v>
      </c>
      <c r="D21" s="174" t="s">
        <v>174</v>
      </c>
      <c r="E21" s="174" t="s">
        <v>139</v>
      </c>
      <c r="F21" s="174" t="s">
        <v>175</v>
      </c>
      <c r="G21" s="174" t="s">
        <v>176</v>
      </c>
      <c r="H21" s="12" t="s">
        <v>177</v>
      </c>
      <c r="I21" s="177" t="s">
        <v>178</v>
      </c>
      <c r="J21" s="180" t="s">
        <v>129</v>
      </c>
      <c r="K21" s="172" t="s">
        <v>53</v>
      </c>
      <c r="L21" s="173">
        <v>0.4</v>
      </c>
      <c r="M21" s="172" t="s">
        <v>167</v>
      </c>
      <c r="N21" s="175">
        <v>0.6</v>
      </c>
      <c r="O21" s="176" t="s">
        <v>167</v>
      </c>
      <c r="P21" s="12">
        <v>1</v>
      </c>
      <c r="Q21" s="12" t="s">
        <v>179</v>
      </c>
      <c r="R21" s="12" t="s">
        <v>48</v>
      </c>
      <c r="S21" s="340" t="s">
        <v>49</v>
      </c>
      <c r="T21" s="340" t="s">
        <v>50</v>
      </c>
      <c r="U21" s="340" t="s">
        <v>51</v>
      </c>
      <c r="V21" s="340" t="s">
        <v>146</v>
      </c>
      <c r="W21" s="340" t="s">
        <v>52</v>
      </c>
      <c r="X21" s="14" t="s">
        <v>180</v>
      </c>
      <c r="Y21" s="172" t="s">
        <v>53</v>
      </c>
      <c r="Z21" s="173">
        <v>0.24</v>
      </c>
      <c r="AA21" s="172" t="s">
        <v>167</v>
      </c>
      <c r="AB21" s="175">
        <v>0.44999999999999996</v>
      </c>
      <c r="AC21" s="176" t="s">
        <v>167</v>
      </c>
      <c r="AD21" s="191" t="s">
        <v>132</v>
      </c>
      <c r="AE21" s="15" t="s">
        <v>239</v>
      </c>
      <c r="AF21" s="15">
        <v>44958</v>
      </c>
      <c r="AG21" s="12" t="s">
        <v>236</v>
      </c>
      <c r="AH21" s="12" t="s">
        <v>149</v>
      </c>
      <c r="AI21" s="12" t="s">
        <v>150</v>
      </c>
      <c r="AJ21" s="191" t="s">
        <v>181</v>
      </c>
      <c r="AK21" s="191" t="s">
        <v>182</v>
      </c>
      <c r="AL21" s="307" t="s">
        <v>106</v>
      </c>
      <c r="AM21" s="307" t="s">
        <v>110</v>
      </c>
      <c r="AN21" s="441" t="s">
        <v>294</v>
      </c>
      <c r="AO21" s="442" t="s">
        <v>107</v>
      </c>
      <c r="AP21" s="456" t="s">
        <v>295</v>
      </c>
      <c r="AQ21" s="445" t="s">
        <v>110</v>
      </c>
      <c r="AR21" s="443" t="s">
        <v>114</v>
      </c>
      <c r="AS21" s="445" t="s">
        <v>110</v>
      </c>
      <c r="AT21" s="442" t="s">
        <v>114</v>
      </c>
      <c r="AU21" s="442" t="s">
        <v>114</v>
      </c>
      <c r="AV21" s="442" t="s">
        <v>114</v>
      </c>
      <c r="AW21" s="307" t="s">
        <v>284</v>
      </c>
      <c r="AX21" s="447" t="s">
        <v>296</v>
      </c>
      <c r="AY21" s="348" t="s">
        <v>331</v>
      </c>
      <c r="AZ21" s="109" t="str">
        <f t="shared" si="1"/>
        <v>BUENO</v>
      </c>
      <c r="BA21" s="109" t="s">
        <v>109</v>
      </c>
      <c r="BB21" s="109" t="str">
        <f t="shared" si="2"/>
        <v>BUENO</v>
      </c>
      <c r="BC21" s="109" t="s">
        <v>332</v>
      </c>
      <c r="BD21" s="109" t="str">
        <f t="shared" si="8"/>
        <v>BUENO</v>
      </c>
      <c r="BE21" s="110" t="str">
        <f t="shared" si="3"/>
        <v>BUENO</v>
      </c>
      <c r="BF21" s="349"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row>
    <row r="22" spans="1:92" ht="97.5" customHeight="1" thickBot="1" x14ac:dyDescent="0.35">
      <c r="A22" s="174"/>
      <c r="B22" s="174"/>
      <c r="C22" s="174"/>
      <c r="D22" s="174"/>
      <c r="E22" s="174"/>
      <c r="F22" s="174"/>
      <c r="G22" s="174"/>
      <c r="H22" s="12" t="s">
        <v>183</v>
      </c>
      <c r="I22" s="178"/>
      <c r="J22" s="180"/>
      <c r="K22" s="172"/>
      <c r="L22" s="174"/>
      <c r="M22" s="172"/>
      <c r="N22" s="175"/>
      <c r="O22" s="176"/>
      <c r="P22" s="12">
        <v>2</v>
      </c>
      <c r="Q22" s="12" t="s">
        <v>233</v>
      </c>
      <c r="R22" s="12" t="s">
        <v>21</v>
      </c>
      <c r="S22" s="340" t="s">
        <v>54</v>
      </c>
      <c r="T22" s="340" t="s">
        <v>50</v>
      </c>
      <c r="U22" s="340" t="s">
        <v>51</v>
      </c>
      <c r="V22" s="340" t="s">
        <v>134</v>
      </c>
      <c r="W22" s="340" t="s">
        <v>52</v>
      </c>
      <c r="X22" s="14" t="s">
        <v>150</v>
      </c>
      <c r="Y22" s="172"/>
      <c r="Z22" s="174"/>
      <c r="AA22" s="172"/>
      <c r="AB22" s="175"/>
      <c r="AC22" s="176"/>
      <c r="AD22" s="192"/>
      <c r="AE22" s="15" t="s">
        <v>148</v>
      </c>
      <c r="AF22" s="15" t="s">
        <v>148</v>
      </c>
      <c r="AG22" s="12" t="s">
        <v>148</v>
      </c>
      <c r="AH22" s="12" t="s">
        <v>148</v>
      </c>
      <c r="AI22" s="12" t="s">
        <v>148</v>
      </c>
      <c r="AJ22" s="192"/>
      <c r="AK22" s="192"/>
      <c r="AL22" s="307" t="s">
        <v>110</v>
      </c>
      <c r="AM22" s="307" t="s">
        <v>110</v>
      </c>
      <c r="AN22" s="441" t="s">
        <v>289</v>
      </c>
      <c r="AO22" s="448"/>
      <c r="AP22" s="457"/>
      <c r="AQ22" s="451"/>
      <c r="AR22" s="449"/>
      <c r="AS22" s="451"/>
      <c r="AT22" s="448"/>
      <c r="AU22" s="448"/>
      <c r="AV22" s="448"/>
      <c r="AW22" s="307" t="s">
        <v>284</v>
      </c>
      <c r="AX22" s="447" t="s">
        <v>297</v>
      </c>
      <c r="AY22" s="348" t="s">
        <v>331</v>
      </c>
      <c r="AZ22" s="129" t="str">
        <f t="shared" si="1"/>
        <v>BUENO</v>
      </c>
      <c r="BA22" s="109" t="s">
        <v>109</v>
      </c>
      <c r="BB22" s="129" t="str">
        <f t="shared" si="2"/>
        <v>BUENO</v>
      </c>
      <c r="BC22" s="109" t="s">
        <v>332</v>
      </c>
      <c r="BD22" s="129" t="str">
        <f t="shared" si="8"/>
        <v>BUENO</v>
      </c>
      <c r="BE22" s="130" t="str">
        <f t="shared" si="3"/>
        <v>BUENO</v>
      </c>
      <c r="BF22" s="349" t="s">
        <v>333</v>
      </c>
      <c r="BG22" s="111">
        <f t="shared" si="4"/>
        <v>100</v>
      </c>
      <c r="BH22" s="43" t="str">
        <f t="shared" si="5"/>
        <v>100</v>
      </c>
      <c r="BI22" s="44" t="str">
        <f t="shared" si="6"/>
        <v>100</v>
      </c>
      <c r="BJ22" s="44" t="str">
        <f t="shared" si="7"/>
        <v>100</v>
      </c>
      <c r="BM22" s="112"/>
      <c r="BN22" s="113"/>
      <c r="BO22" s="113"/>
    </row>
    <row r="23" spans="1:92" ht="97.5" customHeight="1" thickBot="1" x14ac:dyDescent="0.35">
      <c r="A23" s="174"/>
      <c r="B23" s="174"/>
      <c r="C23" s="174"/>
      <c r="D23" s="174"/>
      <c r="E23" s="174"/>
      <c r="F23" s="174"/>
      <c r="G23" s="174"/>
      <c r="H23" s="12" t="s">
        <v>184</v>
      </c>
      <c r="I23" s="178"/>
      <c r="J23" s="180"/>
      <c r="K23" s="172"/>
      <c r="L23" s="174"/>
      <c r="M23" s="172"/>
      <c r="N23" s="175"/>
      <c r="O23" s="176"/>
      <c r="P23" s="12">
        <v>3</v>
      </c>
      <c r="Q23" s="12" t="s">
        <v>148</v>
      </c>
      <c r="R23" s="12" t="s">
        <v>161</v>
      </c>
      <c r="S23" s="340" t="s">
        <v>148</v>
      </c>
      <c r="T23" s="340" t="s">
        <v>148</v>
      </c>
      <c r="U23" s="340" t="s">
        <v>148</v>
      </c>
      <c r="V23" s="340" t="s">
        <v>148</v>
      </c>
      <c r="W23" s="340" t="s">
        <v>148</v>
      </c>
      <c r="X23" s="14" t="s">
        <v>148</v>
      </c>
      <c r="Y23" s="172"/>
      <c r="Z23" s="174"/>
      <c r="AA23" s="172"/>
      <c r="AB23" s="175"/>
      <c r="AC23" s="176"/>
      <c r="AD23" s="192"/>
      <c r="AE23" s="15" t="s">
        <v>148</v>
      </c>
      <c r="AF23" s="15" t="s">
        <v>148</v>
      </c>
      <c r="AG23" s="12" t="s">
        <v>148</v>
      </c>
      <c r="AH23" s="12" t="s">
        <v>148</v>
      </c>
      <c r="AI23" s="12" t="s">
        <v>148</v>
      </c>
      <c r="AJ23" s="193"/>
      <c r="AK23" s="193"/>
      <c r="AL23" s="307"/>
      <c r="AM23" s="307"/>
      <c r="AN23" s="441"/>
      <c r="AO23" s="448"/>
      <c r="AP23" s="457"/>
      <c r="AQ23" s="451"/>
      <c r="AR23" s="449"/>
      <c r="AS23" s="451"/>
      <c r="AT23" s="448"/>
      <c r="AU23" s="448"/>
      <c r="AV23" s="448"/>
      <c r="AW23" s="307"/>
      <c r="AX23" s="307"/>
      <c r="AY23" s="362"/>
      <c r="AZ23" s="129" t="str">
        <f t="shared" si="1"/>
        <v/>
      </c>
      <c r="BA23" s="129"/>
      <c r="BB23" s="129" t="str">
        <f t="shared" si="2"/>
        <v/>
      </c>
      <c r="BC23" s="109"/>
      <c r="BD23" s="129" t="str">
        <f t="shared" si="8"/>
        <v/>
      </c>
      <c r="BE23" s="130" t="str">
        <f t="shared" si="3"/>
        <v xml:space="preserve">  </v>
      </c>
      <c r="BF23" s="363"/>
      <c r="BG23" s="111">
        <f t="shared" si="4"/>
        <v>0</v>
      </c>
      <c r="BH23" s="43" t="str">
        <f t="shared" si="5"/>
        <v/>
      </c>
      <c r="BI23" s="44" t="str">
        <f t="shared" si="6"/>
        <v>0</v>
      </c>
      <c r="BJ23" s="44" t="str">
        <f t="shared" si="7"/>
        <v>0</v>
      </c>
      <c r="BM23" s="112"/>
      <c r="BN23" s="113"/>
      <c r="BO23" s="113"/>
    </row>
    <row r="24" spans="1:92" ht="97.5" customHeight="1" thickBot="1" x14ac:dyDescent="0.35">
      <c r="A24" s="174"/>
      <c r="B24" s="174"/>
      <c r="C24" s="174"/>
      <c r="D24" s="174"/>
      <c r="E24" s="174"/>
      <c r="F24" s="174"/>
      <c r="G24" s="174"/>
      <c r="H24" s="12" t="s">
        <v>148</v>
      </c>
      <c r="I24" s="178"/>
      <c r="J24" s="180"/>
      <c r="K24" s="172"/>
      <c r="L24" s="174"/>
      <c r="M24" s="172"/>
      <c r="N24" s="175"/>
      <c r="O24" s="176"/>
      <c r="P24" s="12">
        <v>4</v>
      </c>
      <c r="Q24" s="12" t="s">
        <v>148</v>
      </c>
      <c r="R24" s="12" t="s">
        <v>161</v>
      </c>
      <c r="S24" s="340" t="s">
        <v>148</v>
      </c>
      <c r="T24" s="340" t="s">
        <v>148</v>
      </c>
      <c r="U24" s="340" t="s">
        <v>148</v>
      </c>
      <c r="V24" s="340" t="s">
        <v>148</v>
      </c>
      <c r="W24" s="340" t="s">
        <v>148</v>
      </c>
      <c r="X24" s="14" t="s">
        <v>148</v>
      </c>
      <c r="Y24" s="172"/>
      <c r="Z24" s="174"/>
      <c r="AA24" s="172"/>
      <c r="AB24" s="175"/>
      <c r="AC24" s="176"/>
      <c r="AD24" s="192"/>
      <c r="AE24" s="15" t="s">
        <v>148</v>
      </c>
      <c r="AF24" s="15" t="s">
        <v>148</v>
      </c>
      <c r="AG24" s="12" t="s">
        <v>148</v>
      </c>
      <c r="AH24" s="12" t="s">
        <v>148</v>
      </c>
      <c r="AI24" s="12" t="s">
        <v>148</v>
      </c>
      <c r="AJ24" s="191" t="s">
        <v>148</v>
      </c>
      <c r="AK24" s="191" t="s">
        <v>148</v>
      </c>
      <c r="AL24" s="307"/>
      <c r="AM24" s="307"/>
      <c r="AN24" s="441"/>
      <c r="AO24" s="448"/>
      <c r="AP24" s="457"/>
      <c r="AQ24" s="451"/>
      <c r="AR24" s="449"/>
      <c r="AS24" s="451"/>
      <c r="AT24" s="448"/>
      <c r="AU24" s="448"/>
      <c r="AV24" s="448"/>
      <c r="AW24" s="307"/>
      <c r="AX24" s="307"/>
      <c r="AY24" s="362"/>
      <c r="AZ24" s="129" t="str">
        <f t="shared" si="1"/>
        <v/>
      </c>
      <c r="BA24" s="129"/>
      <c r="BB24" s="129" t="str">
        <f t="shared" si="2"/>
        <v/>
      </c>
      <c r="BC24" s="109"/>
      <c r="BD24" s="129" t="str">
        <f t="shared" si="8"/>
        <v/>
      </c>
      <c r="BE24" s="130" t="str">
        <f t="shared" si="3"/>
        <v xml:space="preserve">  </v>
      </c>
      <c r="BF24" s="363"/>
      <c r="BG24" s="111">
        <f t="shared" si="4"/>
        <v>0</v>
      </c>
      <c r="BH24" s="43" t="str">
        <f t="shared" si="5"/>
        <v/>
      </c>
      <c r="BI24" s="44" t="str">
        <f t="shared" si="6"/>
        <v>0</v>
      </c>
      <c r="BJ24" s="44" t="str">
        <f t="shared" si="7"/>
        <v>0</v>
      </c>
      <c r="BM24" s="112"/>
      <c r="BN24" s="113"/>
      <c r="BO24" s="113"/>
    </row>
    <row r="25" spans="1:92" ht="97.5" customHeight="1" thickBot="1" x14ac:dyDescent="0.35">
      <c r="A25" s="174"/>
      <c r="B25" s="174"/>
      <c r="C25" s="174"/>
      <c r="D25" s="174"/>
      <c r="E25" s="174"/>
      <c r="F25" s="174"/>
      <c r="G25" s="174"/>
      <c r="H25" s="12" t="s">
        <v>148</v>
      </c>
      <c r="I25" s="178"/>
      <c r="J25" s="180"/>
      <c r="K25" s="172"/>
      <c r="L25" s="174"/>
      <c r="M25" s="172"/>
      <c r="N25" s="175"/>
      <c r="O25" s="176"/>
      <c r="P25" s="12">
        <v>5</v>
      </c>
      <c r="Q25" s="12" t="s">
        <v>148</v>
      </c>
      <c r="R25" s="12" t="s">
        <v>161</v>
      </c>
      <c r="S25" s="340" t="s">
        <v>148</v>
      </c>
      <c r="T25" s="340" t="s">
        <v>148</v>
      </c>
      <c r="U25" s="340" t="s">
        <v>148</v>
      </c>
      <c r="V25" s="340" t="s">
        <v>148</v>
      </c>
      <c r="W25" s="340" t="s">
        <v>148</v>
      </c>
      <c r="X25" s="14" t="s">
        <v>148</v>
      </c>
      <c r="Y25" s="172"/>
      <c r="Z25" s="174"/>
      <c r="AA25" s="172"/>
      <c r="AB25" s="175"/>
      <c r="AC25" s="176"/>
      <c r="AD25" s="192"/>
      <c r="AE25" s="15" t="s">
        <v>148</v>
      </c>
      <c r="AF25" s="15" t="s">
        <v>148</v>
      </c>
      <c r="AG25" s="12" t="s">
        <v>148</v>
      </c>
      <c r="AH25" s="12"/>
      <c r="AI25" s="12"/>
      <c r="AJ25" s="192"/>
      <c r="AK25" s="192"/>
      <c r="AL25" s="307"/>
      <c r="AM25" s="307"/>
      <c r="AN25" s="441"/>
      <c r="AO25" s="448"/>
      <c r="AP25" s="457"/>
      <c r="AQ25" s="451"/>
      <c r="AR25" s="449"/>
      <c r="AS25" s="451"/>
      <c r="AT25" s="448"/>
      <c r="AU25" s="448"/>
      <c r="AV25" s="448"/>
      <c r="AW25" s="307"/>
      <c r="AX25" s="307"/>
      <c r="AY25" s="362"/>
      <c r="AZ25" s="129" t="str">
        <f t="shared" si="1"/>
        <v/>
      </c>
      <c r="BA25" s="129"/>
      <c r="BB25" s="129" t="str">
        <f t="shared" si="2"/>
        <v/>
      </c>
      <c r="BC25" s="109"/>
      <c r="BD25" s="129" t="str">
        <f t="shared" si="8"/>
        <v/>
      </c>
      <c r="BE25" s="130" t="str">
        <f t="shared" si="3"/>
        <v xml:space="preserve">  </v>
      </c>
      <c r="BF25" s="363"/>
      <c r="BG25" s="111">
        <f t="shared" si="4"/>
        <v>0</v>
      </c>
      <c r="BH25" s="43" t="str">
        <f t="shared" si="5"/>
        <v/>
      </c>
      <c r="BI25" s="44" t="str">
        <f t="shared" si="6"/>
        <v>0</v>
      </c>
      <c r="BJ25" s="44" t="str">
        <f t="shared" si="7"/>
        <v>0</v>
      </c>
      <c r="BM25" s="112"/>
      <c r="BN25" s="113"/>
      <c r="BO25" s="113"/>
    </row>
    <row r="26" spans="1:92" ht="97.5"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340" t="s">
        <v>148</v>
      </c>
      <c r="T26" s="340" t="s">
        <v>148</v>
      </c>
      <c r="U26" s="340" t="s">
        <v>148</v>
      </c>
      <c r="V26" s="340" t="s">
        <v>148</v>
      </c>
      <c r="W26" s="340" t="s">
        <v>148</v>
      </c>
      <c r="X26" s="14" t="s">
        <v>148</v>
      </c>
      <c r="Y26" s="172"/>
      <c r="Z26" s="174"/>
      <c r="AA26" s="172"/>
      <c r="AB26" s="175"/>
      <c r="AC26" s="176"/>
      <c r="AD26" s="193"/>
      <c r="AE26" s="15" t="s">
        <v>148</v>
      </c>
      <c r="AF26" s="15" t="s">
        <v>148</v>
      </c>
      <c r="AG26" s="12" t="s">
        <v>148</v>
      </c>
      <c r="AH26" s="12"/>
      <c r="AI26" s="12"/>
      <c r="AJ26" s="193"/>
      <c r="AK26" s="193"/>
      <c r="AL26" s="307"/>
      <c r="AM26" s="307"/>
      <c r="AN26" s="441"/>
      <c r="AO26" s="459"/>
      <c r="AP26" s="460"/>
      <c r="AQ26" s="461"/>
      <c r="AR26" s="462"/>
      <c r="AS26" s="461"/>
      <c r="AT26" s="459"/>
      <c r="AU26" s="459"/>
      <c r="AV26" s="459"/>
      <c r="AW26" s="307"/>
      <c r="AX26" s="307"/>
      <c r="AY26" s="359"/>
      <c r="AZ26" s="134" t="str">
        <f t="shared" si="1"/>
        <v/>
      </c>
      <c r="BA26" s="134"/>
      <c r="BB26" s="134" t="str">
        <f t="shared" si="2"/>
        <v/>
      </c>
      <c r="BC26" s="109"/>
      <c r="BD26" s="134" t="str">
        <f t="shared" si="8"/>
        <v/>
      </c>
      <c r="BE26" s="136" t="str">
        <f t="shared" si="3"/>
        <v xml:space="preserve">  </v>
      </c>
      <c r="BF26" s="360"/>
      <c r="BG26" s="111">
        <f t="shared" si="4"/>
        <v>0</v>
      </c>
      <c r="BH26" s="43" t="str">
        <f t="shared" si="5"/>
        <v/>
      </c>
      <c r="BI26" s="44" t="str">
        <f t="shared" si="6"/>
        <v>0</v>
      </c>
      <c r="BJ26" s="44" t="str">
        <f t="shared" si="7"/>
        <v>0</v>
      </c>
      <c r="BM26" s="112"/>
      <c r="BN26" s="113"/>
      <c r="BO26" s="113"/>
    </row>
    <row r="27" spans="1:92" ht="21" thickBot="1" x14ac:dyDescent="0.35">
      <c r="AL27" s="366"/>
      <c r="AM27" s="366"/>
      <c r="AN27" s="366"/>
      <c r="AO27" s="367"/>
      <c r="AP27" s="368"/>
      <c r="AQ27" s="369"/>
      <c r="AR27" s="370"/>
      <c r="AS27" s="369"/>
      <c r="AT27" s="369"/>
      <c r="AU27" s="369"/>
      <c r="AV27" s="369"/>
      <c r="AW27" s="371"/>
      <c r="AX27" s="366"/>
      <c r="AY27" s="366"/>
      <c r="AZ27" s="366"/>
      <c r="BA27" s="366"/>
      <c r="BB27" s="366"/>
      <c r="BC27" s="366"/>
      <c r="BD27" s="366"/>
      <c r="BE27" s="366"/>
      <c r="BF27" s="371"/>
      <c r="CN27" s="113"/>
    </row>
    <row r="28" spans="1:92" x14ac:dyDescent="0.4">
      <c r="A28" s="372"/>
      <c r="AL28" s="373"/>
      <c r="AM28" s="374"/>
      <c r="AN28" s="374"/>
      <c r="AO28" s="375"/>
      <c r="AP28" s="376"/>
      <c r="AQ28" s="375"/>
      <c r="AR28" s="377"/>
      <c r="AS28" s="375"/>
      <c r="AT28" s="375"/>
      <c r="AU28" s="375"/>
      <c r="AV28" s="375"/>
      <c r="AW28" s="378"/>
      <c r="AX28" s="379"/>
      <c r="AY28" s="386"/>
      <c r="AZ28" s="387"/>
      <c r="BA28" s="387"/>
      <c r="BB28" s="387"/>
      <c r="BC28" s="387"/>
      <c r="BD28" s="387"/>
      <c r="BE28" s="374"/>
      <c r="BF28" s="388"/>
    </row>
    <row r="29" spans="1:92" ht="20.25" x14ac:dyDescent="0.3">
      <c r="A29" s="372"/>
      <c r="AL29" s="380"/>
      <c r="AM29" s="381"/>
      <c r="AN29" s="381"/>
      <c r="AO29" s="381"/>
      <c r="AP29" s="381"/>
      <c r="AQ29" s="381"/>
      <c r="AR29" s="381"/>
      <c r="AS29" s="382"/>
      <c r="AT29" s="382"/>
      <c r="AU29" s="382"/>
      <c r="AV29" s="382"/>
      <c r="AW29" s="383"/>
      <c r="AX29" s="384"/>
      <c r="AY29" s="396"/>
      <c r="AZ29" s="397" t="s">
        <v>99</v>
      </c>
      <c r="BA29" s="397"/>
      <c r="BB29" s="397"/>
      <c r="BC29" s="397"/>
      <c r="BD29" s="397"/>
      <c r="BE29" s="397"/>
      <c r="BF29" s="398"/>
    </row>
    <row r="30" spans="1:92" ht="20.25" x14ac:dyDescent="0.3">
      <c r="A30" s="385" t="s">
        <v>240</v>
      </c>
      <c r="AL30" s="380"/>
      <c r="AM30" s="381"/>
      <c r="AN30" s="381"/>
      <c r="AO30" s="381"/>
      <c r="AP30" s="381"/>
      <c r="AQ30" s="381"/>
      <c r="AR30" s="381"/>
      <c r="AS30" s="382"/>
      <c r="AT30" s="382"/>
      <c r="AU30" s="382"/>
      <c r="AV30" s="382"/>
      <c r="AW30" s="383"/>
      <c r="AX30" s="384"/>
      <c r="AY30" s="396"/>
      <c r="AZ30" s="397"/>
      <c r="BA30" s="397"/>
      <c r="BB30" s="397"/>
      <c r="BC30" s="397"/>
      <c r="BD30" s="397"/>
      <c r="BE30" s="397"/>
      <c r="BF30" s="398"/>
      <c r="BG30" s="77"/>
      <c r="BH30" s="77"/>
    </row>
    <row r="31" spans="1:92" ht="20.25" x14ac:dyDescent="0.3">
      <c r="AL31" s="389"/>
      <c r="AM31" s="390"/>
      <c r="AN31" s="390"/>
      <c r="AO31" s="392"/>
      <c r="AP31" s="392"/>
      <c r="AQ31" s="392"/>
      <c r="AR31" s="392"/>
      <c r="AS31" s="393"/>
      <c r="AT31" s="393"/>
      <c r="AU31" s="393"/>
      <c r="AV31" s="393"/>
      <c r="AW31" s="394"/>
      <c r="AX31" s="395"/>
      <c r="AY31" s="396"/>
      <c r="AZ31" s="397"/>
      <c r="BA31" s="397"/>
      <c r="BB31" s="397"/>
      <c r="BC31" s="397"/>
      <c r="BD31" s="397"/>
      <c r="BE31" s="397"/>
      <c r="BF31" s="398"/>
      <c r="BG31" s="78"/>
      <c r="BH31" s="78"/>
    </row>
    <row r="32" spans="1:92" ht="15.75" x14ac:dyDescent="0.2">
      <c r="AL32" s="399" t="s">
        <v>133</v>
      </c>
      <c r="AM32" s="400"/>
      <c r="AN32" s="400"/>
      <c r="AO32" s="400"/>
      <c r="AP32" s="400"/>
      <c r="AQ32" s="400"/>
      <c r="AR32" s="400"/>
      <c r="AS32" s="400"/>
      <c r="AT32" s="400"/>
      <c r="AU32" s="400"/>
      <c r="AV32" s="400"/>
      <c r="AW32" s="400"/>
      <c r="AX32" s="401"/>
      <c r="AY32" s="380" t="s">
        <v>148</v>
      </c>
      <c r="AZ32" s="397"/>
      <c r="BA32" s="397"/>
      <c r="BB32" s="397"/>
      <c r="BC32" s="397"/>
      <c r="BD32" s="397"/>
      <c r="BE32" s="397"/>
      <c r="BF32" s="398"/>
    </row>
    <row r="33" spans="38:92" ht="20.25" x14ac:dyDescent="0.3">
      <c r="AL33" s="402"/>
      <c r="AM33" s="403"/>
      <c r="AN33" s="403"/>
      <c r="AO33" s="403"/>
      <c r="AP33" s="403"/>
      <c r="AQ33" s="403"/>
      <c r="AR33" s="403"/>
      <c r="AS33" s="403"/>
      <c r="AT33" s="403"/>
      <c r="AU33" s="403"/>
      <c r="AV33" s="403"/>
      <c r="AW33" s="403"/>
      <c r="AX33" s="404"/>
      <c r="AY33" s="410"/>
      <c r="AZ33" s="411"/>
      <c r="BA33" s="411"/>
      <c r="BB33" s="411"/>
      <c r="BC33" s="411"/>
      <c r="BD33" s="411"/>
      <c r="BE33" s="411"/>
      <c r="BF33" s="412"/>
      <c r="CN33" s="113"/>
    </row>
    <row r="34" spans="38:92" ht="31.5" customHeight="1" thickBot="1" x14ac:dyDescent="0.25">
      <c r="AL34" s="405" t="s">
        <v>100</v>
      </c>
      <c r="AM34" s="406"/>
      <c r="AN34" s="406"/>
      <c r="AO34" s="406"/>
      <c r="AP34" s="406"/>
      <c r="AQ34" s="406"/>
      <c r="AR34" s="406"/>
      <c r="AS34" s="406"/>
      <c r="AT34" s="406"/>
      <c r="AU34" s="406"/>
      <c r="AV34" s="406"/>
      <c r="AW34" s="406"/>
      <c r="AX34" s="407"/>
      <c r="AY34" s="413" t="s">
        <v>101</v>
      </c>
      <c r="AZ34" s="414"/>
      <c r="BA34" s="414"/>
      <c r="BB34" s="414"/>
      <c r="BC34" s="414"/>
      <c r="BD34" s="414"/>
      <c r="BE34" s="414"/>
      <c r="BF34" s="415"/>
    </row>
    <row r="35" spans="38:92" x14ac:dyDescent="0.4">
      <c r="BC35" s="2"/>
      <c r="BD35" s="2" t="s">
        <v>102</v>
      </c>
      <c r="BE35" s="16"/>
    </row>
    <row r="36" spans="38:92" ht="31.5" customHeight="1" x14ac:dyDescent="0.4">
      <c r="BC36" s="2"/>
      <c r="BD36" s="2" t="s">
        <v>102</v>
      </c>
      <c r="BE36" s="16"/>
    </row>
    <row r="37" spans="38:92" x14ac:dyDescent="0.4">
      <c r="AL37" s="416" t="s">
        <v>103</v>
      </c>
      <c r="BC37" s="2"/>
      <c r="BD37" s="2" t="s">
        <v>102</v>
      </c>
      <c r="BE37" s="16"/>
    </row>
    <row r="38" spans="38:92" x14ac:dyDescent="0.4">
      <c r="AL38" s="416" t="s">
        <v>104</v>
      </c>
      <c r="BC38" s="2"/>
      <c r="BD38" s="2" t="s">
        <v>102</v>
      </c>
      <c r="BE38" s="16"/>
    </row>
    <row r="39" spans="38:92" x14ac:dyDescent="0.4">
      <c r="AL39" s="416" t="s">
        <v>105</v>
      </c>
      <c r="BC39" s="2"/>
      <c r="BD39" s="2" t="s">
        <v>102</v>
      </c>
      <c r="BE39" s="16"/>
    </row>
    <row r="40" spans="38:92" x14ac:dyDescent="0.4">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D45" s="418" t="s">
        <v>102</v>
      </c>
      <c r="BE45" s="418"/>
    </row>
    <row r="46" spans="38:92" x14ac:dyDescent="0.4">
      <c r="BD46" s="418" t="s">
        <v>102</v>
      </c>
      <c r="BE46" s="418"/>
    </row>
    <row r="47" spans="38:92" x14ac:dyDescent="0.4">
      <c r="BD47" s="418" t="s">
        <v>102</v>
      </c>
      <c r="BE47" s="418"/>
    </row>
    <row r="48" spans="38:92" x14ac:dyDescent="0.4">
      <c r="BD48" s="418" t="s">
        <v>102</v>
      </c>
      <c r="BE48" s="418"/>
    </row>
    <row r="49" spans="56:57" x14ac:dyDescent="0.4">
      <c r="BD49" s="418" t="s">
        <v>102</v>
      </c>
      <c r="BE49" s="418"/>
    </row>
    <row r="50" spans="56:57" x14ac:dyDescent="0.4">
      <c r="BD50" s="418" t="s">
        <v>102</v>
      </c>
      <c r="BE50" s="418"/>
    </row>
    <row r="51" spans="56:57" x14ac:dyDescent="0.4">
      <c r="BD51" s="418" t="s">
        <v>102</v>
      </c>
      <c r="BE51" s="418"/>
    </row>
    <row r="52" spans="56:57" x14ac:dyDescent="0.4">
      <c r="BD52" s="418" t="s">
        <v>102</v>
      </c>
      <c r="BE52" s="418"/>
    </row>
    <row r="53" spans="56:57" x14ac:dyDescent="0.4">
      <c r="BD53" s="418" t="s">
        <v>102</v>
      </c>
      <c r="BE53" s="418"/>
    </row>
    <row r="54" spans="56:57" x14ac:dyDescent="0.4">
      <c r="BD54" s="418" t="s">
        <v>102</v>
      </c>
      <c r="BE54" s="418"/>
    </row>
    <row r="55" spans="56:57" x14ac:dyDescent="0.4">
      <c r="BD55" s="418" t="s">
        <v>102</v>
      </c>
      <c r="BE55" s="418"/>
    </row>
    <row r="56" spans="56:57" x14ac:dyDescent="0.4">
      <c r="BD56" s="418" t="s">
        <v>102</v>
      </c>
      <c r="BE56" s="418"/>
    </row>
    <row r="57" spans="56:57" x14ac:dyDescent="0.4">
      <c r="BD57" s="418" t="s">
        <v>102</v>
      </c>
      <c r="BE57" s="418"/>
    </row>
    <row r="58" spans="56:57" x14ac:dyDescent="0.4">
      <c r="BD58" s="418" t="s">
        <v>102</v>
      </c>
      <c r="BE58" s="418"/>
    </row>
    <row r="59" spans="56:57" x14ac:dyDescent="0.4">
      <c r="BD59" s="418" t="s">
        <v>102</v>
      </c>
      <c r="BE59" s="418"/>
    </row>
    <row r="60" spans="56:57" x14ac:dyDescent="0.4">
      <c r="BD60" s="418" t="s">
        <v>102</v>
      </c>
      <c r="BE60" s="418"/>
    </row>
    <row r="61" spans="56:57" x14ac:dyDescent="0.4">
      <c r="BD61" s="418" t="s">
        <v>102</v>
      </c>
      <c r="BE61" s="418"/>
    </row>
    <row r="62" spans="56:57" x14ac:dyDescent="0.4">
      <c r="BD62" s="418" t="s">
        <v>102</v>
      </c>
      <c r="BE62" s="418"/>
    </row>
    <row r="63" spans="56:57" x14ac:dyDescent="0.4">
      <c r="BD63" s="418" t="s">
        <v>102</v>
      </c>
      <c r="BE63" s="418"/>
    </row>
    <row r="64" spans="56:57" x14ac:dyDescent="0.4">
      <c r="BD64" s="418" t="s">
        <v>102</v>
      </c>
      <c r="BE64" s="418"/>
    </row>
    <row r="65" spans="56:57" x14ac:dyDescent="0.4">
      <c r="BD65" s="418" t="s">
        <v>102</v>
      </c>
      <c r="BE65" s="418"/>
    </row>
    <row r="66" spans="56:57" x14ac:dyDescent="0.4">
      <c r="BD66" s="418" t="s">
        <v>102</v>
      </c>
      <c r="BE66" s="418"/>
    </row>
    <row r="67" spans="56:57" x14ac:dyDescent="0.4">
      <c r="BD67" s="418" t="s">
        <v>102</v>
      </c>
      <c r="BE67" s="418"/>
    </row>
    <row r="68" spans="56:57" x14ac:dyDescent="0.4">
      <c r="BD68" s="418" t="s">
        <v>102</v>
      </c>
      <c r="BE68" s="418"/>
    </row>
    <row r="69" spans="56:57" x14ac:dyDescent="0.4">
      <c r="BD69" s="418" t="s">
        <v>102</v>
      </c>
      <c r="BE69" s="418"/>
    </row>
    <row r="70" spans="56:57" x14ac:dyDescent="0.4">
      <c r="BD70" s="418" t="s">
        <v>102</v>
      </c>
      <c r="BE70" s="418"/>
    </row>
    <row r="71" spans="56:57" x14ac:dyDescent="0.4">
      <c r="BD71" s="418" t="s">
        <v>102</v>
      </c>
      <c r="BE71" s="418"/>
    </row>
    <row r="72" spans="56:57" x14ac:dyDescent="0.4">
      <c r="BD72" s="418" t="s">
        <v>102</v>
      </c>
      <c r="BE72" s="418"/>
    </row>
    <row r="73" spans="56:57" x14ac:dyDescent="0.4">
      <c r="BD73" s="418" t="s">
        <v>102</v>
      </c>
      <c r="BE73" s="418"/>
    </row>
    <row r="74" spans="56:57" x14ac:dyDescent="0.4">
      <c r="BD74" s="418" t="s">
        <v>102</v>
      </c>
      <c r="BE74" s="418"/>
    </row>
    <row r="75" spans="56:57" x14ac:dyDescent="0.4">
      <c r="BD75" s="418" t="s">
        <v>102</v>
      </c>
      <c r="BE75" s="418"/>
    </row>
    <row r="76" spans="56:57" x14ac:dyDescent="0.4">
      <c r="BD76" s="418" t="s">
        <v>102</v>
      </c>
      <c r="BE76" s="418"/>
    </row>
    <row r="77" spans="56:57" x14ac:dyDescent="0.4">
      <c r="BD77" s="418" t="s">
        <v>102</v>
      </c>
      <c r="BE77" s="418"/>
    </row>
    <row r="78" spans="56:57" x14ac:dyDescent="0.4">
      <c r="BD78" s="418" t="s">
        <v>102</v>
      </c>
      <c r="BE78" s="418"/>
    </row>
    <row r="79" spans="56:57" x14ac:dyDescent="0.4">
      <c r="BD79" s="418" t="s">
        <v>102</v>
      </c>
      <c r="BE79" s="418"/>
    </row>
    <row r="80" spans="56:57" x14ac:dyDescent="0.4">
      <c r="BD80" s="418" t="s">
        <v>102</v>
      </c>
      <c r="BE80" s="418"/>
    </row>
    <row r="81" spans="56:57" x14ac:dyDescent="0.4">
      <c r="BD81" s="418" t="s">
        <v>102</v>
      </c>
      <c r="BE81" s="418"/>
    </row>
    <row r="82" spans="56:57" x14ac:dyDescent="0.4">
      <c r="BD82" s="418" t="s">
        <v>102</v>
      </c>
      <c r="BE82" s="418"/>
    </row>
    <row r="83" spans="56:57" x14ac:dyDescent="0.4">
      <c r="BD83" s="418" t="s">
        <v>102</v>
      </c>
      <c r="BE83" s="418"/>
    </row>
    <row r="84" spans="56:57" x14ac:dyDescent="0.4">
      <c r="BD84" s="418" t="s">
        <v>102</v>
      </c>
      <c r="BE84" s="418"/>
    </row>
    <row r="85" spans="56:57" x14ac:dyDescent="0.4">
      <c r="BD85" s="418" t="s">
        <v>102</v>
      </c>
      <c r="BE85" s="418"/>
    </row>
    <row r="86" spans="56:57" x14ac:dyDescent="0.4">
      <c r="BD86" s="418" t="s">
        <v>102</v>
      </c>
      <c r="BE86" s="418"/>
    </row>
    <row r="87" spans="56:57" x14ac:dyDescent="0.4">
      <c r="BD87" s="418" t="s">
        <v>102</v>
      </c>
      <c r="BE87" s="418"/>
    </row>
    <row r="88" spans="56:57" x14ac:dyDescent="0.4">
      <c r="BD88" s="418" t="s">
        <v>102</v>
      </c>
      <c r="BE88" s="418"/>
    </row>
    <row r="89" spans="56:57" x14ac:dyDescent="0.4">
      <c r="BD89" s="418" t="s">
        <v>102</v>
      </c>
      <c r="BE89" s="418"/>
    </row>
    <row r="90" spans="56:57" x14ac:dyDescent="0.4">
      <c r="BD90" s="418" t="s">
        <v>102</v>
      </c>
      <c r="BE90" s="418"/>
    </row>
    <row r="91" spans="56:57" x14ac:dyDescent="0.4">
      <c r="BD91" s="418" t="s">
        <v>102</v>
      </c>
      <c r="BE91" s="418"/>
    </row>
    <row r="92" spans="56:57" x14ac:dyDescent="0.4">
      <c r="BD92" s="418" t="s">
        <v>102</v>
      </c>
      <c r="BE92" s="418"/>
    </row>
    <row r="93" spans="56:57" x14ac:dyDescent="0.4">
      <c r="BD93" s="418" t="s">
        <v>102</v>
      </c>
      <c r="BE93" s="418"/>
    </row>
    <row r="94" spans="56:57" x14ac:dyDescent="0.4">
      <c r="BD94" s="418" t="s">
        <v>102</v>
      </c>
      <c r="BE94" s="418"/>
    </row>
    <row r="95" spans="56:57" x14ac:dyDescent="0.4">
      <c r="BD95" s="418" t="s">
        <v>102</v>
      </c>
      <c r="BE95" s="418"/>
    </row>
    <row r="96" spans="56:57" x14ac:dyDescent="0.4">
      <c r="BD96" s="418" t="s">
        <v>102</v>
      </c>
      <c r="BE96" s="418"/>
    </row>
    <row r="97" spans="56:57" x14ac:dyDescent="0.4">
      <c r="BD97" s="418" t="s">
        <v>102</v>
      </c>
      <c r="BE97" s="418"/>
    </row>
    <row r="98" spans="56:57" x14ac:dyDescent="0.4">
      <c r="BD98" s="418" t="s">
        <v>102</v>
      </c>
      <c r="BE98" s="418"/>
    </row>
    <row r="99" spans="56:57" x14ac:dyDescent="0.4">
      <c r="BD99" s="418" t="s">
        <v>102</v>
      </c>
      <c r="BE99" s="418"/>
    </row>
    <row r="100" spans="56:57" x14ac:dyDescent="0.4">
      <c r="BD100" s="418" t="s">
        <v>102</v>
      </c>
      <c r="BE100" s="418"/>
    </row>
    <row r="101" spans="56:57" x14ac:dyDescent="0.4">
      <c r="BD101" s="418" t="s">
        <v>102</v>
      </c>
      <c r="BE101" s="418"/>
    </row>
    <row r="102" spans="56:57" x14ac:dyDescent="0.4">
      <c r="BD102" s="418" t="s">
        <v>102</v>
      </c>
      <c r="BE102" s="418"/>
    </row>
    <row r="103" spans="56:57" x14ac:dyDescent="0.4">
      <c r="BD103" s="418" t="s">
        <v>102</v>
      </c>
      <c r="BE103" s="418"/>
    </row>
    <row r="104" spans="56:57" x14ac:dyDescent="0.4">
      <c r="BD104" s="418" t="s">
        <v>102</v>
      </c>
      <c r="BE104" s="418"/>
    </row>
    <row r="105" spans="56:57" x14ac:dyDescent="0.4">
      <c r="BD105" s="418" t="s">
        <v>102</v>
      </c>
      <c r="BE105" s="418"/>
    </row>
    <row r="106" spans="56:57" x14ac:dyDescent="0.4">
      <c r="BD106" s="418" t="s">
        <v>102</v>
      </c>
      <c r="BE106" s="418"/>
    </row>
    <row r="107" spans="56:57" x14ac:dyDescent="0.4">
      <c r="BD107" s="418" t="s">
        <v>102</v>
      </c>
      <c r="BE107" s="418"/>
    </row>
    <row r="108" spans="56:57" x14ac:dyDescent="0.4">
      <c r="BD108" s="418" t="s">
        <v>102</v>
      </c>
      <c r="BE108" s="418"/>
    </row>
    <row r="109" spans="56:57" x14ac:dyDescent="0.4">
      <c r="BD109" s="418" t="s">
        <v>102</v>
      </c>
      <c r="BE109" s="418"/>
    </row>
    <row r="110" spans="56:57" x14ac:dyDescent="0.4">
      <c r="BD110" s="418" t="s">
        <v>102</v>
      </c>
      <c r="BE110" s="418"/>
    </row>
    <row r="111" spans="56:57" x14ac:dyDescent="0.4">
      <c r="BD111" s="418" t="s">
        <v>102</v>
      </c>
      <c r="BE111" s="418"/>
    </row>
    <row r="112" spans="56:57" x14ac:dyDescent="0.4">
      <c r="BD112" s="418" t="s">
        <v>102</v>
      </c>
      <c r="BE112" s="418"/>
    </row>
    <row r="113" spans="56:57" x14ac:dyDescent="0.4">
      <c r="BD113" s="418" t="s">
        <v>102</v>
      </c>
      <c r="BE113" s="418"/>
    </row>
    <row r="114" spans="56:57" x14ac:dyDescent="0.4">
      <c r="BD114" s="418" t="s">
        <v>102</v>
      </c>
      <c r="BE114" s="418"/>
    </row>
    <row r="115" spans="56:57" x14ac:dyDescent="0.4">
      <c r="BD115" s="418" t="s">
        <v>102</v>
      </c>
      <c r="BE115" s="418"/>
    </row>
    <row r="116" spans="56:57" x14ac:dyDescent="0.4">
      <c r="BD116" s="418" t="s">
        <v>102</v>
      </c>
      <c r="BE116" s="418"/>
    </row>
    <row r="117" spans="56:57" x14ac:dyDescent="0.4">
      <c r="BD117" s="418" t="s">
        <v>102</v>
      </c>
      <c r="BE117" s="418"/>
    </row>
    <row r="118" spans="56:57" x14ac:dyDescent="0.4">
      <c r="BD118" s="418" t="s">
        <v>102</v>
      </c>
      <c r="BE118" s="418"/>
    </row>
    <row r="119" spans="56:57" x14ac:dyDescent="0.4">
      <c r="BD119" s="418" t="s">
        <v>102</v>
      </c>
      <c r="BE119" s="418"/>
    </row>
    <row r="120" spans="56:57" x14ac:dyDescent="0.4">
      <c r="BD120" s="418" t="s">
        <v>102</v>
      </c>
      <c r="BE120" s="418"/>
    </row>
    <row r="121" spans="56:57" x14ac:dyDescent="0.4">
      <c r="BD121" s="418" t="s">
        <v>102</v>
      </c>
      <c r="BE121" s="418"/>
    </row>
    <row r="122" spans="56:57" x14ac:dyDescent="0.4">
      <c r="BD122" s="418" t="s">
        <v>102</v>
      </c>
      <c r="BE122" s="418"/>
    </row>
    <row r="123" spans="56:57" x14ac:dyDescent="0.4">
      <c r="BD123" s="418" t="s">
        <v>102</v>
      </c>
      <c r="BE123" s="418"/>
    </row>
    <row r="124" spans="56:57" x14ac:dyDescent="0.4">
      <c r="BD124" s="418" t="s">
        <v>102</v>
      </c>
      <c r="BE124" s="418"/>
    </row>
    <row r="125" spans="56:57" x14ac:dyDescent="0.4">
      <c r="BD125" s="418" t="s">
        <v>102</v>
      </c>
      <c r="BE125" s="418"/>
    </row>
    <row r="126" spans="56:57" x14ac:dyDescent="0.4">
      <c r="BD126" s="418" t="s">
        <v>102</v>
      </c>
      <c r="BE126" s="418"/>
    </row>
    <row r="127" spans="56:57" x14ac:dyDescent="0.4">
      <c r="BD127" s="418" t="s">
        <v>102</v>
      </c>
      <c r="BE127" s="418"/>
    </row>
    <row r="128" spans="56:57" x14ac:dyDescent="0.4">
      <c r="BD128" s="418" t="s">
        <v>102</v>
      </c>
      <c r="BE128" s="418"/>
    </row>
    <row r="129" spans="56:57" x14ac:dyDescent="0.4">
      <c r="BD129" s="418" t="s">
        <v>102</v>
      </c>
      <c r="BE129" s="418"/>
    </row>
    <row r="130" spans="56:57" x14ac:dyDescent="0.4">
      <c r="BD130" s="418" t="s">
        <v>102</v>
      </c>
      <c r="BE130" s="418"/>
    </row>
    <row r="131" spans="56:57" x14ac:dyDescent="0.4">
      <c r="BD131" s="418" t="s">
        <v>102</v>
      </c>
      <c r="BE131" s="418"/>
    </row>
    <row r="132" spans="56:57" x14ac:dyDescent="0.4">
      <c r="BD132" s="418" t="s">
        <v>102</v>
      </c>
      <c r="BE132" s="418"/>
    </row>
    <row r="133" spans="56:57" x14ac:dyDescent="0.4">
      <c r="BD133" s="418" t="s">
        <v>102</v>
      </c>
      <c r="BE133" s="418"/>
    </row>
    <row r="134" spans="56:57" x14ac:dyDescent="0.4">
      <c r="BD134" s="418" t="s">
        <v>102</v>
      </c>
      <c r="BE134" s="418"/>
    </row>
    <row r="135" spans="56:57" x14ac:dyDescent="0.4">
      <c r="BD135" s="418" t="s">
        <v>102</v>
      </c>
      <c r="BE135" s="418"/>
    </row>
    <row r="136" spans="56:57" x14ac:dyDescent="0.4">
      <c r="BD136" s="418" t="s">
        <v>102</v>
      </c>
      <c r="BE136" s="418"/>
    </row>
    <row r="137" spans="56:57" x14ac:dyDescent="0.4">
      <c r="BD137" s="418" t="s">
        <v>102</v>
      </c>
      <c r="BE137" s="418"/>
    </row>
    <row r="138" spans="56:57" x14ac:dyDescent="0.4">
      <c r="BD138" s="418" t="s">
        <v>102</v>
      </c>
      <c r="BE138" s="418"/>
    </row>
    <row r="139" spans="56:57" x14ac:dyDescent="0.4">
      <c r="BD139" s="418" t="s">
        <v>102</v>
      </c>
      <c r="BE139" s="418"/>
    </row>
    <row r="140" spans="56:57" x14ac:dyDescent="0.4">
      <c r="BD140" s="418" t="s">
        <v>102</v>
      </c>
      <c r="BE140" s="418"/>
    </row>
    <row r="141" spans="56:57" x14ac:dyDescent="0.4">
      <c r="BD141" s="418" t="s">
        <v>102</v>
      </c>
      <c r="BE141" s="418"/>
    </row>
    <row r="142" spans="56:57" x14ac:dyDescent="0.4">
      <c r="BD142" s="418" t="s">
        <v>102</v>
      </c>
      <c r="BE142" s="418"/>
    </row>
    <row r="143" spans="56:57" x14ac:dyDescent="0.4">
      <c r="BD143" s="418" t="s">
        <v>102</v>
      </c>
      <c r="BE143" s="418"/>
    </row>
    <row r="144" spans="56:57" x14ac:dyDescent="0.4">
      <c r="BD144" s="418" t="s">
        <v>102</v>
      </c>
      <c r="BE144" s="418"/>
    </row>
    <row r="145" spans="56:57" x14ac:dyDescent="0.4">
      <c r="BD145" s="418" t="s">
        <v>102</v>
      </c>
      <c r="BE145" s="418"/>
    </row>
    <row r="146" spans="56:57" x14ac:dyDescent="0.4">
      <c r="BD146" s="418" t="s">
        <v>102</v>
      </c>
      <c r="BE146" s="418"/>
    </row>
    <row r="147" spans="56:57" x14ac:dyDescent="0.4">
      <c r="BD147" s="418" t="s">
        <v>102</v>
      </c>
      <c r="BE147" s="418"/>
    </row>
    <row r="148" spans="56:57" x14ac:dyDescent="0.4">
      <c r="BD148" s="418" t="s">
        <v>102</v>
      </c>
      <c r="BE148" s="418"/>
    </row>
    <row r="149" spans="56:57" x14ac:dyDescent="0.4">
      <c r="BD149" s="418" t="s">
        <v>102</v>
      </c>
      <c r="BE149" s="418"/>
    </row>
    <row r="150" spans="56:57" x14ac:dyDescent="0.4">
      <c r="BD150" s="418" t="s">
        <v>102</v>
      </c>
      <c r="BE150" s="418"/>
    </row>
    <row r="151" spans="56:57" x14ac:dyDescent="0.4">
      <c r="BD151" s="418" t="s">
        <v>102</v>
      </c>
      <c r="BE151" s="418"/>
    </row>
    <row r="152" spans="56:57" x14ac:dyDescent="0.4">
      <c r="BD152" s="418" t="s">
        <v>102</v>
      </c>
      <c r="BE152" s="418"/>
    </row>
    <row r="153" spans="56:57" x14ac:dyDescent="0.4">
      <c r="BD153" s="418" t="s">
        <v>102</v>
      </c>
      <c r="BE153" s="418"/>
    </row>
    <row r="154" spans="56:57" x14ac:dyDescent="0.4">
      <c r="BD154" s="418" t="s">
        <v>102</v>
      </c>
      <c r="BE154" s="418"/>
    </row>
    <row r="155" spans="56:57" x14ac:dyDescent="0.4">
      <c r="BD155" s="418" t="s">
        <v>102</v>
      </c>
      <c r="BE155" s="418"/>
    </row>
    <row r="156" spans="56:57" x14ac:dyDescent="0.4">
      <c r="BD156" s="418" t="s">
        <v>102</v>
      </c>
      <c r="BE156" s="418"/>
    </row>
    <row r="157" spans="56:57" x14ac:dyDescent="0.4">
      <c r="BD157" s="418" t="s">
        <v>102</v>
      </c>
      <c r="BE157" s="418"/>
    </row>
    <row r="158" spans="56:57" x14ac:dyDescent="0.4">
      <c r="BD158" s="418" t="s">
        <v>102</v>
      </c>
      <c r="BE158" s="418"/>
    </row>
    <row r="159" spans="56:57" x14ac:dyDescent="0.4">
      <c r="BD159" s="418" t="s">
        <v>102</v>
      </c>
      <c r="BE159" s="418"/>
    </row>
    <row r="160" spans="56:57" x14ac:dyDescent="0.4">
      <c r="BD160" s="418" t="s">
        <v>102</v>
      </c>
      <c r="BE160" s="418"/>
    </row>
    <row r="161" spans="56:57" x14ac:dyDescent="0.4">
      <c r="BD161" s="418" t="s">
        <v>102</v>
      </c>
      <c r="BE161" s="418"/>
    </row>
    <row r="162" spans="56:57" x14ac:dyDescent="0.4">
      <c r="BD162" s="418" t="s">
        <v>102</v>
      </c>
      <c r="BE162" s="418"/>
    </row>
    <row r="163" spans="56:57" x14ac:dyDescent="0.4">
      <c r="BD163" s="418" t="s">
        <v>102</v>
      </c>
      <c r="BE163" s="418"/>
    </row>
    <row r="164" spans="56:57" x14ac:dyDescent="0.4">
      <c r="BD164" s="418" t="s">
        <v>102</v>
      </c>
      <c r="BE164" s="418"/>
    </row>
    <row r="165" spans="56:57" x14ac:dyDescent="0.4">
      <c r="BD165" s="418" t="s">
        <v>102</v>
      </c>
      <c r="BE165" s="418"/>
    </row>
    <row r="166" spans="56:57" x14ac:dyDescent="0.4">
      <c r="BD166" s="418" t="s">
        <v>102</v>
      </c>
      <c r="BE166" s="418"/>
    </row>
    <row r="167" spans="56:57" x14ac:dyDescent="0.4">
      <c r="BD167" s="418" t="s">
        <v>102</v>
      </c>
      <c r="BE167" s="418"/>
    </row>
    <row r="168" spans="56:57" x14ac:dyDescent="0.4">
      <c r="BD168" s="418" t="s">
        <v>102</v>
      </c>
      <c r="BE168" s="418"/>
    </row>
    <row r="169" spans="56:57" x14ac:dyDescent="0.4">
      <c r="BD169" s="418" t="s">
        <v>102</v>
      </c>
      <c r="BE169" s="418"/>
    </row>
    <row r="170" spans="56:57" x14ac:dyDescent="0.4">
      <c r="BD170" s="418" t="s">
        <v>102</v>
      </c>
      <c r="BE170" s="418"/>
    </row>
    <row r="171" spans="56:57" x14ac:dyDescent="0.4">
      <c r="BD171" s="418" t="s">
        <v>102</v>
      </c>
      <c r="BE171" s="418"/>
    </row>
    <row r="172" spans="56:57" x14ac:dyDescent="0.4">
      <c r="BD172" s="418" t="s">
        <v>102</v>
      </c>
      <c r="BE172" s="418"/>
    </row>
    <row r="173" spans="56:57" x14ac:dyDescent="0.4">
      <c r="BD173" s="418" t="s">
        <v>102</v>
      </c>
      <c r="BE173" s="418"/>
    </row>
    <row r="174" spans="56:57" x14ac:dyDescent="0.4">
      <c r="BD174" s="418" t="s">
        <v>102</v>
      </c>
      <c r="BE174" s="418"/>
    </row>
    <row r="175" spans="56:57" x14ac:dyDescent="0.4">
      <c r="BD175" s="418" t="s">
        <v>102</v>
      </c>
      <c r="BE175" s="418"/>
    </row>
    <row r="176" spans="56:57" x14ac:dyDescent="0.4">
      <c r="BD176" s="418" t="s">
        <v>102</v>
      </c>
      <c r="BE176" s="418"/>
    </row>
    <row r="177" spans="56:57" x14ac:dyDescent="0.4">
      <c r="BD177" s="418" t="s">
        <v>102</v>
      </c>
      <c r="BE177" s="418"/>
    </row>
    <row r="178" spans="56:57" x14ac:dyDescent="0.4">
      <c r="BD178" s="418" t="s">
        <v>102</v>
      </c>
      <c r="BE178" s="418"/>
    </row>
    <row r="179" spans="56:57" x14ac:dyDescent="0.4">
      <c r="BD179" s="418" t="s">
        <v>102</v>
      </c>
      <c r="BE179" s="418"/>
    </row>
    <row r="180" spans="56:57" x14ac:dyDescent="0.4">
      <c r="BD180" s="418" t="s">
        <v>102</v>
      </c>
      <c r="BE180" s="418"/>
    </row>
    <row r="181" spans="56:57" x14ac:dyDescent="0.4">
      <c r="BD181" s="418" t="s">
        <v>102</v>
      </c>
      <c r="BE181" s="418"/>
    </row>
    <row r="182" spans="56:57" x14ac:dyDescent="0.4">
      <c r="BD182" s="418" t="s">
        <v>102</v>
      </c>
      <c r="BE182" s="418"/>
    </row>
    <row r="183" spans="56:57" x14ac:dyDescent="0.4">
      <c r="BD183" s="418" t="s">
        <v>102</v>
      </c>
      <c r="BE183" s="418"/>
    </row>
    <row r="184" spans="56:57" x14ac:dyDescent="0.4">
      <c r="BD184" s="418" t="s">
        <v>102</v>
      </c>
      <c r="BE184" s="418"/>
    </row>
    <row r="185" spans="56:57" x14ac:dyDescent="0.4">
      <c r="BD185" s="418" t="s">
        <v>102</v>
      </c>
      <c r="BE185" s="418"/>
    </row>
    <row r="186" spans="56:57" x14ac:dyDescent="0.4">
      <c r="BD186" s="418" t="s">
        <v>102</v>
      </c>
      <c r="BE186" s="418"/>
    </row>
    <row r="187" spans="56:57" x14ac:dyDescent="0.4">
      <c r="BD187" s="418" t="s">
        <v>102</v>
      </c>
      <c r="BE187" s="418"/>
    </row>
    <row r="188" spans="56:57" x14ac:dyDescent="0.4">
      <c r="BD188" s="418" t="s">
        <v>102</v>
      </c>
      <c r="BE188" s="418"/>
    </row>
    <row r="189" spans="56:57" x14ac:dyDescent="0.4">
      <c r="BD189" s="418" t="s">
        <v>102</v>
      </c>
      <c r="BE189" s="418"/>
    </row>
    <row r="190" spans="56:57" x14ac:dyDescent="0.4">
      <c r="BD190" s="418" t="s">
        <v>102</v>
      </c>
      <c r="BE190" s="418"/>
    </row>
    <row r="191" spans="56:57" x14ac:dyDescent="0.4">
      <c r="BD191" s="418" t="s">
        <v>102</v>
      </c>
      <c r="BE191" s="418"/>
    </row>
    <row r="192" spans="56:57" x14ac:dyDescent="0.4">
      <c r="BD192" s="418" t="s">
        <v>102</v>
      </c>
      <c r="BE192" s="418"/>
    </row>
    <row r="193" spans="56:57" x14ac:dyDescent="0.4">
      <c r="BD193" s="418" t="s">
        <v>102</v>
      </c>
      <c r="BE193" s="418"/>
    </row>
    <row r="194" spans="56:57" x14ac:dyDescent="0.4">
      <c r="BD194" s="418" t="s">
        <v>102</v>
      </c>
      <c r="BE194" s="418"/>
    </row>
    <row r="195" spans="56:57" x14ac:dyDescent="0.4">
      <c r="BD195" s="418" t="s">
        <v>102</v>
      </c>
      <c r="BE195" s="418"/>
    </row>
    <row r="196" spans="56:57" x14ac:dyDescent="0.4">
      <c r="BD196" s="418" t="s">
        <v>102</v>
      </c>
      <c r="BE196" s="418"/>
    </row>
    <row r="197" spans="56:57" x14ac:dyDescent="0.4">
      <c r="BD197" s="418" t="s">
        <v>102</v>
      </c>
      <c r="BE197" s="418"/>
    </row>
    <row r="198" spans="56:57" x14ac:dyDescent="0.4">
      <c r="BD198" s="418" t="s">
        <v>102</v>
      </c>
      <c r="BE198" s="418"/>
    </row>
    <row r="199" spans="56:57" x14ac:dyDescent="0.4">
      <c r="BD199" s="418" t="s">
        <v>102</v>
      </c>
      <c r="BE199" s="418"/>
    </row>
    <row r="200" spans="56:57" x14ac:dyDescent="0.4">
      <c r="BD200" s="418" t="s">
        <v>102</v>
      </c>
      <c r="BE200" s="418"/>
    </row>
    <row r="201" spans="56:57" x14ac:dyDescent="0.4">
      <c r="BD201" s="418" t="s">
        <v>102</v>
      </c>
      <c r="BE201" s="418"/>
    </row>
    <row r="202" spans="56:57" x14ac:dyDescent="0.4">
      <c r="BD202" s="418" t="s">
        <v>102</v>
      </c>
      <c r="BE202" s="418"/>
    </row>
    <row r="203" spans="56:57" x14ac:dyDescent="0.4">
      <c r="BD203" s="418" t="s">
        <v>102</v>
      </c>
      <c r="BE203" s="418"/>
    </row>
    <row r="204" spans="56:57" x14ac:dyDescent="0.4">
      <c r="BD204" s="418" t="s">
        <v>102</v>
      </c>
      <c r="BE204" s="418"/>
    </row>
    <row r="205" spans="56:57" x14ac:dyDescent="0.4">
      <c r="BD205" s="418" t="s">
        <v>102</v>
      </c>
      <c r="BE205" s="418"/>
    </row>
    <row r="206" spans="56:57" x14ac:dyDescent="0.4">
      <c r="BD206" s="418" t="s">
        <v>102</v>
      </c>
      <c r="BE206" s="418"/>
    </row>
    <row r="207" spans="56:57" x14ac:dyDescent="0.4">
      <c r="BD207" s="418" t="s">
        <v>102</v>
      </c>
      <c r="BE207" s="418"/>
    </row>
    <row r="208" spans="56:57" x14ac:dyDescent="0.4">
      <c r="BD208" s="418" t="s">
        <v>102</v>
      </c>
      <c r="BE208" s="418"/>
    </row>
    <row r="209" spans="56:57" x14ac:dyDescent="0.4">
      <c r="BD209" s="418" t="s">
        <v>102</v>
      </c>
      <c r="BE209" s="418"/>
    </row>
    <row r="210" spans="56:57" x14ac:dyDescent="0.4">
      <c r="BD210" s="418" t="s">
        <v>102</v>
      </c>
      <c r="BE210" s="418"/>
    </row>
    <row r="211" spans="56:57" x14ac:dyDescent="0.4">
      <c r="BD211" s="418" t="s">
        <v>102</v>
      </c>
      <c r="BE211" s="418"/>
    </row>
    <row r="212" spans="56:57" x14ac:dyDescent="0.4">
      <c r="BD212" s="418" t="s">
        <v>102</v>
      </c>
      <c r="BE212" s="418"/>
    </row>
    <row r="213" spans="56:57" x14ac:dyDescent="0.4">
      <c r="BD213" s="418" t="s">
        <v>102</v>
      </c>
      <c r="BE213" s="418"/>
    </row>
    <row r="214" spans="56:57" x14ac:dyDescent="0.4">
      <c r="BD214" s="418" t="s">
        <v>102</v>
      </c>
      <c r="BE214" s="418"/>
    </row>
    <row r="215" spans="56:57" x14ac:dyDescent="0.4">
      <c r="BD215" s="418" t="s">
        <v>102</v>
      </c>
      <c r="BE215" s="418"/>
    </row>
    <row r="216" spans="56:57" x14ac:dyDescent="0.4">
      <c r="BD216" s="418" t="s">
        <v>102</v>
      </c>
      <c r="BE216" s="418"/>
    </row>
    <row r="217" spans="56:57" x14ac:dyDescent="0.4">
      <c r="BD217" s="418" t="s">
        <v>102</v>
      </c>
      <c r="BE217" s="418"/>
    </row>
    <row r="218" spans="56:57" x14ac:dyDescent="0.4">
      <c r="BD218" s="418" t="s">
        <v>102</v>
      </c>
      <c r="BE218" s="418"/>
    </row>
    <row r="219" spans="56:57" x14ac:dyDescent="0.4">
      <c r="BD219" s="418" t="s">
        <v>102</v>
      </c>
      <c r="BE219" s="418"/>
    </row>
    <row r="220" spans="56:57" x14ac:dyDescent="0.4">
      <c r="BD220" s="418" t="s">
        <v>102</v>
      </c>
      <c r="BE220" s="418"/>
    </row>
    <row r="221" spans="56:57" x14ac:dyDescent="0.4">
      <c r="BD221" s="418" t="s">
        <v>102</v>
      </c>
      <c r="BE221" s="418"/>
    </row>
    <row r="222" spans="56:57" x14ac:dyDescent="0.4">
      <c r="BD222" s="418" t="s">
        <v>102</v>
      </c>
      <c r="BE222" s="418"/>
    </row>
    <row r="223" spans="56:57" x14ac:dyDescent="0.4">
      <c r="BD223" s="418" t="s">
        <v>102</v>
      </c>
      <c r="BE223" s="418"/>
    </row>
    <row r="224" spans="56:57" x14ac:dyDescent="0.4">
      <c r="BD224" s="418" t="s">
        <v>102</v>
      </c>
      <c r="BE224" s="418"/>
    </row>
    <row r="225" spans="56:57" x14ac:dyDescent="0.4">
      <c r="BD225" s="418" t="s">
        <v>102</v>
      </c>
      <c r="BE225" s="418"/>
    </row>
    <row r="226" spans="56:57" x14ac:dyDescent="0.4">
      <c r="BD226" s="418" t="s">
        <v>102</v>
      </c>
      <c r="BE226" s="418"/>
    </row>
    <row r="227" spans="56:57" x14ac:dyDescent="0.4">
      <c r="BD227" s="418" t="s">
        <v>102</v>
      </c>
      <c r="BE227" s="418"/>
    </row>
    <row r="228" spans="56:57" x14ac:dyDescent="0.4">
      <c r="BD228" s="418" t="s">
        <v>102</v>
      </c>
      <c r="BE228" s="418"/>
    </row>
    <row r="229" spans="56:57" x14ac:dyDescent="0.4">
      <c r="BD229" s="418" t="s">
        <v>102</v>
      </c>
      <c r="BE229" s="418"/>
    </row>
    <row r="230" spans="56:57" x14ac:dyDescent="0.4">
      <c r="BD230" s="418" t="s">
        <v>102</v>
      </c>
      <c r="BE230" s="418"/>
    </row>
    <row r="231" spans="56:57" x14ac:dyDescent="0.4">
      <c r="BD231" s="418" t="s">
        <v>102</v>
      </c>
      <c r="BE231" s="418"/>
    </row>
    <row r="232" spans="56:57" x14ac:dyDescent="0.4">
      <c r="BD232" s="418" t="s">
        <v>102</v>
      </c>
      <c r="BE232" s="418"/>
    </row>
    <row r="233" spans="56:57" x14ac:dyDescent="0.4">
      <c r="BD233" s="418" t="s">
        <v>102</v>
      </c>
      <c r="BE233" s="418"/>
    </row>
    <row r="234" spans="56:57" x14ac:dyDescent="0.4">
      <c r="BD234" s="418" t="s">
        <v>102</v>
      </c>
      <c r="BE234" s="418"/>
    </row>
    <row r="235" spans="56:57" x14ac:dyDescent="0.4">
      <c r="BD235" s="418" t="s">
        <v>102</v>
      </c>
      <c r="BE235" s="418"/>
    </row>
    <row r="236" spans="56:57" x14ac:dyDescent="0.4">
      <c r="BD236" s="418" t="s">
        <v>102</v>
      </c>
      <c r="BE236" s="418"/>
    </row>
    <row r="237" spans="56:57" x14ac:dyDescent="0.4">
      <c r="BD237" s="418" t="s">
        <v>102</v>
      </c>
      <c r="BE237" s="418"/>
    </row>
    <row r="238" spans="56:57" x14ac:dyDescent="0.4">
      <c r="BD238" s="418" t="s">
        <v>102</v>
      </c>
      <c r="BE238" s="418"/>
    </row>
    <row r="239" spans="56:57" x14ac:dyDescent="0.4">
      <c r="BD239" s="418" t="s">
        <v>102</v>
      </c>
      <c r="BE239" s="418"/>
    </row>
    <row r="240" spans="56:57" x14ac:dyDescent="0.4">
      <c r="BD240" s="418" t="s">
        <v>102</v>
      </c>
      <c r="BE240" s="418"/>
    </row>
    <row r="241" spans="56:57" x14ac:dyDescent="0.4">
      <c r="BD241" s="418" t="s">
        <v>102</v>
      </c>
      <c r="BE241" s="418"/>
    </row>
    <row r="242" spans="56:57" x14ac:dyDescent="0.4">
      <c r="BD242" s="418" t="s">
        <v>102</v>
      </c>
      <c r="BE242" s="418"/>
    </row>
    <row r="243" spans="56:57" x14ac:dyDescent="0.4">
      <c r="BD243" s="418" t="s">
        <v>102</v>
      </c>
      <c r="BE243" s="418"/>
    </row>
    <row r="244" spans="56:57" x14ac:dyDescent="0.4">
      <c r="BD244" s="418" t="s">
        <v>102</v>
      </c>
      <c r="BE244" s="418"/>
    </row>
    <row r="245" spans="56:57" x14ac:dyDescent="0.4">
      <c r="BD245" s="418" t="s">
        <v>102</v>
      </c>
      <c r="BE245" s="418"/>
    </row>
    <row r="246" spans="56:57" x14ac:dyDescent="0.4">
      <c r="BD246" s="418" t="s">
        <v>102</v>
      </c>
      <c r="BE246" s="418"/>
    </row>
    <row r="247" spans="56:57" x14ac:dyDescent="0.4">
      <c r="BD247" s="418" t="s">
        <v>102</v>
      </c>
      <c r="BE247" s="418"/>
    </row>
    <row r="248" spans="56:57" x14ac:dyDescent="0.4">
      <c r="BD248" s="418" t="s">
        <v>102</v>
      </c>
      <c r="BE248" s="418"/>
    </row>
    <row r="249" spans="56:57" x14ac:dyDescent="0.4">
      <c r="BD249" s="418" t="s">
        <v>102</v>
      </c>
      <c r="BE249" s="418"/>
    </row>
    <row r="250" spans="56:57" x14ac:dyDescent="0.4">
      <c r="BD250" s="418" t="s">
        <v>102</v>
      </c>
      <c r="BE250" s="418"/>
    </row>
    <row r="251" spans="56:57" x14ac:dyDescent="0.4">
      <c r="BD251" s="418" t="s">
        <v>102</v>
      </c>
      <c r="BE251" s="418"/>
    </row>
    <row r="252" spans="56:57" x14ac:dyDescent="0.4">
      <c r="BD252" s="418" t="s">
        <v>102</v>
      </c>
      <c r="BE252" s="418"/>
    </row>
    <row r="253" spans="56:57" x14ac:dyDescent="0.4">
      <c r="BD253" s="418" t="s">
        <v>102</v>
      </c>
      <c r="BE253" s="418"/>
    </row>
    <row r="254" spans="56:57" x14ac:dyDescent="0.4">
      <c r="BD254" s="418" t="s">
        <v>102</v>
      </c>
      <c r="BE254" s="418"/>
    </row>
    <row r="255" spans="56:57" x14ac:dyDescent="0.4">
      <c r="BD255" s="418" t="s">
        <v>102</v>
      </c>
      <c r="BE255" s="418"/>
    </row>
    <row r="256" spans="56:57" x14ac:dyDescent="0.4">
      <c r="BD256" s="418" t="s">
        <v>102</v>
      </c>
      <c r="BE256" s="418"/>
    </row>
    <row r="257" spans="56:57" x14ac:dyDescent="0.4">
      <c r="BD257" s="418" t="s">
        <v>102</v>
      </c>
      <c r="BE257" s="418"/>
    </row>
    <row r="258" spans="56:57" x14ac:dyDescent="0.4">
      <c r="BD258" s="418" t="s">
        <v>102</v>
      </c>
      <c r="BE258" s="418"/>
    </row>
    <row r="259" spans="56:57" x14ac:dyDescent="0.4">
      <c r="BD259" s="418" t="s">
        <v>102</v>
      </c>
      <c r="BE259" s="418"/>
    </row>
    <row r="260" spans="56:57" x14ac:dyDescent="0.4">
      <c r="BD260" s="418" t="s">
        <v>102</v>
      </c>
      <c r="BE260" s="418"/>
    </row>
    <row r="261" spans="56:57" x14ac:dyDescent="0.4">
      <c r="BD261" s="418" t="s">
        <v>102</v>
      </c>
      <c r="BE261" s="418"/>
    </row>
    <row r="262" spans="56:57" x14ac:dyDescent="0.4">
      <c r="BD262" s="418" t="s">
        <v>102</v>
      </c>
      <c r="BE262" s="418"/>
    </row>
    <row r="263" spans="56:57" x14ac:dyDescent="0.4">
      <c r="BD263" s="418" t="s">
        <v>102</v>
      </c>
      <c r="BE263" s="418"/>
    </row>
    <row r="264" spans="56:57" x14ac:dyDescent="0.4">
      <c r="BD264" s="418" t="s">
        <v>102</v>
      </c>
      <c r="BE264" s="418"/>
    </row>
    <row r="265" spans="56:57" x14ac:dyDescent="0.4">
      <c r="BD265" s="418" t="s">
        <v>102</v>
      </c>
      <c r="BE265" s="418"/>
    </row>
    <row r="266" spans="56:57" x14ac:dyDescent="0.4">
      <c r="BD266" s="418" t="s">
        <v>102</v>
      </c>
      <c r="BE266" s="418"/>
    </row>
    <row r="267" spans="56:57" x14ac:dyDescent="0.4">
      <c r="BD267" s="418" t="s">
        <v>102</v>
      </c>
      <c r="BE267" s="418"/>
    </row>
    <row r="268" spans="56:57" x14ac:dyDescent="0.4">
      <c r="BD268" s="418" t="s">
        <v>102</v>
      </c>
      <c r="BE268" s="418"/>
    </row>
    <row r="269" spans="56:57" x14ac:dyDescent="0.4">
      <c r="BD269" s="418" t="s">
        <v>102</v>
      </c>
      <c r="BE269" s="418"/>
    </row>
    <row r="270" spans="56:57" x14ac:dyDescent="0.4">
      <c r="BD270" s="418" t="s">
        <v>102</v>
      </c>
      <c r="BE270" s="418"/>
    </row>
    <row r="271" spans="56:57" x14ac:dyDescent="0.4">
      <c r="BD271" s="418" t="s">
        <v>102</v>
      </c>
      <c r="BE271" s="418"/>
    </row>
    <row r="272" spans="56:57" x14ac:dyDescent="0.4">
      <c r="BD272" s="418" t="s">
        <v>102</v>
      </c>
      <c r="BE272" s="418"/>
    </row>
    <row r="273" spans="56:57" x14ac:dyDescent="0.4">
      <c r="BD273" s="418" t="s">
        <v>102</v>
      </c>
      <c r="BE273" s="418"/>
    </row>
    <row r="274" spans="56:57" x14ac:dyDescent="0.4">
      <c r="BD274" s="418" t="s">
        <v>102</v>
      </c>
      <c r="BE274" s="418"/>
    </row>
    <row r="275" spans="56:57" x14ac:dyDescent="0.4">
      <c r="BD275" s="418" t="s">
        <v>102</v>
      </c>
      <c r="BE275" s="418"/>
    </row>
    <row r="276" spans="56:57" x14ac:dyDescent="0.4">
      <c r="BD276" s="418" t="s">
        <v>102</v>
      </c>
      <c r="BE276" s="418"/>
    </row>
    <row r="277" spans="56:57" x14ac:dyDescent="0.4">
      <c r="BD277" s="418" t="s">
        <v>102</v>
      </c>
      <c r="BE277" s="418"/>
    </row>
    <row r="278" spans="56:57" x14ac:dyDescent="0.4">
      <c r="BD278" s="418" t="s">
        <v>102</v>
      </c>
      <c r="BE278" s="418"/>
    </row>
    <row r="279" spans="56:57" x14ac:dyDescent="0.4">
      <c r="BD279" s="418" t="s">
        <v>102</v>
      </c>
      <c r="BE279" s="418"/>
    </row>
    <row r="280" spans="56:57" x14ac:dyDescent="0.4">
      <c r="BD280" s="418" t="s">
        <v>102</v>
      </c>
      <c r="BE280" s="418"/>
    </row>
    <row r="281" spans="56:57" x14ac:dyDescent="0.4">
      <c r="BD281" s="418" t="s">
        <v>102</v>
      </c>
      <c r="BE281" s="418"/>
    </row>
    <row r="282" spans="56:57" x14ac:dyDescent="0.4">
      <c r="BD282" s="418" t="s">
        <v>102</v>
      </c>
      <c r="BE282" s="418"/>
    </row>
    <row r="283" spans="56:57" x14ac:dyDescent="0.4">
      <c r="BD283" s="418" t="s">
        <v>102</v>
      </c>
      <c r="BE283" s="418"/>
    </row>
    <row r="284" spans="56:57" x14ac:dyDescent="0.4">
      <c r="BD284" s="418" t="s">
        <v>102</v>
      </c>
      <c r="BE284" s="418"/>
    </row>
    <row r="285" spans="56:57" x14ac:dyDescent="0.4">
      <c r="BD285" s="418" t="s">
        <v>102</v>
      </c>
      <c r="BE285" s="418"/>
    </row>
    <row r="286" spans="56:57" x14ac:dyDescent="0.4">
      <c r="BD286" s="418" t="s">
        <v>102</v>
      </c>
      <c r="BE286" s="418"/>
    </row>
    <row r="287" spans="56:57" x14ac:dyDescent="0.4">
      <c r="BD287" s="418" t="s">
        <v>102</v>
      </c>
      <c r="BE287" s="418"/>
    </row>
    <row r="288" spans="56:57" x14ac:dyDescent="0.4">
      <c r="BD288" s="418" t="s">
        <v>102</v>
      </c>
      <c r="BE288" s="418"/>
    </row>
    <row r="289" spans="56:57" x14ac:dyDescent="0.4">
      <c r="BD289" s="418" t="s">
        <v>102</v>
      </c>
      <c r="BE289" s="418"/>
    </row>
    <row r="290" spans="56:57" x14ac:dyDescent="0.4">
      <c r="BD290" s="418" t="s">
        <v>102</v>
      </c>
      <c r="BE290" s="418"/>
    </row>
    <row r="291" spans="56:57" x14ac:dyDescent="0.4">
      <c r="BD291" s="418" t="s">
        <v>102</v>
      </c>
      <c r="BE291" s="418"/>
    </row>
    <row r="292" spans="56:57" x14ac:dyDescent="0.4">
      <c r="BD292" s="418" t="s">
        <v>102</v>
      </c>
      <c r="BE292" s="418"/>
    </row>
    <row r="293" spans="56:57" x14ac:dyDescent="0.4">
      <c r="BD293" s="418" t="s">
        <v>102</v>
      </c>
      <c r="BE293" s="418"/>
    </row>
    <row r="294" spans="56:57" x14ac:dyDescent="0.4">
      <c r="BD294" s="418" t="s">
        <v>102</v>
      </c>
      <c r="BE294" s="418"/>
    </row>
    <row r="295" spans="56:57" x14ac:dyDescent="0.4">
      <c r="BD295" s="418" t="s">
        <v>102</v>
      </c>
      <c r="BE295" s="418"/>
    </row>
    <row r="296" spans="56:57" x14ac:dyDescent="0.4">
      <c r="BD296" s="418" t="s">
        <v>102</v>
      </c>
      <c r="BE296" s="418"/>
    </row>
    <row r="297" spans="56:57" x14ac:dyDescent="0.4">
      <c r="BD297" s="418" t="s">
        <v>102</v>
      </c>
      <c r="BE297" s="418"/>
    </row>
    <row r="298" spans="56:57" x14ac:dyDescent="0.4">
      <c r="BD298" s="418" t="s">
        <v>102</v>
      </c>
      <c r="BE298" s="418"/>
    </row>
    <row r="299" spans="56:57" x14ac:dyDescent="0.4">
      <c r="BD299" s="418" t="s">
        <v>102</v>
      </c>
      <c r="BE299" s="418"/>
    </row>
    <row r="300" spans="56:57" x14ac:dyDescent="0.4">
      <c r="BD300" s="418" t="s">
        <v>102</v>
      </c>
      <c r="BE300" s="418"/>
    </row>
    <row r="301" spans="56:57" x14ac:dyDescent="0.4">
      <c r="BD301" s="418" t="s">
        <v>102</v>
      </c>
      <c r="BE301" s="418"/>
    </row>
    <row r="302" spans="56:57" x14ac:dyDescent="0.4">
      <c r="BD302" s="418" t="s">
        <v>102</v>
      </c>
      <c r="BE302" s="418"/>
    </row>
    <row r="303" spans="56:57" x14ac:dyDescent="0.4">
      <c r="BD303" s="418" t="s">
        <v>102</v>
      </c>
      <c r="BE303" s="418"/>
    </row>
    <row r="304" spans="56:57" x14ac:dyDescent="0.4">
      <c r="BD304" s="418" t="s">
        <v>102</v>
      </c>
      <c r="BE304" s="418"/>
    </row>
    <row r="305" spans="56:57" x14ac:dyDescent="0.4">
      <c r="BD305" s="418" t="s">
        <v>102</v>
      </c>
      <c r="BE305" s="418"/>
    </row>
    <row r="306" spans="56:57" x14ac:dyDescent="0.4">
      <c r="BD306" s="418" t="s">
        <v>102</v>
      </c>
      <c r="BE306" s="418"/>
    </row>
    <row r="307" spans="56:57" x14ac:dyDescent="0.4">
      <c r="BD307" s="418" t="s">
        <v>102</v>
      </c>
      <c r="BE307" s="418"/>
    </row>
    <row r="308" spans="56:57" x14ac:dyDescent="0.4">
      <c r="BD308" s="418" t="s">
        <v>102</v>
      </c>
      <c r="BE308" s="418"/>
    </row>
    <row r="309" spans="56:57" x14ac:dyDescent="0.4">
      <c r="BD309" s="418" t="s">
        <v>102</v>
      </c>
      <c r="BE309" s="418"/>
    </row>
    <row r="310" spans="56:57" x14ac:dyDescent="0.4">
      <c r="BD310" s="418" t="s">
        <v>102</v>
      </c>
      <c r="BE310" s="418"/>
    </row>
    <row r="311" spans="56:57" x14ac:dyDescent="0.4">
      <c r="BD311" s="418" t="s">
        <v>102</v>
      </c>
      <c r="BE311" s="418"/>
    </row>
    <row r="312" spans="56:57" x14ac:dyDescent="0.4">
      <c r="BD312" s="418" t="s">
        <v>102</v>
      </c>
      <c r="BE312" s="418"/>
    </row>
    <row r="313" spans="56:57" x14ac:dyDescent="0.4">
      <c r="BD313" s="418" t="s">
        <v>102</v>
      </c>
      <c r="BE313" s="418"/>
    </row>
    <row r="314" spans="56:57" x14ac:dyDescent="0.4">
      <c r="BD314" s="418" t="s">
        <v>102</v>
      </c>
      <c r="BE314" s="418"/>
    </row>
    <row r="315" spans="56:57" x14ac:dyDescent="0.4">
      <c r="BD315" s="418" t="s">
        <v>102</v>
      </c>
      <c r="BE315" s="418"/>
    </row>
    <row r="316" spans="56:57" x14ac:dyDescent="0.4">
      <c r="BD316" s="418" t="s">
        <v>102</v>
      </c>
      <c r="BE316" s="418"/>
    </row>
    <row r="317" spans="56:57" x14ac:dyDescent="0.4">
      <c r="BD317" s="418" t="s">
        <v>102</v>
      </c>
      <c r="BE317" s="418"/>
    </row>
    <row r="318" spans="56:57" x14ac:dyDescent="0.4">
      <c r="BD318" s="418" t="s">
        <v>102</v>
      </c>
      <c r="BE318" s="418"/>
    </row>
    <row r="319" spans="56:57" x14ac:dyDescent="0.4">
      <c r="BD319" s="418" t="s">
        <v>102</v>
      </c>
      <c r="BE319" s="418"/>
    </row>
    <row r="320" spans="56:57" x14ac:dyDescent="0.4">
      <c r="BD320" s="418" t="s">
        <v>102</v>
      </c>
      <c r="BE320" s="418"/>
    </row>
    <row r="321" spans="56:57" x14ac:dyDescent="0.4">
      <c r="BD321" s="418" t="s">
        <v>102</v>
      </c>
      <c r="BE321" s="418"/>
    </row>
    <row r="322" spans="56:57" x14ac:dyDescent="0.4">
      <c r="BD322" s="418" t="s">
        <v>102</v>
      </c>
      <c r="BE322" s="418"/>
    </row>
    <row r="323" spans="56:57" x14ac:dyDescent="0.4">
      <c r="BD323" s="418" t="s">
        <v>102</v>
      </c>
      <c r="BE323" s="418"/>
    </row>
    <row r="324" spans="56:57" x14ac:dyDescent="0.4">
      <c r="BD324" s="418" t="s">
        <v>102</v>
      </c>
      <c r="BE324" s="418"/>
    </row>
    <row r="325" spans="56:57" x14ac:dyDescent="0.4">
      <c r="BD325" s="418" t="s">
        <v>102</v>
      </c>
      <c r="BE325" s="418"/>
    </row>
    <row r="326" spans="56:57" x14ac:dyDescent="0.4">
      <c r="BD326" s="418" t="s">
        <v>102</v>
      </c>
      <c r="BE326" s="418"/>
    </row>
    <row r="327" spans="56:57" x14ac:dyDescent="0.4">
      <c r="BD327" s="418" t="s">
        <v>102</v>
      </c>
      <c r="BE327" s="418"/>
    </row>
    <row r="328" spans="56:57" x14ac:dyDescent="0.4">
      <c r="BD328" s="418" t="s">
        <v>102</v>
      </c>
      <c r="BE328" s="418"/>
    </row>
    <row r="329" spans="56:57" x14ac:dyDescent="0.4">
      <c r="BD329" s="418" t="s">
        <v>102</v>
      </c>
      <c r="BE329" s="418"/>
    </row>
    <row r="330" spans="56:57" x14ac:dyDescent="0.4">
      <c r="BD330" s="418" t="s">
        <v>102</v>
      </c>
      <c r="BE330" s="418"/>
    </row>
    <row r="331" spans="56:57" x14ac:dyDescent="0.4">
      <c r="BD331" s="418" t="s">
        <v>102</v>
      </c>
      <c r="BE331" s="418"/>
    </row>
    <row r="332" spans="56:57" x14ac:dyDescent="0.4">
      <c r="BD332" s="418" t="s">
        <v>102</v>
      </c>
      <c r="BE332" s="418"/>
    </row>
    <row r="333" spans="56:57" x14ac:dyDescent="0.4">
      <c r="BD333" s="418" t="s">
        <v>102</v>
      </c>
      <c r="BE333" s="418"/>
    </row>
    <row r="334" spans="56:57" x14ac:dyDescent="0.4">
      <c r="BD334" s="418" t="s">
        <v>102</v>
      </c>
      <c r="BE334" s="418"/>
    </row>
    <row r="335" spans="56:57" x14ac:dyDescent="0.4">
      <c r="BD335" s="418" t="s">
        <v>102</v>
      </c>
      <c r="BE335" s="418"/>
    </row>
    <row r="336" spans="56:57" x14ac:dyDescent="0.4">
      <c r="BD336" s="418" t="s">
        <v>102</v>
      </c>
      <c r="BE336" s="418"/>
    </row>
    <row r="337" spans="56:57" x14ac:dyDescent="0.4">
      <c r="BD337" s="418" t="s">
        <v>102</v>
      </c>
      <c r="BE337" s="418"/>
    </row>
    <row r="338" spans="56:57" x14ac:dyDescent="0.4">
      <c r="BD338" s="418" t="s">
        <v>102</v>
      </c>
      <c r="BE338" s="418"/>
    </row>
    <row r="339" spans="56:57" x14ac:dyDescent="0.4">
      <c r="BD339" s="418" t="s">
        <v>102</v>
      </c>
      <c r="BE339" s="418"/>
    </row>
    <row r="340" spans="56:57" x14ac:dyDescent="0.4">
      <c r="BD340" s="418" t="s">
        <v>102</v>
      </c>
      <c r="BE340" s="418"/>
    </row>
    <row r="341" spans="56:57" x14ac:dyDescent="0.4">
      <c r="BD341" s="418" t="s">
        <v>102</v>
      </c>
      <c r="BE341" s="418"/>
    </row>
    <row r="342" spans="56:57" x14ac:dyDescent="0.4">
      <c r="BD342" s="418" t="s">
        <v>102</v>
      </c>
      <c r="BE342" s="418"/>
    </row>
    <row r="343" spans="56:57" x14ac:dyDescent="0.4">
      <c r="BD343" s="418" t="s">
        <v>102</v>
      </c>
      <c r="BE343" s="418"/>
    </row>
    <row r="344" spans="56:57" x14ac:dyDescent="0.4">
      <c r="BD344" s="418" t="s">
        <v>102</v>
      </c>
      <c r="BE344" s="418"/>
    </row>
    <row r="345" spans="56:57" x14ac:dyDescent="0.4">
      <c r="BD345" s="418" t="s">
        <v>102</v>
      </c>
      <c r="BE345" s="418"/>
    </row>
    <row r="346" spans="56:57" x14ac:dyDescent="0.4">
      <c r="BD346" s="418" t="s">
        <v>102</v>
      </c>
      <c r="BE346" s="418"/>
    </row>
    <row r="347" spans="56:57" x14ac:dyDescent="0.4">
      <c r="BD347" s="418" t="s">
        <v>102</v>
      </c>
      <c r="BE347" s="418"/>
    </row>
    <row r="348" spans="56:57" x14ac:dyDescent="0.4">
      <c r="BD348" s="418" t="s">
        <v>102</v>
      </c>
      <c r="BE348" s="418"/>
    </row>
    <row r="349" spans="56:57" x14ac:dyDescent="0.4">
      <c r="BD349" s="418" t="s">
        <v>102</v>
      </c>
      <c r="BE349" s="418"/>
    </row>
    <row r="350" spans="56:57" x14ac:dyDescent="0.4">
      <c r="BD350" s="418" t="s">
        <v>102</v>
      </c>
      <c r="BE350" s="418"/>
    </row>
    <row r="351" spans="56:57" x14ac:dyDescent="0.4">
      <c r="BD351" s="418" t="s">
        <v>102</v>
      </c>
      <c r="BE351" s="418"/>
    </row>
    <row r="352" spans="56:57" x14ac:dyDescent="0.4">
      <c r="BD352" s="418" t="s">
        <v>102</v>
      </c>
      <c r="BE352" s="418"/>
    </row>
    <row r="353" spans="56:57" x14ac:dyDescent="0.4">
      <c r="BD353" s="418" t="s">
        <v>102</v>
      </c>
      <c r="BE353" s="418"/>
    </row>
    <row r="354" spans="56:57" x14ac:dyDescent="0.4">
      <c r="BD354" s="418" t="s">
        <v>102</v>
      </c>
      <c r="BE354" s="418"/>
    </row>
    <row r="3386" spans="38:53" x14ac:dyDescent="0.4">
      <c r="AY3386" s="420" t="s">
        <v>108</v>
      </c>
      <c r="BA3386" s="420" t="s">
        <v>109</v>
      </c>
    </row>
    <row r="3387" spans="38:53" x14ac:dyDescent="0.4">
      <c r="AY3387" s="420" t="s">
        <v>112</v>
      </c>
      <c r="BA3387" s="420" t="s">
        <v>113</v>
      </c>
    </row>
    <row r="3388" spans="38:53" x14ac:dyDescent="0.4">
      <c r="AL3388" s="408" t="s">
        <v>106</v>
      </c>
      <c r="AO3388" s="419" t="s">
        <v>107</v>
      </c>
      <c r="AQ3388" s="408" t="s">
        <v>106</v>
      </c>
      <c r="AS3388" s="408" t="s">
        <v>106</v>
      </c>
      <c r="AU3388" s="408" t="s">
        <v>106</v>
      </c>
      <c r="AV3388" s="408" t="s">
        <v>106</v>
      </c>
      <c r="AY3388" s="420" t="s">
        <v>116</v>
      </c>
      <c r="BA3388" s="420" t="s">
        <v>117</v>
      </c>
    </row>
    <row r="3389" spans="38:53" x14ac:dyDescent="0.4">
      <c r="AL3389" s="408" t="s">
        <v>110</v>
      </c>
      <c r="AO3389" s="419" t="s">
        <v>111</v>
      </c>
      <c r="AQ3389" s="408" t="s">
        <v>110</v>
      </c>
      <c r="AS3389" s="408" t="s">
        <v>110</v>
      </c>
      <c r="AU3389" s="408" t="s">
        <v>110</v>
      </c>
      <c r="AV3389" s="408" t="s">
        <v>110</v>
      </c>
      <c r="AY3389" s="423" t="s">
        <v>114</v>
      </c>
      <c r="BA3389" s="420" t="s">
        <v>118</v>
      </c>
    </row>
    <row r="3390" spans="38:53" x14ac:dyDescent="0.4">
      <c r="AL3390" s="408" t="s">
        <v>114</v>
      </c>
      <c r="AO3390" s="419" t="s">
        <v>115</v>
      </c>
      <c r="AQ3390" s="408" t="s">
        <v>114</v>
      </c>
      <c r="AS3390" s="408" t="s">
        <v>114</v>
      </c>
      <c r="AU3390" s="408" t="s">
        <v>114</v>
      </c>
      <c r="AV3390" s="408" t="s">
        <v>114</v>
      </c>
      <c r="BA3390" s="420" t="s">
        <v>119</v>
      </c>
    </row>
    <row r="3391" spans="38:53" x14ac:dyDescent="0.4">
      <c r="AO3391" s="409" t="s">
        <v>114</v>
      </c>
      <c r="BA3391" s="420" t="s">
        <v>120</v>
      </c>
    </row>
    <row r="3392" spans="38:53" x14ac:dyDescent="0.4">
      <c r="BA3392" s="417" t="s">
        <v>114</v>
      </c>
    </row>
  </sheetData>
  <sheetProtection formatCells="0" formatColumns="0"/>
  <autoFilter ref="A8:CR26" xr:uid="{6A6A51AD-5397-499E-9BED-587E5908AD4E}"/>
  <mergeCells count="155">
    <mergeCell ref="AL34:AX34"/>
    <mergeCell ref="AY34:BF34"/>
    <mergeCell ref="AZ29:BF32"/>
    <mergeCell ref="AU21:AU26"/>
    <mergeCell ref="AV21:AV26"/>
    <mergeCell ref="AJ24:AJ26"/>
    <mergeCell ref="AK24:AK26"/>
    <mergeCell ref="AL32:AX33"/>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K15 K21">
    <cfRule type="cellIs" dxfId="1904" priority="52" operator="equal">
      <formula>"Muy Baja"</formula>
    </cfRule>
    <cfRule type="cellIs" dxfId="1903" priority="51" operator="equal">
      <formula>"Baja"</formula>
    </cfRule>
    <cfRule type="cellIs" dxfId="1902" priority="50" operator="equal">
      <formula>"Media"</formula>
    </cfRule>
    <cfRule type="cellIs" dxfId="1901" priority="49" operator="equal">
      <formula>"Alta"</formula>
    </cfRule>
    <cfRule type="cellIs" dxfId="1900" priority="48" operator="equal">
      <formula>"Muy Alta"</formula>
    </cfRule>
  </conditionalFormatting>
  <conditionalFormatting sqref="M9 M15 M21">
    <cfRule type="cellIs" dxfId="1899" priority="47" operator="equal">
      <formula>"Leve"</formula>
    </cfRule>
    <cfRule type="cellIs" dxfId="1898" priority="46" operator="equal">
      <formula>"Menor"</formula>
    </cfRule>
    <cfRule type="cellIs" dxfId="1897" priority="45" operator="equal">
      <formula>"Moderado"</formula>
    </cfRule>
    <cfRule type="cellIs" dxfId="1896" priority="44" operator="equal">
      <formula>"Mayor"</formula>
    </cfRule>
    <cfRule type="cellIs" dxfId="1895" priority="43" operator="equal">
      <formula>"Catastrófico"</formula>
    </cfRule>
  </conditionalFormatting>
  <conditionalFormatting sqref="O9 O15 O21">
    <cfRule type="cellIs" dxfId="1894" priority="42" operator="equal">
      <formula>"Bajo"</formula>
    </cfRule>
    <cfRule type="cellIs" dxfId="1893" priority="41" operator="equal">
      <formula>"Moderado"</formula>
    </cfRule>
    <cfRule type="cellIs" dxfId="1892" priority="40" operator="equal">
      <formula>"Alto"</formula>
    </cfRule>
    <cfRule type="cellIs" dxfId="1891" priority="39" operator="equal">
      <formula>"Extremo"</formula>
    </cfRule>
  </conditionalFormatting>
  <conditionalFormatting sqref="Y9 Y15 Y21">
    <cfRule type="cellIs" dxfId="1890" priority="35" operator="equal">
      <formula>"Alta"</formula>
    </cfRule>
    <cfRule type="cellIs" dxfId="1889" priority="36" operator="equal">
      <formula>"Media"</formula>
    </cfRule>
    <cfRule type="cellIs" dxfId="1888" priority="37" operator="equal">
      <formula>"Baja"</formula>
    </cfRule>
    <cfRule type="cellIs" dxfId="1887" priority="38" operator="equal">
      <formula>"Muy Baja"</formula>
    </cfRule>
    <cfRule type="cellIs" dxfId="1886" priority="34" operator="equal">
      <formula>"Muy Alta"</formula>
    </cfRule>
  </conditionalFormatting>
  <conditionalFormatting sqref="AA9 AA15 AA21">
    <cfRule type="cellIs" dxfId="1885" priority="33" operator="equal">
      <formula>"Leve"</formula>
    </cfRule>
    <cfRule type="cellIs" dxfId="1884" priority="32" operator="equal">
      <formula>"Menor"</formula>
    </cfRule>
    <cfRule type="cellIs" dxfId="1883" priority="31" operator="equal">
      <formula>"Moderado"</formula>
    </cfRule>
    <cfRule type="cellIs" dxfId="1882" priority="30" operator="equal">
      <formula>"Mayor"</formula>
    </cfRule>
    <cfRule type="cellIs" dxfId="1881" priority="29" operator="equal">
      <formula>"Catastrófico"</formula>
    </cfRule>
  </conditionalFormatting>
  <conditionalFormatting sqref="AC9 AC15 AC21">
    <cfRule type="cellIs" dxfId="1880" priority="28" operator="equal">
      <formula>"Bajo"</formula>
    </cfRule>
    <cfRule type="cellIs" dxfId="1879" priority="27" operator="equal">
      <formula>"Moderado"</formula>
    </cfRule>
    <cfRule type="cellIs" dxfId="1878" priority="26" operator="equal">
      <formula>"Alto"</formula>
    </cfRule>
    <cfRule type="cellIs" dxfId="1877" priority="25" operator="equal">
      <formula>"Extremo"</formula>
    </cfRule>
  </conditionalFormatting>
  <conditionalFormatting sqref="AY9:AY27 BA9:BA27 BC9:BC27">
    <cfRule type="cellIs" dxfId="1876" priority="4" operator="equal">
      <formula>100</formula>
    </cfRule>
    <cfRule type="cellIs" dxfId="1875" priority="5" operator="equal">
      <formula>50</formula>
    </cfRule>
    <cfRule type="cellIs" dxfId="1874" priority="6" operator="equal">
      <formula>0</formula>
    </cfRule>
  </conditionalFormatting>
  <conditionalFormatting sqref="AZ9:AZ27 BB9:BB27 BD9:BE27 AY34 BD45:BE354">
    <cfRule type="containsText" dxfId="1873" priority="2" operator="containsText" text="BUENO">
      <formula>NOT(ISERROR(SEARCH("BUENO",AY9)))</formula>
    </cfRule>
    <cfRule type="containsText" dxfId="1872" priority="3" operator="containsText" text="MALO">
      <formula>NOT(ISERROR(SEARCH("MALO",AY9)))</formula>
    </cfRule>
    <cfRule type="containsText" dxfId="1871" priority="1" operator="containsText" text="REGULAR">
      <formula>NOT(ISERROR(SEARCH("REGULAR",AY9)))</formula>
    </cfRule>
  </conditionalFormatting>
  <conditionalFormatting sqref="BM9:BM26">
    <cfRule type="containsText" dxfId="1870" priority="9" operator="containsText" text="MALO">
      <formula>NOT(ISERROR(SEARCH("MALO",BM9)))</formula>
    </cfRule>
    <cfRule type="containsText" dxfId="1869" priority="8" operator="containsText" text="BUENO">
      <formula>NOT(ISERROR(SEARCH("BUENO",BM9)))</formula>
    </cfRule>
    <cfRule type="containsText" dxfId="1868"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5DE7DA90-2BEF-488A-8491-2E499AD8EAD7}">
      <formula1>100</formula1>
    </dataValidation>
    <dataValidation type="list" operator="lessThanOrEqual" allowBlank="1" showInputMessage="1" showErrorMessage="1" sqref="AO9 AO15 AO21" xr:uid="{B217CC15-3978-4098-982C-647FEDEA2067}">
      <formula1>"BUENO,REGULAR,MALO,NO APLICA"</formula1>
    </dataValidation>
    <dataValidation type="list" allowBlank="1" showInputMessage="1" showErrorMessage="1" error="Por favor una Opcion Valida" sqref="AT9:AV9 AT15:AV15 AT21:AV21" xr:uid="{EEC80BDE-E822-49EB-9211-2EB39776F9A0}">
      <formula1>"SI,NO,NO APLICA"</formula1>
    </dataValidation>
    <dataValidation type="list" allowBlank="1" showInputMessage="1" showErrorMessage="1" sqref="AL9:AM26" xr:uid="{7EF69333-EB6D-44DE-8C58-936EEC47AFB0}">
      <formula1>"SI,NO,NO APLICA"</formula1>
    </dataValidation>
    <dataValidation operator="notEqual" allowBlank="1" showInputMessage="1" showErrorMessage="1" sqref="AZ9:AZ27 BB9:BB27" xr:uid="{B7716A82-2D2A-4A9A-AFA8-28EDBFFE1B7A}"/>
    <dataValidation type="list" allowBlank="1" showInputMessage="1" showErrorMessage="1" error="Por favor una Opcion Valida" sqref="AS9 AS15 AS21" xr:uid="{B1689A27-03D3-4781-BD3E-A9DA6D042F91}">
      <formula1>$AS$3388:$AS$3389</formula1>
    </dataValidation>
    <dataValidation type="list" allowBlank="1" showInputMessage="1" showErrorMessage="1" sqref="AQ9 AQ15 AQ21" xr:uid="{9D9D4385-D2D8-4EA6-B7C3-ED52E9CB37CF}">
      <formula1>$AQ$3388:$AQ$3390</formula1>
    </dataValidation>
    <dataValidation type="list" allowBlank="1" showInputMessage="1" showErrorMessage="1" sqref="AL27:AM27" xr:uid="{698E4930-1F9A-482F-9419-4B045849120B}">
      <formula1>$AL$3388:$AL$3389</formula1>
    </dataValidation>
    <dataValidation type="list" operator="notEqual" allowBlank="1" showInputMessage="1" showErrorMessage="1" sqref="AY9:AY26" xr:uid="{19C0C47B-8DB7-4E37-9CFB-D5B3E7D9676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27" xr:uid="{8C1135F2-7A08-4D49-956B-D24A1A2D55DF}">
      <formula1>$BA$3386:$BA$3391</formula1>
    </dataValidation>
    <dataValidation type="list" operator="notEqual" allowBlank="1" showInputMessage="1" showErrorMessage="1" sqref="AY27" xr:uid="{C785BD87-7AA0-46BD-93F7-6B33F1E573D3}">
      <formula1>$AY$3386:$AY$3389</formula1>
    </dataValidation>
    <dataValidation type="list" operator="notEqual" allowBlank="1" showInputMessage="1" showErrorMessage="1" sqref="BA9:BA26" xr:uid="{3CAB7D7B-76F4-44A6-AA33-CBE5F012A104}">
      <formula1>$BA$3386:$BA$3392</formula1>
    </dataValidation>
    <dataValidation type="list" allowBlank="1" showInputMessage="1" showErrorMessage="1" error="Por favor una Opcion Valida" sqref="AS27:AV28" xr:uid="{A035C855-D00E-4B15-945B-552B0E460229}">
      <formula1>#REF!</formula1>
    </dataValidation>
    <dataValidation type="list" allowBlank="1" showInputMessage="1" showErrorMessage="1" sqref="AQ27 AL28:AM28 AN27:AN28" xr:uid="{E54EA9DD-BF30-4D86-88FC-12123DBE1F0B}">
      <formula1>#REF!</formula1>
    </dataValidation>
    <dataValidation type="list" operator="notEqual" allowBlank="1" showInputMessage="1" showErrorMessage="1" sqref="BC9:BC26" xr:uid="{AFAE86A4-7898-4FE6-A789-A3D3A5A04A12}">
      <formula1>"En Tiempo,Fuera de Tiempo"</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CQ3392"/>
  <sheetViews>
    <sheetView showGridLines="0" topLeftCell="E1" zoomScale="20" zoomScaleNormal="20" workbookViewId="0">
      <selection activeCell="AJ32" sqref="AJ31:AJ3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408" customWidth="1" collapsed="1"/>
    <col min="39" max="40" width="30.28515625" style="408" customWidth="1"/>
    <col min="41" max="41" width="30.28515625" style="409" customWidth="1" collapsed="1"/>
    <col min="42" max="42" width="30.28515625" style="409" customWidth="1"/>
    <col min="43" max="43" width="30.28515625" style="408" customWidth="1" collapsed="1"/>
    <col min="44" max="44" width="30.28515625" style="408" customWidth="1"/>
    <col min="45" max="45" width="30.28515625" style="408" customWidth="1" collapsed="1"/>
    <col min="46" max="48" width="30.28515625" style="408" customWidth="1"/>
    <col min="49" max="49" width="30.28515625" style="409" customWidth="1"/>
    <col min="50" max="50" width="30.28515625" style="409" customWidth="1" collapsed="1"/>
    <col min="51" max="51" width="48.85546875" style="417" customWidth="1" collapsed="1"/>
    <col min="52" max="52" width="47" style="417" customWidth="1"/>
    <col min="53" max="53" width="30.28515625" style="417" customWidth="1"/>
    <col min="54" max="54" width="45.7109375" style="417" customWidth="1"/>
    <col min="55" max="55" width="39.28515625" style="417" customWidth="1"/>
    <col min="56" max="56" width="41.28515625" style="421" customWidth="1"/>
    <col min="57" max="57" width="55.28515625" style="422"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5" width="11.42578125" style="2"/>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308"/>
      <c r="AM1" s="309" t="s">
        <v>0</v>
      </c>
      <c r="AN1" s="310" t="s">
        <v>67</v>
      </c>
      <c r="AO1" s="310"/>
      <c r="AP1" s="310"/>
      <c r="AQ1" s="310"/>
      <c r="AR1" s="310"/>
      <c r="AS1" s="310"/>
      <c r="AT1" s="310"/>
      <c r="AU1" s="310"/>
      <c r="AV1" s="310"/>
      <c r="AW1" s="310"/>
      <c r="AX1" s="310"/>
      <c r="AY1" s="310"/>
      <c r="AZ1" s="310"/>
      <c r="BA1" s="310"/>
      <c r="BB1" s="310"/>
      <c r="BC1" s="310"/>
      <c r="BD1" s="310"/>
      <c r="BE1" s="309" t="s">
        <v>2</v>
      </c>
      <c r="BF1" s="311" t="s">
        <v>68</v>
      </c>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308"/>
      <c r="AM2" s="309" t="s">
        <v>6</v>
      </c>
      <c r="AN2" s="310" t="s">
        <v>69</v>
      </c>
      <c r="AO2" s="310"/>
      <c r="AP2" s="310"/>
      <c r="AQ2" s="310"/>
      <c r="AR2" s="310"/>
      <c r="AS2" s="310"/>
      <c r="AT2" s="310"/>
      <c r="AU2" s="310"/>
      <c r="AV2" s="310"/>
      <c r="AW2" s="310"/>
      <c r="AX2" s="310"/>
      <c r="AY2" s="310"/>
      <c r="AZ2" s="310"/>
      <c r="BA2" s="310"/>
      <c r="BB2" s="310"/>
      <c r="BC2" s="310"/>
      <c r="BD2" s="310"/>
      <c r="BE2" s="309" t="s">
        <v>6</v>
      </c>
      <c r="BF2" s="311">
        <v>3</v>
      </c>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12"/>
      <c r="AM3" s="312"/>
      <c r="AN3" s="312"/>
      <c r="AO3" s="313"/>
      <c r="AP3" s="313"/>
      <c r="AQ3" s="312"/>
      <c r="AR3" s="314" t="s">
        <v>70</v>
      </c>
      <c r="AS3" s="314"/>
      <c r="AT3" s="314"/>
      <c r="AU3" s="314"/>
      <c r="AV3" s="314"/>
      <c r="AW3" s="314"/>
      <c r="AX3" s="314"/>
      <c r="AY3" s="314"/>
      <c r="AZ3" s="314"/>
      <c r="BA3" s="314"/>
      <c r="BB3" s="314"/>
      <c r="BC3" s="314"/>
      <c r="BD3" s="314"/>
      <c r="BE3" s="314"/>
      <c r="BF3" s="314"/>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2"/>
      <c r="AM4" s="2"/>
      <c r="AN4" s="2"/>
      <c r="AO4" s="315"/>
      <c r="AP4" s="315"/>
      <c r="AQ4" s="2"/>
      <c r="AR4" s="314"/>
      <c r="AS4" s="314"/>
      <c r="AT4" s="314"/>
      <c r="AU4" s="314"/>
      <c r="AV4" s="314"/>
      <c r="AW4" s="314"/>
      <c r="AX4" s="314"/>
      <c r="AY4" s="314"/>
      <c r="AZ4" s="314"/>
      <c r="BA4" s="314"/>
      <c r="BB4" s="314"/>
      <c r="BC4" s="314"/>
      <c r="BD4" s="314"/>
      <c r="BE4" s="314"/>
      <c r="BF4" s="314"/>
    </row>
    <row r="5" spans="1:95"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316" t="s">
        <v>71</v>
      </c>
      <c r="AM5" s="317"/>
      <c r="AN5" s="317"/>
      <c r="AO5" s="317"/>
      <c r="AP5" s="317"/>
      <c r="AQ5" s="317"/>
      <c r="AR5" s="317"/>
      <c r="AS5" s="317"/>
      <c r="AT5" s="317"/>
      <c r="AU5" s="317"/>
      <c r="AV5" s="317"/>
      <c r="AW5" s="317"/>
      <c r="AX5" s="318"/>
      <c r="AY5" s="319" t="s">
        <v>72</v>
      </c>
      <c r="AZ5" s="320"/>
      <c r="BA5" s="320"/>
      <c r="BB5" s="320"/>
      <c r="BC5" s="320"/>
      <c r="BD5" s="320"/>
      <c r="BE5" s="320"/>
      <c r="BF5" s="321"/>
    </row>
    <row r="6" spans="1:95"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322" t="s">
        <v>73</v>
      </c>
      <c r="AM6" s="323"/>
      <c r="AN6" s="323"/>
      <c r="AO6" s="323"/>
      <c r="AP6" s="323"/>
      <c r="AQ6" s="323"/>
      <c r="AR6" s="323"/>
      <c r="AS6" s="323"/>
      <c r="AT6" s="323"/>
      <c r="AU6" s="323"/>
      <c r="AV6" s="323"/>
      <c r="AW6" s="323"/>
      <c r="AX6" s="324"/>
      <c r="AY6" s="325"/>
      <c r="AZ6" s="326"/>
      <c r="BA6" s="326"/>
      <c r="BB6" s="326"/>
      <c r="BC6" s="326"/>
      <c r="BD6" s="326"/>
      <c r="BE6" s="326"/>
      <c r="BF6" s="327"/>
    </row>
    <row r="7" spans="1:95"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328"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329" t="s">
        <v>74</v>
      </c>
      <c r="AM7" s="330"/>
      <c r="AN7" s="331"/>
      <c r="AO7" s="329" t="s">
        <v>75</v>
      </c>
      <c r="AP7" s="329" t="s">
        <v>76</v>
      </c>
      <c r="AQ7" s="329" t="s">
        <v>77</v>
      </c>
      <c r="AR7" s="329" t="s">
        <v>78</v>
      </c>
      <c r="AS7" s="329" t="s">
        <v>79</v>
      </c>
      <c r="AT7" s="329" t="s">
        <v>80</v>
      </c>
      <c r="AU7" s="329" t="s">
        <v>81</v>
      </c>
      <c r="AV7" s="329" t="s">
        <v>82</v>
      </c>
      <c r="AW7" s="329" t="s">
        <v>83</v>
      </c>
      <c r="AX7" s="329" t="s">
        <v>84</v>
      </c>
      <c r="AY7" s="332"/>
      <c r="AZ7" s="333"/>
      <c r="BA7" s="333"/>
      <c r="BB7" s="333"/>
      <c r="BC7" s="333"/>
      <c r="BD7" s="333"/>
      <c r="BE7" s="333"/>
      <c r="BF7" s="334"/>
    </row>
    <row r="8" spans="1:95" ht="132.75" customHeight="1" thickBot="1" x14ac:dyDescent="0.25">
      <c r="A8" s="207"/>
      <c r="B8" s="208"/>
      <c r="C8" s="208"/>
      <c r="D8" s="210"/>
      <c r="E8" s="212"/>
      <c r="F8" s="212"/>
      <c r="G8" s="212"/>
      <c r="H8" s="212"/>
      <c r="I8" s="212"/>
      <c r="J8" s="212"/>
      <c r="K8" s="6" t="s">
        <v>32</v>
      </c>
      <c r="L8" s="7" t="s">
        <v>33</v>
      </c>
      <c r="M8" s="7" t="s">
        <v>21</v>
      </c>
      <c r="N8" s="7" t="s">
        <v>33</v>
      </c>
      <c r="O8" s="7" t="s">
        <v>34</v>
      </c>
      <c r="P8" s="328"/>
      <c r="Q8" s="206"/>
      <c r="R8" s="206"/>
      <c r="S8" s="335" t="s">
        <v>17</v>
      </c>
      <c r="T8" s="335" t="s">
        <v>35</v>
      </c>
      <c r="U8" s="335" t="s">
        <v>36</v>
      </c>
      <c r="V8" s="335" t="s">
        <v>37</v>
      </c>
      <c r="W8" s="335" t="s">
        <v>38</v>
      </c>
      <c r="X8" s="186"/>
      <c r="Y8" s="9" t="s">
        <v>32</v>
      </c>
      <c r="Z8" s="7" t="s">
        <v>33</v>
      </c>
      <c r="AA8" s="7" t="s">
        <v>21</v>
      </c>
      <c r="AB8" s="7" t="s">
        <v>33</v>
      </c>
      <c r="AC8" s="7" t="s">
        <v>39</v>
      </c>
      <c r="AD8" s="202"/>
      <c r="AE8" s="10" t="s">
        <v>40</v>
      </c>
      <c r="AF8" s="11" t="s">
        <v>41</v>
      </c>
      <c r="AG8" s="11" t="s">
        <v>31</v>
      </c>
      <c r="AH8" s="11" t="s">
        <v>42</v>
      </c>
      <c r="AI8" s="11" t="s">
        <v>31</v>
      </c>
      <c r="AJ8" s="202"/>
      <c r="AK8" s="202"/>
      <c r="AL8" s="336"/>
      <c r="AM8" s="337" t="s">
        <v>85</v>
      </c>
      <c r="AN8" s="338" t="s">
        <v>86</v>
      </c>
      <c r="AO8" s="336"/>
      <c r="AP8" s="339" t="s">
        <v>87</v>
      </c>
      <c r="AQ8" s="336" t="s">
        <v>88</v>
      </c>
      <c r="AR8" s="336"/>
      <c r="AS8" s="336" t="s">
        <v>89</v>
      </c>
      <c r="AT8" s="336" t="s">
        <v>90</v>
      </c>
      <c r="AU8" s="336"/>
      <c r="AV8" s="336"/>
      <c r="AW8" s="336"/>
      <c r="AX8" s="336" t="s">
        <v>91</v>
      </c>
      <c r="AY8" s="160" t="s">
        <v>92</v>
      </c>
      <c r="AZ8" s="160" t="s">
        <v>93</v>
      </c>
      <c r="BA8" s="160" t="s">
        <v>94</v>
      </c>
      <c r="BB8" s="160" t="s">
        <v>95</v>
      </c>
      <c r="BC8" s="160" t="s">
        <v>283</v>
      </c>
      <c r="BD8" s="160" t="s">
        <v>96</v>
      </c>
      <c r="BE8" s="160" t="s">
        <v>97</v>
      </c>
      <c r="BF8" s="160" t="s">
        <v>98</v>
      </c>
    </row>
    <row r="9" spans="1:95"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144</v>
      </c>
      <c r="L9" s="173">
        <v>0.2</v>
      </c>
      <c r="M9" s="172" t="s">
        <v>130</v>
      </c>
      <c r="N9" s="175">
        <v>1</v>
      </c>
      <c r="O9" s="176" t="s">
        <v>131</v>
      </c>
      <c r="P9" s="12">
        <v>1</v>
      </c>
      <c r="Q9" s="12" t="s">
        <v>241</v>
      </c>
      <c r="R9" s="12" t="s">
        <v>48</v>
      </c>
      <c r="S9" s="340" t="s">
        <v>49</v>
      </c>
      <c r="T9" s="340" t="s">
        <v>50</v>
      </c>
      <c r="U9" s="340" t="s">
        <v>51</v>
      </c>
      <c r="V9" s="340" t="s">
        <v>146</v>
      </c>
      <c r="W9" s="340" t="s">
        <v>52</v>
      </c>
      <c r="X9" s="14" t="s">
        <v>242</v>
      </c>
      <c r="Y9" s="172" t="s">
        <v>144</v>
      </c>
      <c r="Z9" s="173">
        <v>2.5919999999999995E-2</v>
      </c>
      <c r="AA9" s="172" t="s">
        <v>55</v>
      </c>
      <c r="AB9" s="173">
        <v>0.75</v>
      </c>
      <c r="AC9" s="176" t="s">
        <v>56</v>
      </c>
      <c r="AD9" s="188" t="s">
        <v>132</v>
      </c>
      <c r="AE9" s="15" t="s">
        <v>148</v>
      </c>
      <c r="AF9" s="15" t="s">
        <v>148</v>
      </c>
      <c r="AG9" s="12" t="s">
        <v>148</v>
      </c>
      <c r="AH9" s="12" t="s">
        <v>149</v>
      </c>
      <c r="AI9" s="12" t="s">
        <v>150</v>
      </c>
      <c r="AJ9" s="191" t="s">
        <v>148</v>
      </c>
      <c r="AK9" s="191" t="s">
        <v>148</v>
      </c>
      <c r="AL9" s="348" t="s">
        <v>106</v>
      </c>
      <c r="AM9" s="109" t="s">
        <v>106</v>
      </c>
      <c r="AN9" s="424"/>
      <c r="AO9" s="425" t="s">
        <v>107</v>
      </c>
      <c r="AP9" s="426"/>
      <c r="AQ9" s="427"/>
      <c r="AR9" s="426"/>
      <c r="AS9" s="427"/>
      <c r="AT9" s="425"/>
      <c r="AU9" s="428"/>
      <c r="AV9" s="425"/>
      <c r="AW9" s="307" t="s">
        <v>367</v>
      </c>
      <c r="AX9" s="463" t="s">
        <v>285</v>
      </c>
      <c r="AY9" s="348"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9"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9" t="s">
        <v>332</v>
      </c>
      <c r="BD9" s="109" t="str">
        <f t="shared" ref="BD9:BD17" si="0">IF(BC9="En Tiempo","BUENO",
IF(BC9="Fuera de Tiempo","MALO",
IF(BC9="En La semana al Cierre","REGULAR",
IF(BA18="",""))))</f>
        <v>BUENO</v>
      </c>
      <c r="BE9" s="110" t="str">
        <f>IF(BG9&gt;=84,"BUENO",
IF(BG9&gt;=50,"REGULAR",
IF(BG9=0,"  ",
IF(BG9&lt;=50,"MALO"))))</f>
        <v>BUENO</v>
      </c>
      <c r="BF9" s="349"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row>
    <row r="10" spans="1:95"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340" t="s">
        <v>49</v>
      </c>
      <c r="T10" s="340" t="s">
        <v>50</v>
      </c>
      <c r="U10" s="340" t="s">
        <v>51</v>
      </c>
      <c r="V10" s="340" t="s">
        <v>146</v>
      </c>
      <c r="W10" s="340" t="s">
        <v>52</v>
      </c>
      <c r="X10" s="14" t="s">
        <v>153</v>
      </c>
      <c r="Y10" s="172"/>
      <c r="Z10" s="174"/>
      <c r="AA10" s="172"/>
      <c r="AB10" s="174"/>
      <c r="AC10" s="176"/>
      <c r="AD10" s="189"/>
      <c r="AE10" s="15" t="s">
        <v>148</v>
      </c>
      <c r="AF10" s="15" t="s">
        <v>148</v>
      </c>
      <c r="AG10" s="12" t="s">
        <v>148</v>
      </c>
      <c r="AH10" s="12" t="s">
        <v>148</v>
      </c>
      <c r="AI10" s="12" t="s">
        <v>148</v>
      </c>
      <c r="AJ10" s="192"/>
      <c r="AK10" s="192"/>
      <c r="AL10" s="429" t="s">
        <v>106</v>
      </c>
      <c r="AM10" s="41" t="s">
        <v>106</v>
      </c>
      <c r="AN10" s="361"/>
      <c r="AO10" s="430"/>
      <c r="AP10" s="431"/>
      <c r="AQ10" s="432"/>
      <c r="AR10" s="431"/>
      <c r="AS10" s="432"/>
      <c r="AT10" s="430"/>
      <c r="AU10" s="433"/>
      <c r="AV10" s="430"/>
      <c r="AW10" s="307" t="s">
        <v>367</v>
      </c>
      <c r="AX10" s="463" t="s">
        <v>286</v>
      </c>
      <c r="AY10" s="348"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9"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9" t="s">
        <v>332</v>
      </c>
      <c r="BD10" s="129" t="str">
        <f t="shared" si="0"/>
        <v>BUENO</v>
      </c>
      <c r="BE10" s="130" t="str">
        <f t="shared" ref="BE10:BE26" si="3">IF(BG10&gt;=84,"BUENO",
IF(BG10&gt;=50,"REGULAR",
IF(BG10=0,"  ",
IF(BG10&lt;=50,"MALO"))))</f>
        <v>BUENO</v>
      </c>
      <c r="BF10" s="349"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340" t="s">
        <v>49</v>
      </c>
      <c r="T11" s="340" t="s">
        <v>50</v>
      </c>
      <c r="U11" s="340" t="s">
        <v>51</v>
      </c>
      <c r="V11" s="340" t="s">
        <v>146</v>
      </c>
      <c r="W11" s="340" t="s">
        <v>52</v>
      </c>
      <c r="X11" s="14" t="s">
        <v>156</v>
      </c>
      <c r="Y11" s="172"/>
      <c r="Z11" s="174"/>
      <c r="AA11" s="172"/>
      <c r="AB11" s="174"/>
      <c r="AC11" s="176"/>
      <c r="AD11" s="189"/>
      <c r="AE11" s="15" t="s">
        <v>148</v>
      </c>
      <c r="AF11" s="15" t="s">
        <v>148</v>
      </c>
      <c r="AG11" s="12" t="s">
        <v>148</v>
      </c>
      <c r="AH11" s="12" t="s">
        <v>148</v>
      </c>
      <c r="AI11" s="12" t="s">
        <v>148</v>
      </c>
      <c r="AJ11" s="193"/>
      <c r="AK11" s="193"/>
      <c r="AL11" s="429" t="s">
        <v>106</v>
      </c>
      <c r="AM11" s="41" t="s">
        <v>106</v>
      </c>
      <c r="AN11" s="361"/>
      <c r="AO11" s="430"/>
      <c r="AP11" s="431"/>
      <c r="AQ11" s="432"/>
      <c r="AR11" s="431"/>
      <c r="AS11" s="432"/>
      <c r="AT11" s="430"/>
      <c r="AU11" s="433"/>
      <c r="AV11" s="430"/>
      <c r="AW11" s="307" t="s">
        <v>367</v>
      </c>
      <c r="AX11" s="463" t="s">
        <v>287</v>
      </c>
      <c r="AY11" s="348" t="s">
        <v>331</v>
      </c>
      <c r="AZ11" s="129" t="str">
        <f t="shared" si="1"/>
        <v>BUENO</v>
      </c>
      <c r="BA11" s="109" t="s">
        <v>109</v>
      </c>
      <c r="BB11" s="129" t="str">
        <f t="shared" si="2"/>
        <v>BUENO</v>
      </c>
      <c r="BC11" s="109" t="s">
        <v>332</v>
      </c>
      <c r="BD11" s="129" t="str">
        <f t="shared" si="0"/>
        <v>BUENO</v>
      </c>
      <c r="BE11" s="130" t="str">
        <f t="shared" si="3"/>
        <v>BUENO</v>
      </c>
      <c r="BF11" s="349" t="s">
        <v>333</v>
      </c>
      <c r="BG11" s="111">
        <f t="shared" si="4"/>
        <v>100</v>
      </c>
      <c r="BH11" s="43" t="str">
        <f t="shared" si="5"/>
        <v>100</v>
      </c>
      <c r="BI11" s="44" t="str">
        <f t="shared" si="6"/>
        <v>100</v>
      </c>
      <c r="BJ11" s="44" t="str">
        <f t="shared" si="7"/>
        <v>100</v>
      </c>
      <c r="BM11" s="112"/>
      <c r="BN11" s="113"/>
      <c r="BO11" s="113"/>
    </row>
    <row r="12" spans="1:95"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340" t="s">
        <v>49</v>
      </c>
      <c r="T12" s="340" t="s">
        <v>50</v>
      </c>
      <c r="U12" s="340" t="s">
        <v>51</v>
      </c>
      <c r="V12" s="340" t="s">
        <v>146</v>
      </c>
      <c r="W12" s="340"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429" t="s">
        <v>106</v>
      </c>
      <c r="AM12" s="41" t="s">
        <v>106</v>
      </c>
      <c r="AN12" s="361"/>
      <c r="AO12" s="430"/>
      <c r="AP12" s="431"/>
      <c r="AQ12" s="432"/>
      <c r="AR12" s="431"/>
      <c r="AS12" s="432"/>
      <c r="AT12" s="430"/>
      <c r="AU12" s="433"/>
      <c r="AV12" s="430"/>
      <c r="AW12" s="307" t="s">
        <v>367</v>
      </c>
      <c r="AX12" s="463" t="s">
        <v>288</v>
      </c>
      <c r="AY12" s="348" t="s">
        <v>331</v>
      </c>
      <c r="AZ12" s="129" t="str">
        <f t="shared" si="1"/>
        <v>BUENO</v>
      </c>
      <c r="BA12" s="109" t="s">
        <v>109</v>
      </c>
      <c r="BB12" s="129" t="str">
        <f t="shared" si="2"/>
        <v>BUENO</v>
      </c>
      <c r="BC12" s="109" t="s">
        <v>332</v>
      </c>
      <c r="BD12" s="129" t="str">
        <f t="shared" si="0"/>
        <v>BUENO</v>
      </c>
      <c r="BE12" s="130" t="str">
        <f t="shared" si="3"/>
        <v>BUENO</v>
      </c>
      <c r="BF12" s="349" t="s">
        <v>333</v>
      </c>
      <c r="BG12" s="111">
        <f t="shared" si="4"/>
        <v>100</v>
      </c>
      <c r="BH12" s="43" t="str">
        <f t="shared" si="5"/>
        <v>100</v>
      </c>
      <c r="BI12" s="44" t="str">
        <f t="shared" si="6"/>
        <v>100</v>
      </c>
      <c r="BJ12" s="44" t="str">
        <f t="shared" si="7"/>
        <v>100</v>
      </c>
      <c r="BM12" s="112"/>
      <c r="BN12" s="113"/>
      <c r="BO12" s="113"/>
    </row>
    <row r="13" spans="1:95" ht="97.5" customHeight="1" x14ac:dyDescent="0.3">
      <c r="A13" s="174"/>
      <c r="B13" s="174"/>
      <c r="C13" s="174"/>
      <c r="D13" s="174"/>
      <c r="E13" s="174"/>
      <c r="F13" s="174"/>
      <c r="G13" s="174"/>
      <c r="H13" s="12" t="s">
        <v>148</v>
      </c>
      <c r="I13" s="178"/>
      <c r="J13" s="180"/>
      <c r="K13" s="172"/>
      <c r="L13" s="174"/>
      <c r="M13" s="172"/>
      <c r="N13" s="175"/>
      <c r="O13" s="176"/>
      <c r="P13" s="12">
        <v>5</v>
      </c>
      <c r="Q13" s="12" t="s">
        <v>243</v>
      </c>
      <c r="R13" s="12" t="s">
        <v>21</v>
      </c>
      <c r="S13" s="340" t="s">
        <v>54</v>
      </c>
      <c r="T13" s="340" t="s">
        <v>50</v>
      </c>
      <c r="U13" s="340" t="s">
        <v>51</v>
      </c>
      <c r="V13" s="340" t="s">
        <v>134</v>
      </c>
      <c r="W13" s="340" t="s">
        <v>52</v>
      </c>
      <c r="X13" s="14" t="s">
        <v>150</v>
      </c>
      <c r="Y13" s="172"/>
      <c r="Z13" s="174"/>
      <c r="AA13" s="172"/>
      <c r="AB13" s="174"/>
      <c r="AC13" s="176"/>
      <c r="AD13" s="189"/>
      <c r="AE13" s="15" t="s">
        <v>148</v>
      </c>
      <c r="AF13" s="15" t="s">
        <v>148</v>
      </c>
      <c r="AG13" s="12" t="s">
        <v>148</v>
      </c>
      <c r="AH13" s="12"/>
      <c r="AI13" s="12"/>
      <c r="AJ13" s="192"/>
      <c r="AK13" s="192"/>
      <c r="AL13" s="429" t="s">
        <v>106</v>
      </c>
      <c r="AM13" s="41" t="s">
        <v>106</v>
      </c>
      <c r="AN13" s="361"/>
      <c r="AO13" s="430"/>
      <c r="AP13" s="431"/>
      <c r="AQ13" s="432"/>
      <c r="AR13" s="431"/>
      <c r="AS13" s="432"/>
      <c r="AT13" s="430"/>
      <c r="AU13" s="433"/>
      <c r="AV13" s="430"/>
      <c r="AW13" s="307" t="s">
        <v>367</v>
      </c>
      <c r="AX13" s="463" t="s">
        <v>290</v>
      </c>
      <c r="AY13" s="348" t="s">
        <v>331</v>
      </c>
      <c r="AZ13" s="129" t="str">
        <f t="shared" si="1"/>
        <v>BUENO</v>
      </c>
      <c r="BA13" s="109" t="s">
        <v>109</v>
      </c>
      <c r="BB13" s="129" t="str">
        <f t="shared" si="2"/>
        <v>BUENO</v>
      </c>
      <c r="BC13" s="109" t="s">
        <v>332</v>
      </c>
      <c r="BD13" s="129" t="str">
        <f t="shared" si="0"/>
        <v>BUENO</v>
      </c>
      <c r="BE13" s="130" t="str">
        <f t="shared" si="3"/>
        <v>BUENO</v>
      </c>
      <c r="BF13" s="349" t="s">
        <v>333</v>
      </c>
      <c r="BG13" s="111">
        <f t="shared" si="4"/>
        <v>100</v>
      </c>
      <c r="BH13" s="43" t="str">
        <f t="shared" si="5"/>
        <v>100</v>
      </c>
      <c r="BI13" s="44" t="str">
        <f t="shared" si="6"/>
        <v>100</v>
      </c>
      <c r="BJ13" s="44" t="str">
        <f t="shared" si="7"/>
        <v>100</v>
      </c>
      <c r="BM13" s="112"/>
      <c r="BN13" s="113"/>
      <c r="BO13" s="113"/>
    </row>
    <row r="14" spans="1:95" ht="97.5"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340" t="s">
        <v>148</v>
      </c>
      <c r="T14" s="340" t="s">
        <v>148</v>
      </c>
      <c r="U14" s="340" t="s">
        <v>148</v>
      </c>
      <c r="V14" s="340" t="s">
        <v>148</v>
      </c>
      <c r="W14" s="340" t="s">
        <v>148</v>
      </c>
      <c r="X14" s="14" t="s">
        <v>148</v>
      </c>
      <c r="Y14" s="172"/>
      <c r="Z14" s="174"/>
      <c r="AA14" s="172"/>
      <c r="AB14" s="174"/>
      <c r="AC14" s="176"/>
      <c r="AD14" s="190"/>
      <c r="AE14" s="15" t="s">
        <v>148</v>
      </c>
      <c r="AF14" s="15" t="s">
        <v>148</v>
      </c>
      <c r="AG14" s="12" t="s">
        <v>148</v>
      </c>
      <c r="AH14" s="12"/>
      <c r="AI14" s="12"/>
      <c r="AJ14" s="193"/>
      <c r="AK14" s="193"/>
      <c r="AL14" s="434"/>
      <c r="AM14" s="435"/>
      <c r="AN14" s="436"/>
      <c r="AO14" s="437"/>
      <c r="AP14" s="438"/>
      <c r="AQ14" s="439"/>
      <c r="AR14" s="438"/>
      <c r="AS14" s="439"/>
      <c r="AT14" s="437"/>
      <c r="AU14" s="440"/>
      <c r="AV14" s="437"/>
      <c r="AW14" s="435"/>
      <c r="AX14" s="435"/>
      <c r="AY14" s="359"/>
      <c r="AZ14" s="134" t="str">
        <f t="shared" si="1"/>
        <v/>
      </c>
      <c r="BA14" s="134"/>
      <c r="BB14" s="134" t="str">
        <f t="shared" si="2"/>
        <v/>
      </c>
      <c r="BC14" s="134"/>
      <c r="BD14" s="134" t="str">
        <f t="shared" si="0"/>
        <v/>
      </c>
      <c r="BE14" s="136" t="str">
        <f t="shared" si="3"/>
        <v xml:space="preserve">  </v>
      </c>
      <c r="BF14" s="360"/>
      <c r="BG14" s="111">
        <f t="shared" si="4"/>
        <v>0</v>
      </c>
      <c r="BH14" s="43" t="str">
        <f t="shared" si="5"/>
        <v/>
      </c>
      <c r="BI14" s="44" t="str">
        <f t="shared" si="6"/>
        <v>0</v>
      </c>
      <c r="BJ14" s="44" t="str">
        <f t="shared" si="7"/>
        <v>0</v>
      </c>
      <c r="BM14" s="112"/>
      <c r="BN14" s="113"/>
      <c r="BO14" s="113"/>
    </row>
    <row r="15" spans="1:95"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47</v>
      </c>
      <c r="L15" s="173">
        <v>0.6</v>
      </c>
      <c r="M15" s="172" t="s">
        <v>130</v>
      </c>
      <c r="N15" s="175">
        <v>1</v>
      </c>
      <c r="O15" s="176" t="s">
        <v>131</v>
      </c>
      <c r="P15" s="12">
        <v>1</v>
      </c>
      <c r="Q15" s="12" t="s">
        <v>165</v>
      </c>
      <c r="R15" s="12" t="s">
        <v>48</v>
      </c>
      <c r="S15" s="340" t="s">
        <v>49</v>
      </c>
      <c r="T15" s="340" t="s">
        <v>50</v>
      </c>
      <c r="U15" s="340" t="s">
        <v>51</v>
      </c>
      <c r="V15" s="340" t="s">
        <v>146</v>
      </c>
      <c r="W15" s="340" t="s">
        <v>52</v>
      </c>
      <c r="X15" s="14" t="s">
        <v>166</v>
      </c>
      <c r="Y15" s="172" t="s">
        <v>53</v>
      </c>
      <c r="Z15" s="173">
        <v>0.36</v>
      </c>
      <c r="AA15" s="172" t="s">
        <v>55</v>
      </c>
      <c r="AB15" s="173">
        <v>0.75</v>
      </c>
      <c r="AC15" s="176" t="s">
        <v>56</v>
      </c>
      <c r="AD15" s="188" t="s">
        <v>132</v>
      </c>
      <c r="AE15" s="15" t="s">
        <v>148</v>
      </c>
      <c r="AF15" s="15" t="s">
        <v>148</v>
      </c>
      <c r="AG15" s="12" t="s">
        <v>148</v>
      </c>
      <c r="AH15" s="12" t="s">
        <v>149</v>
      </c>
      <c r="AI15" s="12" t="s">
        <v>150</v>
      </c>
      <c r="AJ15" s="191" t="s">
        <v>168</v>
      </c>
      <c r="AK15" s="191" t="s">
        <v>169</v>
      </c>
      <c r="AL15" s="348" t="s">
        <v>106</v>
      </c>
      <c r="AM15" s="109" t="s">
        <v>106</v>
      </c>
      <c r="AN15" s="424"/>
      <c r="AO15" s="425" t="s">
        <v>107</v>
      </c>
      <c r="AP15" s="426"/>
      <c r="AQ15" s="427"/>
      <c r="AR15" s="426"/>
      <c r="AS15" s="427"/>
      <c r="AT15" s="425"/>
      <c r="AU15" s="428"/>
      <c r="AV15" s="425"/>
      <c r="AW15" s="307" t="s">
        <v>367</v>
      </c>
      <c r="AX15" s="463" t="s">
        <v>292</v>
      </c>
      <c r="AY15" s="348" t="s">
        <v>331</v>
      </c>
      <c r="AZ15" s="41" t="str">
        <f t="shared" si="1"/>
        <v>BUENO</v>
      </c>
      <c r="BA15" s="109" t="s">
        <v>109</v>
      </c>
      <c r="BB15" s="41" t="str">
        <f t="shared" si="2"/>
        <v>BUENO</v>
      </c>
      <c r="BC15" s="109" t="s">
        <v>332</v>
      </c>
      <c r="BD15" s="41" t="str">
        <f t="shared" si="0"/>
        <v>BUENO</v>
      </c>
      <c r="BE15" s="42" t="str">
        <f t="shared" si="3"/>
        <v>BUENO</v>
      </c>
      <c r="BF15" s="349"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row>
    <row r="16" spans="1:95" ht="97.5" customHeight="1" x14ac:dyDescent="0.3">
      <c r="A16" s="174"/>
      <c r="B16" s="174"/>
      <c r="C16" s="174"/>
      <c r="D16" s="174"/>
      <c r="E16" s="174"/>
      <c r="F16" s="174"/>
      <c r="G16" s="174"/>
      <c r="H16" s="12" t="s">
        <v>170</v>
      </c>
      <c r="I16" s="178"/>
      <c r="J16" s="180"/>
      <c r="K16" s="172"/>
      <c r="L16" s="174"/>
      <c r="M16" s="172"/>
      <c r="N16" s="175"/>
      <c r="O16" s="176"/>
      <c r="P16" s="12">
        <v>2</v>
      </c>
      <c r="Q16" s="12" t="s">
        <v>244</v>
      </c>
      <c r="R16" s="12" t="s">
        <v>21</v>
      </c>
      <c r="S16" s="340" t="s">
        <v>54</v>
      </c>
      <c r="T16" s="340" t="s">
        <v>50</v>
      </c>
      <c r="U16" s="340" t="s">
        <v>51</v>
      </c>
      <c r="V16" s="340" t="s">
        <v>134</v>
      </c>
      <c r="W16" s="340" t="s">
        <v>52</v>
      </c>
      <c r="X16" s="14" t="s">
        <v>150</v>
      </c>
      <c r="Y16" s="172"/>
      <c r="Z16" s="174"/>
      <c r="AA16" s="172"/>
      <c r="AB16" s="174"/>
      <c r="AC16" s="176"/>
      <c r="AD16" s="189"/>
      <c r="AE16" s="15" t="s">
        <v>148</v>
      </c>
      <c r="AF16" s="15" t="s">
        <v>148</v>
      </c>
      <c r="AG16" s="12" t="s">
        <v>148</v>
      </c>
      <c r="AH16" s="12" t="s">
        <v>148</v>
      </c>
      <c r="AI16" s="12" t="s">
        <v>148</v>
      </c>
      <c r="AJ16" s="192"/>
      <c r="AK16" s="192"/>
      <c r="AL16" s="429" t="s">
        <v>106</v>
      </c>
      <c r="AM16" s="41" t="s">
        <v>106</v>
      </c>
      <c r="AN16" s="361"/>
      <c r="AO16" s="430"/>
      <c r="AP16" s="431"/>
      <c r="AQ16" s="432"/>
      <c r="AR16" s="431"/>
      <c r="AS16" s="432"/>
      <c r="AT16" s="430"/>
      <c r="AU16" s="433"/>
      <c r="AV16" s="430"/>
      <c r="AW16" s="307" t="s">
        <v>367</v>
      </c>
      <c r="AX16" s="463" t="s">
        <v>293</v>
      </c>
      <c r="AY16" s="348" t="s">
        <v>331</v>
      </c>
      <c r="AZ16" s="129" t="str">
        <f t="shared" si="1"/>
        <v>BUENO</v>
      </c>
      <c r="BA16" s="109" t="s">
        <v>109</v>
      </c>
      <c r="BB16" s="129" t="str">
        <f t="shared" si="2"/>
        <v>BUENO</v>
      </c>
      <c r="BC16" s="109" t="s">
        <v>332</v>
      </c>
      <c r="BD16" s="129" t="str">
        <f t="shared" si="0"/>
        <v>BUENO</v>
      </c>
      <c r="BE16" s="130" t="str">
        <f t="shared" si="3"/>
        <v>BUENO</v>
      </c>
      <c r="BF16" s="349" t="s">
        <v>333</v>
      </c>
      <c r="BG16" s="111">
        <f t="shared" si="4"/>
        <v>100</v>
      </c>
      <c r="BH16" s="43" t="str">
        <f t="shared" si="5"/>
        <v>100</v>
      </c>
      <c r="BI16" s="44" t="str">
        <f t="shared" si="6"/>
        <v>100</v>
      </c>
      <c r="BJ16" s="44" t="str">
        <f t="shared" si="7"/>
        <v>100</v>
      </c>
      <c r="BM16" s="112"/>
      <c r="BN16" s="113"/>
      <c r="BO16" s="113"/>
    </row>
    <row r="17" spans="1:92" ht="97.5" customHeight="1" x14ac:dyDescent="0.3">
      <c r="A17" s="174"/>
      <c r="B17" s="174"/>
      <c r="C17" s="174"/>
      <c r="D17" s="174"/>
      <c r="E17" s="174"/>
      <c r="F17" s="174"/>
      <c r="G17" s="174"/>
      <c r="H17" s="12" t="s">
        <v>172</v>
      </c>
      <c r="I17" s="178"/>
      <c r="J17" s="180"/>
      <c r="K17" s="172"/>
      <c r="L17" s="174"/>
      <c r="M17" s="172"/>
      <c r="N17" s="175"/>
      <c r="O17" s="176"/>
      <c r="P17" s="12">
        <v>3</v>
      </c>
      <c r="Q17" s="12" t="s">
        <v>148</v>
      </c>
      <c r="R17" s="12" t="s">
        <v>161</v>
      </c>
      <c r="S17" s="340" t="s">
        <v>148</v>
      </c>
      <c r="T17" s="340" t="s">
        <v>148</v>
      </c>
      <c r="U17" s="340" t="s">
        <v>148</v>
      </c>
      <c r="V17" s="340" t="s">
        <v>148</v>
      </c>
      <c r="W17" s="340" t="s">
        <v>148</v>
      </c>
      <c r="X17" s="14" t="s">
        <v>148</v>
      </c>
      <c r="Y17" s="172"/>
      <c r="Z17" s="174"/>
      <c r="AA17" s="172"/>
      <c r="AB17" s="174"/>
      <c r="AC17" s="176"/>
      <c r="AD17" s="189"/>
      <c r="AE17" s="15" t="s">
        <v>148</v>
      </c>
      <c r="AF17" s="15" t="s">
        <v>148</v>
      </c>
      <c r="AG17" s="12" t="s">
        <v>148</v>
      </c>
      <c r="AH17" s="12" t="s">
        <v>148</v>
      </c>
      <c r="AI17" s="12" t="s">
        <v>148</v>
      </c>
      <c r="AJ17" s="193"/>
      <c r="AK17" s="193"/>
      <c r="AL17" s="429"/>
      <c r="AM17" s="41"/>
      <c r="AN17" s="361"/>
      <c r="AO17" s="430"/>
      <c r="AP17" s="431"/>
      <c r="AQ17" s="432"/>
      <c r="AR17" s="431"/>
      <c r="AS17" s="432"/>
      <c r="AT17" s="430"/>
      <c r="AU17" s="433"/>
      <c r="AV17" s="430"/>
      <c r="AW17" s="41"/>
      <c r="AX17" s="41"/>
      <c r="AY17" s="362"/>
      <c r="AZ17" s="129" t="str">
        <f t="shared" si="1"/>
        <v/>
      </c>
      <c r="BA17" s="129"/>
      <c r="BB17" s="129" t="str">
        <f t="shared" si="2"/>
        <v/>
      </c>
      <c r="BC17" s="129"/>
      <c r="BD17" s="129" t="str">
        <f t="shared" si="0"/>
        <v/>
      </c>
      <c r="BE17" s="130" t="str">
        <f t="shared" si="3"/>
        <v xml:space="preserve">  </v>
      </c>
      <c r="BF17" s="363"/>
      <c r="BG17" s="111">
        <f t="shared" si="4"/>
        <v>0</v>
      </c>
      <c r="BH17" s="43" t="str">
        <f t="shared" si="5"/>
        <v/>
      </c>
      <c r="BI17" s="44" t="str">
        <f t="shared" si="6"/>
        <v>0</v>
      </c>
      <c r="BJ17" s="44" t="str">
        <f t="shared" si="7"/>
        <v>0</v>
      </c>
      <c r="BM17" s="112"/>
      <c r="BN17" s="113"/>
      <c r="BO17" s="113"/>
    </row>
    <row r="18" spans="1:92" ht="97.5" customHeight="1" x14ac:dyDescent="0.3">
      <c r="A18" s="174"/>
      <c r="B18" s="174"/>
      <c r="C18" s="174"/>
      <c r="D18" s="174"/>
      <c r="E18" s="174"/>
      <c r="F18" s="174"/>
      <c r="G18" s="174"/>
      <c r="H18" s="12" t="s">
        <v>148</v>
      </c>
      <c r="I18" s="178"/>
      <c r="J18" s="180"/>
      <c r="K18" s="172"/>
      <c r="L18" s="174"/>
      <c r="M18" s="172"/>
      <c r="N18" s="175"/>
      <c r="O18" s="176"/>
      <c r="P18" s="12">
        <v>4</v>
      </c>
      <c r="Q18" s="12" t="s">
        <v>148</v>
      </c>
      <c r="R18" s="12" t="s">
        <v>161</v>
      </c>
      <c r="S18" s="340" t="s">
        <v>148</v>
      </c>
      <c r="T18" s="340" t="s">
        <v>148</v>
      </c>
      <c r="U18" s="340" t="s">
        <v>148</v>
      </c>
      <c r="V18" s="340" t="s">
        <v>148</v>
      </c>
      <c r="W18" s="340"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429"/>
      <c r="AM18" s="41"/>
      <c r="AN18" s="361"/>
      <c r="AO18" s="430"/>
      <c r="AP18" s="431"/>
      <c r="AQ18" s="432"/>
      <c r="AR18" s="431"/>
      <c r="AS18" s="432"/>
      <c r="AT18" s="430"/>
      <c r="AU18" s="433"/>
      <c r="AV18" s="430"/>
      <c r="AW18" s="41"/>
      <c r="AX18" s="41"/>
      <c r="AY18" s="362"/>
      <c r="AZ18" s="129" t="str">
        <f t="shared" si="1"/>
        <v/>
      </c>
      <c r="BA18" s="129"/>
      <c r="BB18" s="129" t="str">
        <f t="shared" si="2"/>
        <v/>
      </c>
      <c r="BC18" s="129"/>
      <c r="BD18" s="129" t="str">
        <f t="shared" ref="BD18:BD26" si="8">IF(BC18="En Tiempo","BUENO",
IF(BC18="Fuera de Tiempo","MALO",
IF(BC18="En La semana al Cierre","REGULAR",
IF(BA27="",""))))</f>
        <v/>
      </c>
      <c r="BE18" s="130" t="str">
        <f t="shared" si="3"/>
        <v xml:space="preserve">  </v>
      </c>
      <c r="BF18" s="363"/>
      <c r="BG18" s="111">
        <f t="shared" si="4"/>
        <v>0</v>
      </c>
      <c r="BH18" s="43" t="str">
        <f t="shared" si="5"/>
        <v/>
      </c>
      <c r="BI18" s="44" t="str">
        <f t="shared" si="6"/>
        <v>0</v>
      </c>
      <c r="BJ18" s="44" t="str">
        <f t="shared" si="7"/>
        <v>0</v>
      </c>
      <c r="BM18" s="112"/>
      <c r="BN18" s="113"/>
      <c r="BO18" s="113"/>
    </row>
    <row r="19" spans="1:92" ht="97.5"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340" t="s">
        <v>148</v>
      </c>
      <c r="T19" s="340" t="s">
        <v>148</v>
      </c>
      <c r="U19" s="340" t="s">
        <v>148</v>
      </c>
      <c r="V19" s="340" t="s">
        <v>148</v>
      </c>
      <c r="W19" s="340" t="s">
        <v>148</v>
      </c>
      <c r="X19" s="14" t="s">
        <v>148</v>
      </c>
      <c r="Y19" s="172"/>
      <c r="Z19" s="174"/>
      <c r="AA19" s="172"/>
      <c r="AB19" s="174"/>
      <c r="AC19" s="176"/>
      <c r="AD19" s="189"/>
      <c r="AE19" s="15" t="s">
        <v>148</v>
      </c>
      <c r="AF19" s="15" t="s">
        <v>148</v>
      </c>
      <c r="AG19" s="12" t="s">
        <v>148</v>
      </c>
      <c r="AH19" s="12"/>
      <c r="AI19" s="12"/>
      <c r="AJ19" s="192"/>
      <c r="AK19" s="192"/>
      <c r="AL19" s="429"/>
      <c r="AM19" s="41"/>
      <c r="AN19" s="361"/>
      <c r="AO19" s="430"/>
      <c r="AP19" s="431"/>
      <c r="AQ19" s="432"/>
      <c r="AR19" s="431"/>
      <c r="AS19" s="432"/>
      <c r="AT19" s="430"/>
      <c r="AU19" s="433"/>
      <c r="AV19" s="430"/>
      <c r="AW19" s="41"/>
      <c r="AX19" s="41"/>
      <c r="AY19" s="362"/>
      <c r="AZ19" s="129" t="str">
        <f t="shared" si="1"/>
        <v/>
      </c>
      <c r="BA19" s="129"/>
      <c r="BB19" s="129" t="str">
        <f t="shared" si="2"/>
        <v/>
      </c>
      <c r="BC19" s="129"/>
      <c r="BD19" s="129" t="str">
        <f t="shared" si="8"/>
        <v/>
      </c>
      <c r="BE19" s="130" t="str">
        <f t="shared" si="3"/>
        <v xml:space="preserve">  </v>
      </c>
      <c r="BF19" s="363"/>
      <c r="BG19" s="111">
        <f t="shared" si="4"/>
        <v>0</v>
      </c>
      <c r="BH19" s="43" t="str">
        <f t="shared" si="5"/>
        <v/>
      </c>
      <c r="BI19" s="44" t="str">
        <f t="shared" si="6"/>
        <v>0</v>
      </c>
      <c r="BJ19" s="44" t="str">
        <f t="shared" si="7"/>
        <v>0</v>
      </c>
      <c r="BM19" s="112"/>
      <c r="BN19" s="113"/>
      <c r="BO19" s="113"/>
    </row>
    <row r="20" spans="1:92" ht="97.5"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340" t="s">
        <v>148</v>
      </c>
      <c r="T20" s="340" t="s">
        <v>148</v>
      </c>
      <c r="U20" s="340" t="s">
        <v>148</v>
      </c>
      <c r="V20" s="340" t="s">
        <v>148</v>
      </c>
      <c r="W20" s="340" t="s">
        <v>148</v>
      </c>
      <c r="X20" s="14" t="s">
        <v>148</v>
      </c>
      <c r="Y20" s="172"/>
      <c r="Z20" s="174"/>
      <c r="AA20" s="172"/>
      <c r="AB20" s="174"/>
      <c r="AC20" s="176"/>
      <c r="AD20" s="190"/>
      <c r="AE20" s="15" t="s">
        <v>148</v>
      </c>
      <c r="AF20" s="15" t="s">
        <v>148</v>
      </c>
      <c r="AG20" s="12" t="s">
        <v>148</v>
      </c>
      <c r="AH20" s="12"/>
      <c r="AI20" s="12"/>
      <c r="AJ20" s="193"/>
      <c r="AK20" s="193"/>
      <c r="AL20" s="434"/>
      <c r="AM20" s="435"/>
      <c r="AN20" s="436"/>
      <c r="AO20" s="437"/>
      <c r="AP20" s="438"/>
      <c r="AQ20" s="439"/>
      <c r="AR20" s="438"/>
      <c r="AS20" s="439"/>
      <c r="AT20" s="437"/>
      <c r="AU20" s="440"/>
      <c r="AV20" s="437"/>
      <c r="AW20" s="435"/>
      <c r="AX20" s="435"/>
      <c r="AY20" s="364"/>
      <c r="AZ20" s="139" t="str">
        <f t="shared" si="1"/>
        <v/>
      </c>
      <c r="BA20" s="139"/>
      <c r="BB20" s="139" t="str">
        <f t="shared" si="2"/>
        <v/>
      </c>
      <c r="BC20" s="139"/>
      <c r="BD20" s="139" t="str">
        <f t="shared" si="8"/>
        <v/>
      </c>
      <c r="BE20" s="141" t="str">
        <f t="shared" si="3"/>
        <v xml:space="preserve">  </v>
      </c>
      <c r="BF20" s="365"/>
      <c r="BG20" s="111">
        <f t="shared" si="4"/>
        <v>0</v>
      </c>
      <c r="BH20" s="43" t="str">
        <f t="shared" si="5"/>
        <v/>
      </c>
      <c r="BI20" s="44" t="str">
        <f t="shared" si="6"/>
        <v>0</v>
      </c>
      <c r="BJ20" s="44" t="str">
        <f t="shared" si="7"/>
        <v>0</v>
      </c>
      <c r="BM20" s="112"/>
      <c r="BN20" s="113"/>
      <c r="BO20" s="113"/>
    </row>
    <row r="21" spans="1:92" ht="97.5" customHeight="1" thickBot="1" x14ac:dyDescent="0.35">
      <c r="A21" s="174" t="s">
        <v>128</v>
      </c>
      <c r="B21" s="174" t="s">
        <v>136</v>
      </c>
      <c r="C21" s="174" t="s">
        <v>173</v>
      </c>
      <c r="D21" s="174" t="s">
        <v>174</v>
      </c>
      <c r="E21" s="174" t="s">
        <v>139</v>
      </c>
      <c r="F21" s="174" t="s">
        <v>175</v>
      </c>
      <c r="G21" s="174" t="s">
        <v>176</v>
      </c>
      <c r="H21" s="12" t="s">
        <v>177</v>
      </c>
      <c r="I21" s="177" t="s">
        <v>178</v>
      </c>
      <c r="J21" s="180" t="s">
        <v>129</v>
      </c>
      <c r="K21" s="172" t="s">
        <v>47</v>
      </c>
      <c r="L21" s="173">
        <v>0.6</v>
      </c>
      <c r="M21" s="172" t="s">
        <v>130</v>
      </c>
      <c r="N21" s="175">
        <v>1</v>
      </c>
      <c r="O21" s="176" t="s">
        <v>131</v>
      </c>
      <c r="P21" s="12">
        <v>1</v>
      </c>
      <c r="Q21" s="12" t="s">
        <v>245</v>
      </c>
      <c r="R21" s="12" t="s">
        <v>48</v>
      </c>
      <c r="S21" s="340" t="s">
        <v>49</v>
      </c>
      <c r="T21" s="340" t="s">
        <v>50</v>
      </c>
      <c r="U21" s="340" t="s">
        <v>51</v>
      </c>
      <c r="V21" s="340" t="s">
        <v>146</v>
      </c>
      <c r="W21" s="340" t="s">
        <v>52</v>
      </c>
      <c r="X21" s="14" t="s">
        <v>180</v>
      </c>
      <c r="Y21" s="172" t="s">
        <v>53</v>
      </c>
      <c r="Z21" s="173">
        <v>0.36</v>
      </c>
      <c r="AA21" s="172" t="s">
        <v>55</v>
      </c>
      <c r="AB21" s="173">
        <v>0.75</v>
      </c>
      <c r="AC21" s="176" t="s">
        <v>56</v>
      </c>
      <c r="AD21" s="188" t="s">
        <v>132</v>
      </c>
      <c r="AE21" s="15" t="s">
        <v>148</v>
      </c>
      <c r="AF21" s="15" t="s">
        <v>148</v>
      </c>
      <c r="AG21" s="12" t="s">
        <v>148</v>
      </c>
      <c r="AH21" s="12" t="s">
        <v>149</v>
      </c>
      <c r="AI21" s="12" t="s">
        <v>150</v>
      </c>
      <c r="AJ21" s="191" t="s">
        <v>181</v>
      </c>
      <c r="AK21" s="191" t="s">
        <v>182</v>
      </c>
      <c r="AL21" s="348" t="s">
        <v>106</v>
      </c>
      <c r="AM21" s="109" t="s">
        <v>106</v>
      </c>
      <c r="AN21" s="424"/>
      <c r="AO21" s="425" t="s">
        <v>107</v>
      </c>
      <c r="AP21" s="426"/>
      <c r="AQ21" s="427"/>
      <c r="AR21" s="426"/>
      <c r="AS21" s="427"/>
      <c r="AT21" s="425"/>
      <c r="AU21" s="428"/>
      <c r="AV21" s="425"/>
      <c r="AW21" s="307" t="s">
        <v>367</v>
      </c>
      <c r="AX21" s="463" t="s">
        <v>296</v>
      </c>
      <c r="AY21" s="348" t="s">
        <v>331</v>
      </c>
      <c r="AZ21" s="109" t="str">
        <f t="shared" si="1"/>
        <v>BUENO</v>
      </c>
      <c r="BA21" s="109" t="s">
        <v>109</v>
      </c>
      <c r="BB21" s="109" t="str">
        <f t="shared" si="2"/>
        <v>BUENO</v>
      </c>
      <c r="BC21" s="109" t="s">
        <v>332</v>
      </c>
      <c r="BD21" s="109" t="str">
        <f t="shared" si="8"/>
        <v>BUENO</v>
      </c>
      <c r="BE21" s="110" t="str">
        <f t="shared" si="3"/>
        <v>BUENO</v>
      </c>
      <c r="BF21" s="349"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row>
    <row r="22" spans="1:92" ht="97.5" customHeight="1" x14ac:dyDescent="0.3">
      <c r="A22" s="174"/>
      <c r="B22" s="174"/>
      <c r="C22" s="174"/>
      <c r="D22" s="174"/>
      <c r="E22" s="174"/>
      <c r="F22" s="174"/>
      <c r="G22" s="174"/>
      <c r="H22" s="12" t="s">
        <v>183</v>
      </c>
      <c r="I22" s="178"/>
      <c r="J22" s="180"/>
      <c r="K22" s="172"/>
      <c r="L22" s="174"/>
      <c r="M22" s="172"/>
      <c r="N22" s="175"/>
      <c r="O22" s="176"/>
      <c r="P22" s="12">
        <v>2</v>
      </c>
      <c r="Q22" s="12" t="s">
        <v>244</v>
      </c>
      <c r="R22" s="12" t="s">
        <v>21</v>
      </c>
      <c r="S22" s="340" t="s">
        <v>54</v>
      </c>
      <c r="T22" s="340" t="s">
        <v>50</v>
      </c>
      <c r="U22" s="340" t="s">
        <v>51</v>
      </c>
      <c r="V22" s="340" t="s">
        <v>134</v>
      </c>
      <c r="W22" s="340" t="s">
        <v>52</v>
      </c>
      <c r="X22" s="14" t="s">
        <v>150</v>
      </c>
      <c r="Y22" s="172"/>
      <c r="Z22" s="174"/>
      <c r="AA22" s="172"/>
      <c r="AB22" s="174"/>
      <c r="AC22" s="176"/>
      <c r="AD22" s="189"/>
      <c r="AE22" s="15" t="s">
        <v>148</v>
      </c>
      <c r="AF22" s="15" t="s">
        <v>148</v>
      </c>
      <c r="AG22" s="12" t="s">
        <v>148</v>
      </c>
      <c r="AH22" s="12" t="s">
        <v>148</v>
      </c>
      <c r="AI22" s="12" t="s">
        <v>148</v>
      </c>
      <c r="AJ22" s="192"/>
      <c r="AK22" s="192"/>
      <c r="AL22" s="429" t="s">
        <v>106</v>
      </c>
      <c r="AM22" s="41" t="s">
        <v>106</v>
      </c>
      <c r="AN22" s="361"/>
      <c r="AO22" s="430"/>
      <c r="AP22" s="431"/>
      <c r="AQ22" s="432"/>
      <c r="AR22" s="431"/>
      <c r="AS22" s="432"/>
      <c r="AT22" s="430"/>
      <c r="AU22" s="433"/>
      <c r="AV22" s="430"/>
      <c r="AW22" s="307" t="s">
        <v>367</v>
      </c>
      <c r="AX22" s="463" t="s">
        <v>297</v>
      </c>
      <c r="AY22" s="348" t="s">
        <v>331</v>
      </c>
      <c r="AZ22" s="129" t="str">
        <f t="shared" si="1"/>
        <v>BUENO</v>
      </c>
      <c r="BA22" s="109" t="s">
        <v>109</v>
      </c>
      <c r="BB22" s="129" t="str">
        <f t="shared" si="2"/>
        <v>BUENO</v>
      </c>
      <c r="BC22" s="109" t="s">
        <v>332</v>
      </c>
      <c r="BD22" s="129" t="str">
        <f t="shared" si="8"/>
        <v>BUENO</v>
      </c>
      <c r="BE22" s="130" t="str">
        <f t="shared" si="3"/>
        <v>BUENO</v>
      </c>
      <c r="BF22" s="349" t="s">
        <v>333</v>
      </c>
      <c r="BG22" s="111">
        <f t="shared" si="4"/>
        <v>100</v>
      </c>
      <c r="BH22" s="43" t="str">
        <f t="shared" si="5"/>
        <v>100</v>
      </c>
      <c r="BI22" s="44" t="str">
        <f t="shared" si="6"/>
        <v>100</v>
      </c>
      <c r="BJ22" s="44" t="str">
        <f t="shared" si="7"/>
        <v>100</v>
      </c>
      <c r="BM22" s="112"/>
      <c r="BN22" s="113"/>
      <c r="BO22" s="113"/>
    </row>
    <row r="23" spans="1:92" ht="97.5" customHeight="1" x14ac:dyDescent="0.3">
      <c r="A23" s="174"/>
      <c r="B23" s="174"/>
      <c r="C23" s="174"/>
      <c r="D23" s="174"/>
      <c r="E23" s="174"/>
      <c r="F23" s="174"/>
      <c r="G23" s="174"/>
      <c r="H23" s="12" t="s">
        <v>184</v>
      </c>
      <c r="I23" s="178"/>
      <c r="J23" s="180"/>
      <c r="K23" s="172"/>
      <c r="L23" s="174"/>
      <c r="M23" s="172"/>
      <c r="N23" s="175"/>
      <c r="O23" s="176"/>
      <c r="P23" s="12">
        <v>3</v>
      </c>
      <c r="Q23" s="12" t="s">
        <v>148</v>
      </c>
      <c r="R23" s="12" t="s">
        <v>161</v>
      </c>
      <c r="S23" s="340" t="s">
        <v>148</v>
      </c>
      <c r="T23" s="340" t="s">
        <v>148</v>
      </c>
      <c r="U23" s="340" t="s">
        <v>148</v>
      </c>
      <c r="V23" s="340" t="s">
        <v>148</v>
      </c>
      <c r="W23" s="340" t="s">
        <v>148</v>
      </c>
      <c r="X23" s="14" t="s">
        <v>148</v>
      </c>
      <c r="Y23" s="172"/>
      <c r="Z23" s="174"/>
      <c r="AA23" s="172"/>
      <c r="AB23" s="174"/>
      <c r="AC23" s="176"/>
      <c r="AD23" s="189"/>
      <c r="AE23" s="15" t="s">
        <v>148</v>
      </c>
      <c r="AF23" s="15" t="s">
        <v>148</v>
      </c>
      <c r="AG23" s="12" t="s">
        <v>148</v>
      </c>
      <c r="AH23" s="12" t="s">
        <v>148</v>
      </c>
      <c r="AI23" s="12" t="s">
        <v>148</v>
      </c>
      <c r="AJ23" s="193"/>
      <c r="AK23" s="193"/>
      <c r="AL23" s="429"/>
      <c r="AM23" s="41"/>
      <c r="AN23" s="361"/>
      <c r="AO23" s="430"/>
      <c r="AP23" s="431"/>
      <c r="AQ23" s="432"/>
      <c r="AR23" s="431"/>
      <c r="AS23" s="432"/>
      <c r="AT23" s="430"/>
      <c r="AU23" s="433"/>
      <c r="AV23" s="430"/>
      <c r="AW23" s="41"/>
      <c r="AX23" s="41"/>
      <c r="AY23" s="362"/>
      <c r="AZ23" s="129" t="str">
        <f t="shared" si="1"/>
        <v/>
      </c>
      <c r="BA23" s="129"/>
      <c r="BB23" s="129" t="str">
        <f t="shared" si="2"/>
        <v/>
      </c>
      <c r="BC23" s="129"/>
      <c r="BD23" s="129" t="str">
        <f t="shared" si="8"/>
        <v/>
      </c>
      <c r="BE23" s="130" t="str">
        <f t="shared" si="3"/>
        <v xml:space="preserve">  </v>
      </c>
      <c r="BF23" s="363"/>
      <c r="BG23" s="111">
        <f t="shared" si="4"/>
        <v>0</v>
      </c>
      <c r="BH23" s="43" t="str">
        <f t="shared" si="5"/>
        <v/>
      </c>
      <c r="BI23" s="44" t="str">
        <f t="shared" si="6"/>
        <v>0</v>
      </c>
      <c r="BJ23" s="44" t="str">
        <f t="shared" si="7"/>
        <v>0</v>
      </c>
      <c r="BM23" s="112"/>
      <c r="BN23" s="113"/>
      <c r="BO23" s="113"/>
    </row>
    <row r="24" spans="1:92" ht="97.5"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340" t="s">
        <v>148</v>
      </c>
      <c r="T24" s="340" t="s">
        <v>148</v>
      </c>
      <c r="U24" s="340" t="s">
        <v>148</v>
      </c>
      <c r="V24" s="340" t="s">
        <v>148</v>
      </c>
      <c r="W24" s="340"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429"/>
      <c r="AM24" s="41"/>
      <c r="AN24" s="361"/>
      <c r="AO24" s="430"/>
      <c r="AP24" s="431"/>
      <c r="AQ24" s="432"/>
      <c r="AR24" s="431"/>
      <c r="AS24" s="432"/>
      <c r="AT24" s="430"/>
      <c r="AU24" s="433"/>
      <c r="AV24" s="430"/>
      <c r="AW24" s="41"/>
      <c r="AX24" s="41"/>
      <c r="AY24" s="362"/>
      <c r="AZ24" s="129" t="str">
        <f t="shared" si="1"/>
        <v/>
      </c>
      <c r="BA24" s="129"/>
      <c r="BB24" s="129" t="str">
        <f t="shared" si="2"/>
        <v/>
      </c>
      <c r="BC24" s="129"/>
      <c r="BD24" s="129" t="str">
        <f t="shared" si="8"/>
        <v/>
      </c>
      <c r="BE24" s="130" t="str">
        <f t="shared" si="3"/>
        <v xml:space="preserve">  </v>
      </c>
      <c r="BF24" s="363"/>
      <c r="BG24" s="111">
        <f t="shared" si="4"/>
        <v>0</v>
      </c>
      <c r="BH24" s="43" t="str">
        <f t="shared" si="5"/>
        <v/>
      </c>
      <c r="BI24" s="44" t="str">
        <f t="shared" si="6"/>
        <v>0</v>
      </c>
      <c r="BJ24" s="44" t="str">
        <f t="shared" si="7"/>
        <v>0</v>
      </c>
      <c r="BM24" s="112"/>
      <c r="BN24" s="113"/>
      <c r="BO24" s="113"/>
    </row>
    <row r="25" spans="1:92" ht="97.5"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340" t="s">
        <v>148</v>
      </c>
      <c r="T25" s="340" t="s">
        <v>148</v>
      </c>
      <c r="U25" s="340" t="s">
        <v>148</v>
      </c>
      <c r="V25" s="340" t="s">
        <v>148</v>
      </c>
      <c r="W25" s="340" t="s">
        <v>148</v>
      </c>
      <c r="X25" s="14" t="s">
        <v>148</v>
      </c>
      <c r="Y25" s="172"/>
      <c r="Z25" s="174"/>
      <c r="AA25" s="172"/>
      <c r="AB25" s="174"/>
      <c r="AC25" s="176"/>
      <c r="AD25" s="189"/>
      <c r="AE25" s="15" t="s">
        <v>148</v>
      </c>
      <c r="AF25" s="15" t="s">
        <v>148</v>
      </c>
      <c r="AG25" s="12" t="s">
        <v>148</v>
      </c>
      <c r="AH25" s="12"/>
      <c r="AI25" s="12"/>
      <c r="AJ25" s="192"/>
      <c r="AK25" s="192"/>
      <c r="AL25" s="429"/>
      <c r="AM25" s="41"/>
      <c r="AN25" s="361"/>
      <c r="AO25" s="430"/>
      <c r="AP25" s="431"/>
      <c r="AQ25" s="432"/>
      <c r="AR25" s="431"/>
      <c r="AS25" s="432"/>
      <c r="AT25" s="430"/>
      <c r="AU25" s="433"/>
      <c r="AV25" s="430"/>
      <c r="AW25" s="41"/>
      <c r="AX25" s="41"/>
      <c r="AY25" s="362"/>
      <c r="AZ25" s="129" t="str">
        <f t="shared" si="1"/>
        <v/>
      </c>
      <c r="BA25" s="129"/>
      <c r="BB25" s="129" t="str">
        <f t="shared" si="2"/>
        <v/>
      </c>
      <c r="BC25" s="129"/>
      <c r="BD25" s="129" t="str">
        <f t="shared" si="8"/>
        <v/>
      </c>
      <c r="BE25" s="130" t="str">
        <f t="shared" si="3"/>
        <v xml:space="preserve">  </v>
      </c>
      <c r="BF25" s="363"/>
      <c r="BG25" s="111">
        <f t="shared" si="4"/>
        <v>0</v>
      </c>
      <c r="BH25" s="43" t="str">
        <f t="shared" si="5"/>
        <v/>
      </c>
      <c r="BI25" s="44" t="str">
        <f t="shared" si="6"/>
        <v>0</v>
      </c>
      <c r="BJ25" s="44" t="str">
        <f t="shared" si="7"/>
        <v>0</v>
      </c>
      <c r="BM25" s="112"/>
      <c r="BN25" s="113"/>
      <c r="BO25" s="113"/>
    </row>
    <row r="26" spans="1:92" ht="97.5"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340" t="s">
        <v>148</v>
      </c>
      <c r="T26" s="340" t="s">
        <v>148</v>
      </c>
      <c r="U26" s="340" t="s">
        <v>148</v>
      </c>
      <c r="V26" s="340" t="s">
        <v>148</v>
      </c>
      <c r="W26" s="340" t="s">
        <v>148</v>
      </c>
      <c r="X26" s="14" t="s">
        <v>148</v>
      </c>
      <c r="Y26" s="172"/>
      <c r="Z26" s="174"/>
      <c r="AA26" s="172"/>
      <c r="AB26" s="174"/>
      <c r="AC26" s="176"/>
      <c r="AD26" s="190"/>
      <c r="AE26" s="15" t="s">
        <v>148</v>
      </c>
      <c r="AF26" s="15" t="s">
        <v>148</v>
      </c>
      <c r="AG26" s="12" t="s">
        <v>148</v>
      </c>
      <c r="AH26" s="12"/>
      <c r="AI26" s="12"/>
      <c r="AJ26" s="193"/>
      <c r="AK26" s="193"/>
      <c r="AL26" s="434"/>
      <c r="AM26" s="435"/>
      <c r="AN26" s="436"/>
      <c r="AO26" s="437"/>
      <c r="AP26" s="438"/>
      <c r="AQ26" s="439"/>
      <c r="AR26" s="438"/>
      <c r="AS26" s="439"/>
      <c r="AT26" s="437"/>
      <c r="AU26" s="440"/>
      <c r="AV26" s="437"/>
      <c r="AW26" s="435"/>
      <c r="AX26" s="435"/>
      <c r="AY26" s="359"/>
      <c r="AZ26" s="134" t="str">
        <f t="shared" si="1"/>
        <v/>
      </c>
      <c r="BA26" s="134"/>
      <c r="BB26" s="134" t="str">
        <f t="shared" si="2"/>
        <v/>
      </c>
      <c r="BC26" s="134"/>
      <c r="BD26" s="134" t="str">
        <f t="shared" si="8"/>
        <v/>
      </c>
      <c r="BE26" s="136" t="str">
        <f t="shared" si="3"/>
        <v xml:space="preserve">  </v>
      </c>
      <c r="BF26" s="360"/>
      <c r="BG26" s="111">
        <f t="shared" si="4"/>
        <v>0</v>
      </c>
      <c r="BH26" s="43" t="str">
        <f t="shared" si="5"/>
        <v/>
      </c>
      <c r="BI26" s="44" t="str">
        <f t="shared" si="6"/>
        <v>0</v>
      </c>
      <c r="BJ26" s="44" t="str">
        <f t="shared" si="7"/>
        <v>0</v>
      </c>
      <c r="BM26" s="112"/>
      <c r="BN26" s="113"/>
      <c r="BO26" s="113"/>
    </row>
    <row r="27" spans="1:92" ht="21" thickBot="1" x14ac:dyDescent="0.35">
      <c r="AL27" s="366"/>
      <c r="AM27" s="366"/>
      <c r="AN27" s="366"/>
      <c r="AO27" s="367"/>
      <c r="AP27" s="368"/>
      <c r="AQ27" s="369"/>
      <c r="AR27" s="370"/>
      <c r="AS27" s="369"/>
      <c r="AT27" s="369"/>
      <c r="AU27" s="369"/>
      <c r="AV27" s="369"/>
      <c r="AW27" s="371"/>
      <c r="AX27" s="366"/>
      <c r="AY27" s="366"/>
      <c r="AZ27" s="366"/>
      <c r="BA27" s="366"/>
      <c r="BB27" s="366"/>
      <c r="BC27" s="366"/>
      <c r="BD27" s="366"/>
      <c r="BE27" s="366"/>
      <c r="BF27" s="371"/>
      <c r="CN27" s="113"/>
    </row>
    <row r="28" spans="1:92" x14ac:dyDescent="0.4">
      <c r="A28" s="372"/>
      <c r="AL28" s="373"/>
      <c r="AM28" s="374"/>
      <c r="AN28" s="374"/>
      <c r="AO28" s="375"/>
      <c r="AP28" s="376"/>
      <c r="AQ28" s="375"/>
      <c r="AR28" s="377"/>
      <c r="AS28" s="375"/>
      <c r="AT28" s="375"/>
      <c r="AU28" s="375"/>
      <c r="AV28" s="375"/>
      <c r="AW28" s="378"/>
      <c r="AX28" s="379"/>
      <c r="AY28" s="386"/>
      <c r="AZ28" s="387"/>
      <c r="BA28" s="387"/>
      <c r="BB28" s="387"/>
      <c r="BC28" s="387"/>
      <c r="BD28" s="387"/>
      <c r="BE28" s="374"/>
      <c r="BF28" s="388"/>
    </row>
    <row r="29" spans="1:92" ht="20.25" x14ac:dyDescent="0.3">
      <c r="A29" s="372"/>
      <c r="AL29" s="380"/>
      <c r="AM29" s="381"/>
      <c r="AN29" s="381"/>
      <c r="AO29" s="381"/>
      <c r="AP29" s="381"/>
      <c r="AQ29" s="381"/>
      <c r="AR29" s="381"/>
      <c r="AS29" s="382"/>
      <c r="AT29" s="382"/>
      <c r="AU29" s="382"/>
      <c r="AV29" s="382"/>
      <c r="AW29" s="383"/>
      <c r="AX29" s="384"/>
      <c r="AY29" s="396"/>
      <c r="AZ29" s="397" t="s">
        <v>99</v>
      </c>
      <c r="BA29" s="397"/>
      <c r="BB29" s="397"/>
      <c r="BC29" s="397"/>
      <c r="BD29" s="397"/>
      <c r="BE29" s="397"/>
      <c r="BF29" s="398"/>
    </row>
    <row r="30" spans="1:92" ht="20.25" x14ac:dyDescent="0.3">
      <c r="A30" s="385" t="s">
        <v>234</v>
      </c>
      <c r="AL30" s="380"/>
      <c r="AM30" s="381"/>
      <c r="AN30" s="381"/>
      <c r="AO30" s="381"/>
      <c r="AP30" s="381"/>
      <c r="AQ30" s="381"/>
      <c r="AR30" s="381"/>
      <c r="AS30" s="382"/>
      <c r="AT30" s="382"/>
      <c r="AU30" s="382"/>
      <c r="AV30" s="382"/>
      <c r="AW30" s="383"/>
      <c r="AX30" s="384"/>
      <c r="AY30" s="396"/>
      <c r="AZ30" s="397"/>
      <c r="BA30" s="397"/>
      <c r="BB30" s="397"/>
      <c r="BC30" s="397"/>
      <c r="BD30" s="397"/>
      <c r="BE30" s="397"/>
      <c r="BF30" s="398"/>
      <c r="BG30" s="77"/>
      <c r="BH30" s="77"/>
    </row>
    <row r="31" spans="1:92" ht="20.25" x14ac:dyDescent="0.3">
      <c r="AL31" s="389"/>
      <c r="AM31" s="390"/>
      <c r="AN31" s="390"/>
      <c r="AO31" s="392"/>
      <c r="AP31" s="392"/>
      <c r="AQ31" s="392"/>
      <c r="AR31" s="392"/>
      <c r="AS31" s="393"/>
      <c r="AT31" s="393"/>
      <c r="AU31" s="393"/>
      <c r="AV31" s="393"/>
      <c r="AW31" s="394"/>
      <c r="AX31" s="395"/>
      <c r="AY31" s="396"/>
      <c r="AZ31" s="397"/>
      <c r="BA31" s="397"/>
      <c r="BB31" s="397"/>
      <c r="BC31" s="397"/>
      <c r="BD31" s="397"/>
      <c r="BE31" s="397"/>
      <c r="BF31" s="398"/>
      <c r="BG31" s="78"/>
      <c r="BH31" s="78"/>
    </row>
    <row r="32" spans="1:92" ht="15.75" x14ac:dyDescent="0.2">
      <c r="AL32" s="399" t="s">
        <v>133</v>
      </c>
      <c r="AM32" s="400"/>
      <c r="AN32" s="400"/>
      <c r="AO32" s="400"/>
      <c r="AP32" s="400"/>
      <c r="AQ32" s="400"/>
      <c r="AR32" s="400"/>
      <c r="AS32" s="400"/>
      <c r="AT32" s="400"/>
      <c r="AU32" s="400"/>
      <c r="AV32" s="400"/>
      <c r="AW32" s="400"/>
      <c r="AX32" s="401"/>
      <c r="AY32" s="380" t="s">
        <v>148</v>
      </c>
      <c r="AZ32" s="397"/>
      <c r="BA32" s="397"/>
      <c r="BB32" s="397"/>
      <c r="BC32" s="397"/>
      <c r="BD32" s="397"/>
      <c r="BE32" s="397"/>
      <c r="BF32" s="398"/>
    </row>
    <row r="33" spans="38:92" ht="20.25" x14ac:dyDescent="0.3">
      <c r="AL33" s="402"/>
      <c r="AM33" s="403"/>
      <c r="AN33" s="403"/>
      <c r="AO33" s="403"/>
      <c r="AP33" s="403"/>
      <c r="AQ33" s="403"/>
      <c r="AR33" s="403"/>
      <c r="AS33" s="403"/>
      <c r="AT33" s="403"/>
      <c r="AU33" s="403"/>
      <c r="AV33" s="403"/>
      <c r="AW33" s="403"/>
      <c r="AX33" s="404"/>
      <c r="AY33" s="410"/>
      <c r="AZ33" s="411"/>
      <c r="BA33" s="411"/>
      <c r="BB33" s="411"/>
      <c r="BC33" s="411"/>
      <c r="BD33" s="411"/>
      <c r="BE33" s="411"/>
      <c r="BF33" s="412"/>
      <c r="CN33" s="113"/>
    </row>
    <row r="34" spans="38:92" ht="31.5" customHeight="1" thickBot="1" x14ac:dyDescent="0.25">
      <c r="AL34" s="405" t="s">
        <v>100</v>
      </c>
      <c r="AM34" s="406"/>
      <c r="AN34" s="406"/>
      <c r="AO34" s="406"/>
      <c r="AP34" s="406"/>
      <c r="AQ34" s="406"/>
      <c r="AR34" s="406"/>
      <c r="AS34" s="406"/>
      <c r="AT34" s="406"/>
      <c r="AU34" s="406"/>
      <c r="AV34" s="406"/>
      <c r="AW34" s="406"/>
      <c r="AX34" s="407"/>
      <c r="AY34" s="413" t="s">
        <v>101</v>
      </c>
      <c r="AZ34" s="414"/>
      <c r="BA34" s="414"/>
      <c r="BB34" s="414"/>
      <c r="BC34" s="414"/>
      <c r="BD34" s="414"/>
      <c r="BE34" s="414"/>
      <c r="BF34" s="415"/>
    </row>
    <row r="35" spans="38:92" x14ac:dyDescent="0.4">
      <c r="BC35" s="2"/>
      <c r="BD35" s="2" t="s">
        <v>102</v>
      </c>
      <c r="BE35" s="16"/>
    </row>
    <row r="36" spans="38:92" ht="31.5" customHeight="1" x14ac:dyDescent="0.4">
      <c r="BC36" s="2"/>
      <c r="BD36" s="2" t="s">
        <v>102</v>
      </c>
      <c r="BE36" s="16"/>
    </row>
    <row r="37" spans="38:92" x14ac:dyDescent="0.4">
      <c r="AL37" s="416" t="s">
        <v>103</v>
      </c>
      <c r="BC37" s="2"/>
      <c r="BD37" s="2" t="s">
        <v>102</v>
      </c>
      <c r="BE37" s="16"/>
    </row>
    <row r="38" spans="38:92" x14ac:dyDescent="0.4">
      <c r="AL38" s="416" t="s">
        <v>104</v>
      </c>
      <c r="BC38" s="2"/>
      <c r="BD38" s="2" t="s">
        <v>102</v>
      </c>
      <c r="BE38" s="16"/>
    </row>
    <row r="39" spans="38:92" x14ac:dyDescent="0.4">
      <c r="AL39" s="416" t="s">
        <v>105</v>
      </c>
      <c r="BC39" s="2"/>
      <c r="BD39" s="2" t="s">
        <v>102</v>
      </c>
      <c r="BE39" s="16"/>
    </row>
    <row r="40" spans="38:92" x14ac:dyDescent="0.4">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D45" s="418" t="s">
        <v>102</v>
      </c>
      <c r="BE45" s="418"/>
    </row>
    <row r="46" spans="38:92" x14ac:dyDescent="0.4">
      <c r="BD46" s="418" t="s">
        <v>102</v>
      </c>
      <c r="BE46" s="418"/>
    </row>
    <row r="47" spans="38:92" x14ac:dyDescent="0.4">
      <c r="BD47" s="418" t="s">
        <v>102</v>
      </c>
      <c r="BE47" s="418"/>
    </row>
    <row r="48" spans="38:92" x14ac:dyDescent="0.4">
      <c r="BD48" s="418" t="s">
        <v>102</v>
      </c>
      <c r="BE48" s="418"/>
    </row>
    <row r="49" spans="56:57" x14ac:dyDescent="0.4">
      <c r="BD49" s="418" t="s">
        <v>102</v>
      </c>
      <c r="BE49" s="418"/>
    </row>
    <row r="50" spans="56:57" x14ac:dyDescent="0.4">
      <c r="BD50" s="418" t="s">
        <v>102</v>
      </c>
      <c r="BE50" s="418"/>
    </row>
    <row r="51" spans="56:57" x14ac:dyDescent="0.4">
      <c r="BD51" s="418" t="s">
        <v>102</v>
      </c>
      <c r="BE51" s="418"/>
    </row>
    <row r="52" spans="56:57" x14ac:dyDescent="0.4">
      <c r="BD52" s="418" t="s">
        <v>102</v>
      </c>
      <c r="BE52" s="418"/>
    </row>
    <row r="53" spans="56:57" x14ac:dyDescent="0.4">
      <c r="BD53" s="418" t="s">
        <v>102</v>
      </c>
      <c r="BE53" s="418"/>
    </row>
    <row r="54" spans="56:57" x14ac:dyDescent="0.4">
      <c r="BD54" s="418" t="s">
        <v>102</v>
      </c>
      <c r="BE54" s="418"/>
    </row>
    <row r="55" spans="56:57" x14ac:dyDescent="0.4">
      <c r="BD55" s="418" t="s">
        <v>102</v>
      </c>
      <c r="BE55" s="418"/>
    </row>
    <row r="56" spans="56:57" x14ac:dyDescent="0.4">
      <c r="BD56" s="418" t="s">
        <v>102</v>
      </c>
      <c r="BE56" s="418"/>
    </row>
    <row r="57" spans="56:57" x14ac:dyDescent="0.4">
      <c r="BD57" s="418" t="s">
        <v>102</v>
      </c>
      <c r="BE57" s="418"/>
    </row>
    <row r="58" spans="56:57" x14ac:dyDescent="0.4">
      <c r="BD58" s="418" t="s">
        <v>102</v>
      </c>
      <c r="BE58" s="418"/>
    </row>
    <row r="59" spans="56:57" x14ac:dyDescent="0.4">
      <c r="BD59" s="418" t="s">
        <v>102</v>
      </c>
      <c r="BE59" s="418"/>
    </row>
    <row r="60" spans="56:57" x14ac:dyDescent="0.4">
      <c r="BD60" s="418" t="s">
        <v>102</v>
      </c>
      <c r="BE60" s="418"/>
    </row>
    <row r="61" spans="56:57" x14ac:dyDescent="0.4">
      <c r="BD61" s="418" t="s">
        <v>102</v>
      </c>
      <c r="BE61" s="418"/>
    </row>
    <row r="62" spans="56:57" x14ac:dyDescent="0.4">
      <c r="BD62" s="418" t="s">
        <v>102</v>
      </c>
      <c r="BE62" s="418"/>
    </row>
    <row r="63" spans="56:57" x14ac:dyDescent="0.4">
      <c r="BD63" s="418" t="s">
        <v>102</v>
      </c>
      <c r="BE63" s="418"/>
    </row>
    <row r="64" spans="56:57" x14ac:dyDescent="0.4">
      <c r="BD64" s="418" t="s">
        <v>102</v>
      </c>
      <c r="BE64" s="418"/>
    </row>
    <row r="65" spans="56:57" x14ac:dyDescent="0.4">
      <c r="BD65" s="418" t="s">
        <v>102</v>
      </c>
      <c r="BE65" s="418"/>
    </row>
    <row r="66" spans="56:57" x14ac:dyDescent="0.4">
      <c r="BD66" s="418" t="s">
        <v>102</v>
      </c>
      <c r="BE66" s="418"/>
    </row>
    <row r="67" spans="56:57" x14ac:dyDescent="0.4">
      <c r="BD67" s="418" t="s">
        <v>102</v>
      </c>
      <c r="BE67" s="418"/>
    </row>
    <row r="68" spans="56:57" x14ac:dyDescent="0.4">
      <c r="BD68" s="418" t="s">
        <v>102</v>
      </c>
      <c r="BE68" s="418"/>
    </row>
    <row r="69" spans="56:57" x14ac:dyDescent="0.4">
      <c r="BD69" s="418" t="s">
        <v>102</v>
      </c>
      <c r="BE69" s="418"/>
    </row>
    <row r="70" spans="56:57" x14ac:dyDescent="0.4">
      <c r="BD70" s="418" t="s">
        <v>102</v>
      </c>
      <c r="BE70" s="418"/>
    </row>
    <row r="71" spans="56:57" x14ac:dyDescent="0.4">
      <c r="BD71" s="418" t="s">
        <v>102</v>
      </c>
      <c r="BE71" s="418"/>
    </row>
    <row r="72" spans="56:57" x14ac:dyDescent="0.4">
      <c r="BD72" s="418" t="s">
        <v>102</v>
      </c>
      <c r="BE72" s="418"/>
    </row>
    <row r="73" spans="56:57" x14ac:dyDescent="0.4">
      <c r="BD73" s="418" t="s">
        <v>102</v>
      </c>
      <c r="BE73" s="418"/>
    </row>
    <row r="74" spans="56:57" x14ac:dyDescent="0.4">
      <c r="BD74" s="418" t="s">
        <v>102</v>
      </c>
      <c r="BE74" s="418"/>
    </row>
    <row r="75" spans="56:57" x14ac:dyDescent="0.4">
      <c r="BD75" s="418" t="s">
        <v>102</v>
      </c>
      <c r="BE75" s="418"/>
    </row>
    <row r="76" spans="56:57" x14ac:dyDescent="0.4">
      <c r="BD76" s="418" t="s">
        <v>102</v>
      </c>
      <c r="BE76" s="418"/>
    </row>
    <row r="77" spans="56:57" x14ac:dyDescent="0.4">
      <c r="BD77" s="418" t="s">
        <v>102</v>
      </c>
      <c r="BE77" s="418"/>
    </row>
    <row r="78" spans="56:57" x14ac:dyDescent="0.4">
      <c r="BD78" s="418" t="s">
        <v>102</v>
      </c>
      <c r="BE78" s="418"/>
    </row>
    <row r="79" spans="56:57" x14ac:dyDescent="0.4">
      <c r="BD79" s="418" t="s">
        <v>102</v>
      </c>
      <c r="BE79" s="418"/>
    </row>
    <row r="80" spans="56:57" x14ac:dyDescent="0.4">
      <c r="BD80" s="418" t="s">
        <v>102</v>
      </c>
      <c r="BE80" s="418"/>
    </row>
    <row r="81" spans="56:57" x14ac:dyDescent="0.4">
      <c r="BD81" s="418" t="s">
        <v>102</v>
      </c>
      <c r="BE81" s="418"/>
    </row>
    <row r="82" spans="56:57" x14ac:dyDescent="0.4">
      <c r="BD82" s="418" t="s">
        <v>102</v>
      </c>
      <c r="BE82" s="418"/>
    </row>
    <row r="83" spans="56:57" x14ac:dyDescent="0.4">
      <c r="BD83" s="418" t="s">
        <v>102</v>
      </c>
      <c r="BE83" s="418"/>
    </row>
    <row r="84" spans="56:57" x14ac:dyDescent="0.4">
      <c r="BD84" s="418" t="s">
        <v>102</v>
      </c>
      <c r="BE84" s="418"/>
    </row>
    <row r="85" spans="56:57" x14ac:dyDescent="0.4">
      <c r="BD85" s="418" t="s">
        <v>102</v>
      </c>
      <c r="BE85" s="418"/>
    </row>
    <row r="86" spans="56:57" x14ac:dyDescent="0.4">
      <c r="BD86" s="418" t="s">
        <v>102</v>
      </c>
      <c r="BE86" s="418"/>
    </row>
    <row r="87" spans="56:57" x14ac:dyDescent="0.4">
      <c r="BD87" s="418" t="s">
        <v>102</v>
      </c>
      <c r="BE87" s="418"/>
    </row>
    <row r="88" spans="56:57" x14ac:dyDescent="0.4">
      <c r="BD88" s="418" t="s">
        <v>102</v>
      </c>
      <c r="BE88" s="418"/>
    </row>
    <row r="89" spans="56:57" x14ac:dyDescent="0.4">
      <c r="BD89" s="418" t="s">
        <v>102</v>
      </c>
      <c r="BE89" s="418"/>
    </row>
    <row r="90" spans="56:57" x14ac:dyDescent="0.4">
      <c r="BD90" s="418" t="s">
        <v>102</v>
      </c>
      <c r="BE90" s="418"/>
    </row>
    <row r="91" spans="56:57" x14ac:dyDescent="0.4">
      <c r="BD91" s="418" t="s">
        <v>102</v>
      </c>
      <c r="BE91" s="418"/>
    </row>
    <row r="92" spans="56:57" x14ac:dyDescent="0.4">
      <c r="BD92" s="418" t="s">
        <v>102</v>
      </c>
      <c r="BE92" s="418"/>
    </row>
    <row r="93" spans="56:57" x14ac:dyDescent="0.4">
      <c r="BD93" s="418" t="s">
        <v>102</v>
      </c>
      <c r="BE93" s="418"/>
    </row>
    <row r="94" spans="56:57" x14ac:dyDescent="0.4">
      <c r="BD94" s="418" t="s">
        <v>102</v>
      </c>
      <c r="BE94" s="418"/>
    </row>
    <row r="95" spans="56:57" x14ac:dyDescent="0.4">
      <c r="BD95" s="418" t="s">
        <v>102</v>
      </c>
      <c r="BE95" s="418"/>
    </row>
    <row r="96" spans="56:57" x14ac:dyDescent="0.4">
      <c r="BD96" s="418" t="s">
        <v>102</v>
      </c>
      <c r="BE96" s="418"/>
    </row>
    <row r="97" spans="56:57" x14ac:dyDescent="0.4">
      <c r="BD97" s="418" t="s">
        <v>102</v>
      </c>
      <c r="BE97" s="418"/>
    </row>
    <row r="98" spans="56:57" x14ac:dyDescent="0.4">
      <c r="BD98" s="418" t="s">
        <v>102</v>
      </c>
      <c r="BE98" s="418"/>
    </row>
    <row r="99" spans="56:57" x14ac:dyDescent="0.4">
      <c r="BD99" s="418" t="s">
        <v>102</v>
      </c>
      <c r="BE99" s="418"/>
    </row>
    <row r="100" spans="56:57" x14ac:dyDescent="0.4">
      <c r="BD100" s="418" t="s">
        <v>102</v>
      </c>
      <c r="BE100" s="418"/>
    </row>
    <row r="101" spans="56:57" x14ac:dyDescent="0.4">
      <c r="BD101" s="418" t="s">
        <v>102</v>
      </c>
      <c r="BE101" s="418"/>
    </row>
    <row r="102" spans="56:57" x14ac:dyDescent="0.4">
      <c r="BD102" s="418" t="s">
        <v>102</v>
      </c>
      <c r="BE102" s="418"/>
    </row>
    <row r="103" spans="56:57" x14ac:dyDescent="0.4">
      <c r="BD103" s="418" t="s">
        <v>102</v>
      </c>
      <c r="BE103" s="418"/>
    </row>
    <row r="104" spans="56:57" x14ac:dyDescent="0.4">
      <c r="BD104" s="418" t="s">
        <v>102</v>
      </c>
      <c r="BE104" s="418"/>
    </row>
    <row r="105" spans="56:57" x14ac:dyDescent="0.4">
      <c r="BD105" s="418" t="s">
        <v>102</v>
      </c>
      <c r="BE105" s="418"/>
    </row>
    <row r="106" spans="56:57" x14ac:dyDescent="0.4">
      <c r="BD106" s="418" t="s">
        <v>102</v>
      </c>
      <c r="BE106" s="418"/>
    </row>
    <row r="107" spans="56:57" x14ac:dyDescent="0.4">
      <c r="BD107" s="418" t="s">
        <v>102</v>
      </c>
      <c r="BE107" s="418"/>
    </row>
    <row r="108" spans="56:57" x14ac:dyDescent="0.4">
      <c r="BD108" s="418" t="s">
        <v>102</v>
      </c>
      <c r="BE108" s="418"/>
    </row>
    <row r="109" spans="56:57" x14ac:dyDescent="0.4">
      <c r="BD109" s="418" t="s">
        <v>102</v>
      </c>
      <c r="BE109" s="418"/>
    </row>
    <row r="110" spans="56:57" x14ac:dyDescent="0.4">
      <c r="BD110" s="418" t="s">
        <v>102</v>
      </c>
      <c r="BE110" s="418"/>
    </row>
    <row r="111" spans="56:57" x14ac:dyDescent="0.4">
      <c r="BD111" s="418" t="s">
        <v>102</v>
      </c>
      <c r="BE111" s="418"/>
    </row>
    <row r="112" spans="56:57" x14ac:dyDescent="0.4">
      <c r="BD112" s="418" t="s">
        <v>102</v>
      </c>
      <c r="BE112" s="418"/>
    </row>
    <row r="113" spans="56:57" x14ac:dyDescent="0.4">
      <c r="BD113" s="418" t="s">
        <v>102</v>
      </c>
      <c r="BE113" s="418"/>
    </row>
    <row r="114" spans="56:57" x14ac:dyDescent="0.4">
      <c r="BD114" s="418" t="s">
        <v>102</v>
      </c>
      <c r="BE114" s="418"/>
    </row>
    <row r="115" spans="56:57" x14ac:dyDescent="0.4">
      <c r="BD115" s="418" t="s">
        <v>102</v>
      </c>
      <c r="BE115" s="418"/>
    </row>
    <row r="116" spans="56:57" x14ac:dyDescent="0.4">
      <c r="BD116" s="418" t="s">
        <v>102</v>
      </c>
      <c r="BE116" s="418"/>
    </row>
    <row r="117" spans="56:57" x14ac:dyDescent="0.4">
      <c r="BD117" s="418" t="s">
        <v>102</v>
      </c>
      <c r="BE117" s="418"/>
    </row>
    <row r="118" spans="56:57" x14ac:dyDescent="0.4">
      <c r="BD118" s="418" t="s">
        <v>102</v>
      </c>
      <c r="BE118" s="418"/>
    </row>
    <row r="119" spans="56:57" x14ac:dyDescent="0.4">
      <c r="BD119" s="418" t="s">
        <v>102</v>
      </c>
      <c r="BE119" s="418"/>
    </row>
    <row r="120" spans="56:57" x14ac:dyDescent="0.4">
      <c r="BD120" s="418" t="s">
        <v>102</v>
      </c>
      <c r="BE120" s="418"/>
    </row>
    <row r="121" spans="56:57" x14ac:dyDescent="0.4">
      <c r="BD121" s="418" t="s">
        <v>102</v>
      </c>
      <c r="BE121" s="418"/>
    </row>
    <row r="122" spans="56:57" x14ac:dyDescent="0.4">
      <c r="BD122" s="418" t="s">
        <v>102</v>
      </c>
      <c r="BE122" s="418"/>
    </row>
    <row r="123" spans="56:57" x14ac:dyDescent="0.4">
      <c r="BD123" s="418" t="s">
        <v>102</v>
      </c>
      <c r="BE123" s="418"/>
    </row>
    <row r="124" spans="56:57" x14ac:dyDescent="0.4">
      <c r="BD124" s="418" t="s">
        <v>102</v>
      </c>
      <c r="BE124" s="418"/>
    </row>
    <row r="125" spans="56:57" x14ac:dyDescent="0.4">
      <c r="BD125" s="418" t="s">
        <v>102</v>
      </c>
      <c r="BE125" s="418"/>
    </row>
    <row r="126" spans="56:57" x14ac:dyDescent="0.4">
      <c r="BD126" s="418" t="s">
        <v>102</v>
      </c>
      <c r="BE126" s="418"/>
    </row>
    <row r="127" spans="56:57" x14ac:dyDescent="0.4">
      <c r="BD127" s="418" t="s">
        <v>102</v>
      </c>
      <c r="BE127" s="418"/>
    </row>
    <row r="128" spans="56:57" x14ac:dyDescent="0.4">
      <c r="BD128" s="418" t="s">
        <v>102</v>
      </c>
      <c r="BE128" s="418"/>
    </row>
    <row r="129" spans="56:57" x14ac:dyDescent="0.4">
      <c r="BD129" s="418" t="s">
        <v>102</v>
      </c>
      <c r="BE129" s="418"/>
    </row>
    <row r="130" spans="56:57" x14ac:dyDescent="0.4">
      <c r="BD130" s="418" t="s">
        <v>102</v>
      </c>
      <c r="BE130" s="418"/>
    </row>
    <row r="131" spans="56:57" x14ac:dyDescent="0.4">
      <c r="BD131" s="418" t="s">
        <v>102</v>
      </c>
      <c r="BE131" s="418"/>
    </row>
    <row r="132" spans="56:57" x14ac:dyDescent="0.4">
      <c r="BD132" s="418" t="s">
        <v>102</v>
      </c>
      <c r="BE132" s="418"/>
    </row>
    <row r="133" spans="56:57" x14ac:dyDescent="0.4">
      <c r="BD133" s="418" t="s">
        <v>102</v>
      </c>
      <c r="BE133" s="418"/>
    </row>
    <row r="134" spans="56:57" x14ac:dyDescent="0.4">
      <c r="BD134" s="418" t="s">
        <v>102</v>
      </c>
      <c r="BE134" s="418"/>
    </row>
    <row r="135" spans="56:57" x14ac:dyDescent="0.4">
      <c r="BD135" s="418" t="s">
        <v>102</v>
      </c>
      <c r="BE135" s="418"/>
    </row>
    <row r="136" spans="56:57" x14ac:dyDescent="0.4">
      <c r="BD136" s="418" t="s">
        <v>102</v>
      </c>
      <c r="BE136" s="418"/>
    </row>
    <row r="137" spans="56:57" x14ac:dyDescent="0.4">
      <c r="BD137" s="418" t="s">
        <v>102</v>
      </c>
      <c r="BE137" s="418"/>
    </row>
    <row r="138" spans="56:57" x14ac:dyDescent="0.4">
      <c r="BD138" s="418" t="s">
        <v>102</v>
      </c>
      <c r="BE138" s="418"/>
    </row>
    <row r="139" spans="56:57" x14ac:dyDescent="0.4">
      <c r="BD139" s="418" t="s">
        <v>102</v>
      </c>
      <c r="BE139" s="418"/>
    </row>
    <row r="140" spans="56:57" x14ac:dyDescent="0.4">
      <c r="BD140" s="418" t="s">
        <v>102</v>
      </c>
      <c r="BE140" s="418"/>
    </row>
    <row r="141" spans="56:57" x14ac:dyDescent="0.4">
      <c r="BD141" s="418" t="s">
        <v>102</v>
      </c>
      <c r="BE141" s="418"/>
    </row>
    <row r="142" spans="56:57" x14ac:dyDescent="0.4">
      <c r="BD142" s="418" t="s">
        <v>102</v>
      </c>
      <c r="BE142" s="418"/>
    </row>
    <row r="143" spans="56:57" x14ac:dyDescent="0.4">
      <c r="BD143" s="418" t="s">
        <v>102</v>
      </c>
      <c r="BE143" s="418"/>
    </row>
    <row r="144" spans="56:57" x14ac:dyDescent="0.4">
      <c r="BD144" s="418" t="s">
        <v>102</v>
      </c>
      <c r="BE144" s="418"/>
    </row>
    <row r="145" spans="56:57" x14ac:dyDescent="0.4">
      <c r="BD145" s="418" t="s">
        <v>102</v>
      </c>
      <c r="BE145" s="418"/>
    </row>
    <row r="146" spans="56:57" x14ac:dyDescent="0.4">
      <c r="BD146" s="418" t="s">
        <v>102</v>
      </c>
      <c r="BE146" s="418"/>
    </row>
    <row r="147" spans="56:57" x14ac:dyDescent="0.4">
      <c r="BD147" s="418" t="s">
        <v>102</v>
      </c>
      <c r="BE147" s="418"/>
    </row>
    <row r="148" spans="56:57" x14ac:dyDescent="0.4">
      <c r="BD148" s="418" t="s">
        <v>102</v>
      </c>
      <c r="BE148" s="418"/>
    </row>
    <row r="149" spans="56:57" x14ac:dyDescent="0.4">
      <c r="BD149" s="418" t="s">
        <v>102</v>
      </c>
      <c r="BE149" s="418"/>
    </row>
    <row r="150" spans="56:57" x14ac:dyDescent="0.4">
      <c r="BD150" s="418" t="s">
        <v>102</v>
      </c>
      <c r="BE150" s="418"/>
    </row>
    <row r="151" spans="56:57" x14ac:dyDescent="0.4">
      <c r="BD151" s="418" t="s">
        <v>102</v>
      </c>
      <c r="BE151" s="418"/>
    </row>
    <row r="152" spans="56:57" x14ac:dyDescent="0.4">
      <c r="BD152" s="418" t="s">
        <v>102</v>
      </c>
      <c r="BE152" s="418"/>
    </row>
    <row r="153" spans="56:57" x14ac:dyDescent="0.4">
      <c r="BD153" s="418" t="s">
        <v>102</v>
      </c>
      <c r="BE153" s="418"/>
    </row>
    <row r="154" spans="56:57" x14ac:dyDescent="0.4">
      <c r="BD154" s="418" t="s">
        <v>102</v>
      </c>
      <c r="BE154" s="418"/>
    </row>
    <row r="155" spans="56:57" x14ac:dyDescent="0.4">
      <c r="BD155" s="418" t="s">
        <v>102</v>
      </c>
      <c r="BE155" s="418"/>
    </row>
    <row r="156" spans="56:57" x14ac:dyDescent="0.4">
      <c r="BD156" s="418" t="s">
        <v>102</v>
      </c>
      <c r="BE156" s="418"/>
    </row>
    <row r="157" spans="56:57" x14ac:dyDescent="0.4">
      <c r="BD157" s="418" t="s">
        <v>102</v>
      </c>
      <c r="BE157" s="418"/>
    </row>
    <row r="158" spans="56:57" x14ac:dyDescent="0.4">
      <c r="BD158" s="418" t="s">
        <v>102</v>
      </c>
      <c r="BE158" s="418"/>
    </row>
    <row r="159" spans="56:57" x14ac:dyDescent="0.4">
      <c r="BD159" s="418" t="s">
        <v>102</v>
      </c>
      <c r="BE159" s="418"/>
    </row>
    <row r="160" spans="56:57" x14ac:dyDescent="0.4">
      <c r="BD160" s="418" t="s">
        <v>102</v>
      </c>
      <c r="BE160" s="418"/>
    </row>
    <row r="161" spans="56:57" x14ac:dyDescent="0.4">
      <c r="BD161" s="418" t="s">
        <v>102</v>
      </c>
      <c r="BE161" s="418"/>
    </row>
    <row r="162" spans="56:57" x14ac:dyDescent="0.4">
      <c r="BD162" s="418" t="s">
        <v>102</v>
      </c>
      <c r="BE162" s="418"/>
    </row>
    <row r="163" spans="56:57" x14ac:dyDescent="0.4">
      <c r="BD163" s="418" t="s">
        <v>102</v>
      </c>
      <c r="BE163" s="418"/>
    </row>
    <row r="164" spans="56:57" x14ac:dyDescent="0.4">
      <c r="BD164" s="418" t="s">
        <v>102</v>
      </c>
      <c r="BE164" s="418"/>
    </row>
    <row r="165" spans="56:57" x14ac:dyDescent="0.4">
      <c r="BD165" s="418" t="s">
        <v>102</v>
      </c>
      <c r="BE165" s="418"/>
    </row>
    <row r="166" spans="56:57" x14ac:dyDescent="0.4">
      <c r="BD166" s="418" t="s">
        <v>102</v>
      </c>
      <c r="BE166" s="418"/>
    </row>
    <row r="167" spans="56:57" x14ac:dyDescent="0.4">
      <c r="BD167" s="418" t="s">
        <v>102</v>
      </c>
      <c r="BE167" s="418"/>
    </row>
    <row r="168" spans="56:57" x14ac:dyDescent="0.4">
      <c r="BD168" s="418" t="s">
        <v>102</v>
      </c>
      <c r="BE168" s="418"/>
    </row>
    <row r="169" spans="56:57" x14ac:dyDescent="0.4">
      <c r="BD169" s="418" t="s">
        <v>102</v>
      </c>
      <c r="BE169" s="418"/>
    </row>
    <row r="170" spans="56:57" x14ac:dyDescent="0.4">
      <c r="BD170" s="418" t="s">
        <v>102</v>
      </c>
      <c r="BE170" s="418"/>
    </row>
    <row r="171" spans="56:57" x14ac:dyDescent="0.4">
      <c r="BD171" s="418" t="s">
        <v>102</v>
      </c>
      <c r="BE171" s="418"/>
    </row>
    <row r="172" spans="56:57" x14ac:dyDescent="0.4">
      <c r="BD172" s="418" t="s">
        <v>102</v>
      </c>
      <c r="BE172" s="418"/>
    </row>
    <row r="173" spans="56:57" x14ac:dyDescent="0.4">
      <c r="BD173" s="418" t="s">
        <v>102</v>
      </c>
      <c r="BE173" s="418"/>
    </row>
    <row r="174" spans="56:57" x14ac:dyDescent="0.4">
      <c r="BD174" s="418" t="s">
        <v>102</v>
      </c>
      <c r="BE174" s="418"/>
    </row>
    <row r="175" spans="56:57" x14ac:dyDescent="0.4">
      <c r="BD175" s="418" t="s">
        <v>102</v>
      </c>
      <c r="BE175" s="418"/>
    </row>
    <row r="176" spans="56:57" x14ac:dyDescent="0.4">
      <c r="BD176" s="418" t="s">
        <v>102</v>
      </c>
      <c r="BE176" s="418"/>
    </row>
    <row r="177" spans="56:57" x14ac:dyDescent="0.4">
      <c r="BD177" s="418" t="s">
        <v>102</v>
      </c>
      <c r="BE177" s="418"/>
    </row>
    <row r="178" spans="56:57" x14ac:dyDescent="0.4">
      <c r="BD178" s="418" t="s">
        <v>102</v>
      </c>
      <c r="BE178" s="418"/>
    </row>
    <row r="179" spans="56:57" x14ac:dyDescent="0.4">
      <c r="BD179" s="418" t="s">
        <v>102</v>
      </c>
      <c r="BE179" s="418"/>
    </row>
    <row r="180" spans="56:57" x14ac:dyDescent="0.4">
      <c r="BD180" s="418" t="s">
        <v>102</v>
      </c>
      <c r="BE180" s="418"/>
    </row>
    <row r="181" spans="56:57" x14ac:dyDescent="0.4">
      <c r="BD181" s="418" t="s">
        <v>102</v>
      </c>
      <c r="BE181" s="418"/>
    </row>
    <row r="182" spans="56:57" x14ac:dyDescent="0.4">
      <c r="BD182" s="418" t="s">
        <v>102</v>
      </c>
      <c r="BE182" s="418"/>
    </row>
    <row r="183" spans="56:57" x14ac:dyDescent="0.4">
      <c r="BD183" s="418" t="s">
        <v>102</v>
      </c>
      <c r="BE183" s="418"/>
    </row>
    <row r="184" spans="56:57" x14ac:dyDescent="0.4">
      <c r="BD184" s="418" t="s">
        <v>102</v>
      </c>
      <c r="BE184" s="418"/>
    </row>
    <row r="185" spans="56:57" x14ac:dyDescent="0.4">
      <c r="BD185" s="418" t="s">
        <v>102</v>
      </c>
      <c r="BE185" s="418"/>
    </row>
    <row r="186" spans="56:57" x14ac:dyDescent="0.4">
      <c r="BD186" s="418" t="s">
        <v>102</v>
      </c>
      <c r="BE186" s="418"/>
    </row>
    <row r="187" spans="56:57" x14ac:dyDescent="0.4">
      <c r="BD187" s="418" t="s">
        <v>102</v>
      </c>
      <c r="BE187" s="418"/>
    </row>
    <row r="188" spans="56:57" x14ac:dyDescent="0.4">
      <c r="BD188" s="418" t="s">
        <v>102</v>
      </c>
      <c r="BE188" s="418"/>
    </row>
    <row r="189" spans="56:57" x14ac:dyDescent="0.4">
      <c r="BD189" s="418" t="s">
        <v>102</v>
      </c>
      <c r="BE189" s="418"/>
    </row>
    <row r="190" spans="56:57" x14ac:dyDescent="0.4">
      <c r="BD190" s="418" t="s">
        <v>102</v>
      </c>
      <c r="BE190" s="418"/>
    </row>
    <row r="191" spans="56:57" x14ac:dyDescent="0.4">
      <c r="BD191" s="418" t="s">
        <v>102</v>
      </c>
      <c r="BE191" s="418"/>
    </row>
    <row r="192" spans="56:57" x14ac:dyDescent="0.4">
      <c r="BD192" s="418" t="s">
        <v>102</v>
      </c>
      <c r="BE192" s="418"/>
    </row>
    <row r="193" spans="56:57" x14ac:dyDescent="0.4">
      <c r="BD193" s="418" t="s">
        <v>102</v>
      </c>
      <c r="BE193" s="418"/>
    </row>
    <row r="194" spans="56:57" x14ac:dyDescent="0.4">
      <c r="BD194" s="418" t="s">
        <v>102</v>
      </c>
      <c r="BE194" s="418"/>
    </row>
    <row r="195" spans="56:57" x14ac:dyDescent="0.4">
      <c r="BD195" s="418" t="s">
        <v>102</v>
      </c>
      <c r="BE195" s="418"/>
    </row>
    <row r="196" spans="56:57" x14ac:dyDescent="0.4">
      <c r="BD196" s="418" t="s">
        <v>102</v>
      </c>
      <c r="BE196" s="418"/>
    </row>
    <row r="197" spans="56:57" x14ac:dyDescent="0.4">
      <c r="BD197" s="418" t="s">
        <v>102</v>
      </c>
      <c r="BE197" s="418"/>
    </row>
    <row r="198" spans="56:57" x14ac:dyDescent="0.4">
      <c r="BD198" s="418" t="s">
        <v>102</v>
      </c>
      <c r="BE198" s="418"/>
    </row>
    <row r="199" spans="56:57" x14ac:dyDescent="0.4">
      <c r="BD199" s="418" t="s">
        <v>102</v>
      </c>
      <c r="BE199" s="418"/>
    </row>
    <row r="200" spans="56:57" x14ac:dyDescent="0.4">
      <c r="BD200" s="418" t="s">
        <v>102</v>
      </c>
      <c r="BE200" s="418"/>
    </row>
    <row r="201" spans="56:57" x14ac:dyDescent="0.4">
      <c r="BD201" s="418" t="s">
        <v>102</v>
      </c>
      <c r="BE201" s="418"/>
    </row>
    <row r="202" spans="56:57" x14ac:dyDescent="0.4">
      <c r="BD202" s="418" t="s">
        <v>102</v>
      </c>
      <c r="BE202" s="418"/>
    </row>
    <row r="203" spans="56:57" x14ac:dyDescent="0.4">
      <c r="BD203" s="418" t="s">
        <v>102</v>
      </c>
      <c r="BE203" s="418"/>
    </row>
    <row r="204" spans="56:57" x14ac:dyDescent="0.4">
      <c r="BD204" s="418" t="s">
        <v>102</v>
      </c>
      <c r="BE204" s="418"/>
    </row>
    <row r="205" spans="56:57" x14ac:dyDescent="0.4">
      <c r="BD205" s="418" t="s">
        <v>102</v>
      </c>
      <c r="BE205" s="418"/>
    </row>
    <row r="206" spans="56:57" x14ac:dyDescent="0.4">
      <c r="BD206" s="418" t="s">
        <v>102</v>
      </c>
      <c r="BE206" s="418"/>
    </row>
    <row r="207" spans="56:57" x14ac:dyDescent="0.4">
      <c r="BD207" s="418" t="s">
        <v>102</v>
      </c>
      <c r="BE207" s="418"/>
    </row>
    <row r="208" spans="56:57" x14ac:dyDescent="0.4">
      <c r="BD208" s="418" t="s">
        <v>102</v>
      </c>
      <c r="BE208" s="418"/>
    </row>
    <row r="209" spans="56:57" x14ac:dyDescent="0.4">
      <c r="BD209" s="418" t="s">
        <v>102</v>
      </c>
      <c r="BE209" s="418"/>
    </row>
    <row r="210" spans="56:57" x14ac:dyDescent="0.4">
      <c r="BD210" s="418" t="s">
        <v>102</v>
      </c>
      <c r="BE210" s="418"/>
    </row>
    <row r="211" spans="56:57" x14ac:dyDescent="0.4">
      <c r="BD211" s="418" t="s">
        <v>102</v>
      </c>
      <c r="BE211" s="418"/>
    </row>
    <row r="212" spans="56:57" x14ac:dyDescent="0.4">
      <c r="BD212" s="418" t="s">
        <v>102</v>
      </c>
      <c r="BE212" s="418"/>
    </row>
    <row r="213" spans="56:57" x14ac:dyDescent="0.4">
      <c r="BD213" s="418" t="s">
        <v>102</v>
      </c>
      <c r="BE213" s="418"/>
    </row>
    <row r="214" spans="56:57" x14ac:dyDescent="0.4">
      <c r="BD214" s="418" t="s">
        <v>102</v>
      </c>
      <c r="BE214" s="418"/>
    </row>
    <row r="215" spans="56:57" x14ac:dyDescent="0.4">
      <c r="BD215" s="418" t="s">
        <v>102</v>
      </c>
      <c r="BE215" s="418"/>
    </row>
    <row r="216" spans="56:57" x14ac:dyDescent="0.4">
      <c r="BD216" s="418" t="s">
        <v>102</v>
      </c>
      <c r="BE216" s="418"/>
    </row>
    <row r="217" spans="56:57" x14ac:dyDescent="0.4">
      <c r="BD217" s="418" t="s">
        <v>102</v>
      </c>
      <c r="BE217" s="418"/>
    </row>
    <row r="218" spans="56:57" x14ac:dyDescent="0.4">
      <c r="BD218" s="418" t="s">
        <v>102</v>
      </c>
      <c r="BE218" s="418"/>
    </row>
    <row r="219" spans="56:57" x14ac:dyDescent="0.4">
      <c r="BD219" s="418" t="s">
        <v>102</v>
      </c>
      <c r="BE219" s="418"/>
    </row>
    <row r="220" spans="56:57" x14ac:dyDescent="0.4">
      <c r="BD220" s="418" t="s">
        <v>102</v>
      </c>
      <c r="BE220" s="418"/>
    </row>
    <row r="221" spans="56:57" x14ac:dyDescent="0.4">
      <c r="BD221" s="418" t="s">
        <v>102</v>
      </c>
      <c r="BE221" s="418"/>
    </row>
    <row r="222" spans="56:57" x14ac:dyDescent="0.4">
      <c r="BD222" s="418" t="s">
        <v>102</v>
      </c>
      <c r="BE222" s="418"/>
    </row>
    <row r="223" spans="56:57" x14ac:dyDescent="0.4">
      <c r="BD223" s="418" t="s">
        <v>102</v>
      </c>
      <c r="BE223" s="418"/>
    </row>
    <row r="224" spans="56:57" x14ac:dyDescent="0.4">
      <c r="BD224" s="418" t="s">
        <v>102</v>
      </c>
      <c r="BE224" s="418"/>
    </row>
    <row r="225" spans="56:57" x14ac:dyDescent="0.4">
      <c r="BD225" s="418" t="s">
        <v>102</v>
      </c>
      <c r="BE225" s="418"/>
    </row>
    <row r="226" spans="56:57" x14ac:dyDescent="0.4">
      <c r="BD226" s="418" t="s">
        <v>102</v>
      </c>
      <c r="BE226" s="418"/>
    </row>
    <row r="227" spans="56:57" x14ac:dyDescent="0.4">
      <c r="BD227" s="418" t="s">
        <v>102</v>
      </c>
      <c r="BE227" s="418"/>
    </row>
    <row r="228" spans="56:57" x14ac:dyDescent="0.4">
      <c r="BD228" s="418" t="s">
        <v>102</v>
      </c>
      <c r="BE228" s="418"/>
    </row>
    <row r="229" spans="56:57" x14ac:dyDescent="0.4">
      <c r="BD229" s="418" t="s">
        <v>102</v>
      </c>
      <c r="BE229" s="418"/>
    </row>
    <row r="230" spans="56:57" x14ac:dyDescent="0.4">
      <c r="BD230" s="418" t="s">
        <v>102</v>
      </c>
      <c r="BE230" s="418"/>
    </row>
    <row r="231" spans="56:57" x14ac:dyDescent="0.4">
      <c r="BD231" s="418" t="s">
        <v>102</v>
      </c>
      <c r="BE231" s="418"/>
    </row>
    <row r="232" spans="56:57" x14ac:dyDescent="0.4">
      <c r="BD232" s="418" t="s">
        <v>102</v>
      </c>
      <c r="BE232" s="418"/>
    </row>
    <row r="233" spans="56:57" x14ac:dyDescent="0.4">
      <c r="BD233" s="418" t="s">
        <v>102</v>
      </c>
      <c r="BE233" s="418"/>
    </row>
    <row r="234" spans="56:57" x14ac:dyDescent="0.4">
      <c r="BD234" s="418" t="s">
        <v>102</v>
      </c>
      <c r="BE234" s="418"/>
    </row>
    <row r="235" spans="56:57" x14ac:dyDescent="0.4">
      <c r="BD235" s="418" t="s">
        <v>102</v>
      </c>
      <c r="BE235" s="418"/>
    </row>
    <row r="236" spans="56:57" x14ac:dyDescent="0.4">
      <c r="BD236" s="418" t="s">
        <v>102</v>
      </c>
      <c r="BE236" s="418"/>
    </row>
    <row r="237" spans="56:57" x14ac:dyDescent="0.4">
      <c r="BD237" s="418" t="s">
        <v>102</v>
      </c>
      <c r="BE237" s="418"/>
    </row>
    <row r="238" spans="56:57" x14ac:dyDescent="0.4">
      <c r="BD238" s="418" t="s">
        <v>102</v>
      </c>
      <c r="BE238" s="418"/>
    </row>
    <row r="239" spans="56:57" x14ac:dyDescent="0.4">
      <c r="BD239" s="418" t="s">
        <v>102</v>
      </c>
      <c r="BE239" s="418"/>
    </row>
    <row r="240" spans="56:57" x14ac:dyDescent="0.4">
      <c r="BD240" s="418" t="s">
        <v>102</v>
      </c>
      <c r="BE240" s="418"/>
    </row>
    <row r="241" spans="56:57" x14ac:dyDescent="0.4">
      <c r="BD241" s="418" t="s">
        <v>102</v>
      </c>
      <c r="BE241" s="418"/>
    </row>
    <row r="242" spans="56:57" x14ac:dyDescent="0.4">
      <c r="BD242" s="418" t="s">
        <v>102</v>
      </c>
      <c r="BE242" s="418"/>
    </row>
    <row r="243" spans="56:57" x14ac:dyDescent="0.4">
      <c r="BD243" s="418" t="s">
        <v>102</v>
      </c>
      <c r="BE243" s="418"/>
    </row>
    <row r="244" spans="56:57" x14ac:dyDescent="0.4">
      <c r="BD244" s="418" t="s">
        <v>102</v>
      </c>
      <c r="BE244" s="418"/>
    </row>
    <row r="245" spans="56:57" x14ac:dyDescent="0.4">
      <c r="BD245" s="418" t="s">
        <v>102</v>
      </c>
      <c r="BE245" s="418"/>
    </row>
    <row r="246" spans="56:57" x14ac:dyDescent="0.4">
      <c r="BD246" s="418" t="s">
        <v>102</v>
      </c>
      <c r="BE246" s="418"/>
    </row>
    <row r="247" spans="56:57" x14ac:dyDescent="0.4">
      <c r="BD247" s="418" t="s">
        <v>102</v>
      </c>
      <c r="BE247" s="418"/>
    </row>
    <row r="248" spans="56:57" x14ac:dyDescent="0.4">
      <c r="BD248" s="418" t="s">
        <v>102</v>
      </c>
      <c r="BE248" s="418"/>
    </row>
    <row r="249" spans="56:57" x14ac:dyDescent="0.4">
      <c r="BD249" s="418" t="s">
        <v>102</v>
      </c>
      <c r="BE249" s="418"/>
    </row>
    <row r="250" spans="56:57" x14ac:dyDescent="0.4">
      <c r="BD250" s="418" t="s">
        <v>102</v>
      </c>
      <c r="BE250" s="418"/>
    </row>
    <row r="251" spans="56:57" x14ac:dyDescent="0.4">
      <c r="BD251" s="418" t="s">
        <v>102</v>
      </c>
      <c r="BE251" s="418"/>
    </row>
    <row r="252" spans="56:57" x14ac:dyDescent="0.4">
      <c r="BD252" s="418" t="s">
        <v>102</v>
      </c>
      <c r="BE252" s="418"/>
    </row>
    <row r="253" spans="56:57" x14ac:dyDescent="0.4">
      <c r="BD253" s="418" t="s">
        <v>102</v>
      </c>
      <c r="BE253" s="418"/>
    </row>
    <row r="254" spans="56:57" x14ac:dyDescent="0.4">
      <c r="BD254" s="418" t="s">
        <v>102</v>
      </c>
      <c r="BE254" s="418"/>
    </row>
    <row r="255" spans="56:57" x14ac:dyDescent="0.4">
      <c r="BD255" s="418" t="s">
        <v>102</v>
      </c>
      <c r="BE255" s="418"/>
    </row>
    <row r="256" spans="56:57" x14ac:dyDescent="0.4">
      <c r="BD256" s="418" t="s">
        <v>102</v>
      </c>
      <c r="BE256" s="418"/>
    </row>
    <row r="257" spans="56:57" x14ac:dyDescent="0.4">
      <c r="BD257" s="418" t="s">
        <v>102</v>
      </c>
      <c r="BE257" s="418"/>
    </row>
    <row r="258" spans="56:57" x14ac:dyDescent="0.4">
      <c r="BD258" s="418" t="s">
        <v>102</v>
      </c>
      <c r="BE258" s="418"/>
    </row>
    <row r="259" spans="56:57" x14ac:dyDescent="0.4">
      <c r="BD259" s="418" t="s">
        <v>102</v>
      </c>
      <c r="BE259" s="418"/>
    </row>
    <row r="260" spans="56:57" x14ac:dyDescent="0.4">
      <c r="BD260" s="418" t="s">
        <v>102</v>
      </c>
      <c r="BE260" s="418"/>
    </row>
    <row r="261" spans="56:57" x14ac:dyDescent="0.4">
      <c r="BD261" s="418" t="s">
        <v>102</v>
      </c>
      <c r="BE261" s="418"/>
    </row>
    <row r="262" spans="56:57" x14ac:dyDescent="0.4">
      <c r="BD262" s="418" t="s">
        <v>102</v>
      </c>
      <c r="BE262" s="418"/>
    </row>
    <row r="263" spans="56:57" x14ac:dyDescent="0.4">
      <c r="BD263" s="418" t="s">
        <v>102</v>
      </c>
      <c r="BE263" s="418"/>
    </row>
    <row r="264" spans="56:57" x14ac:dyDescent="0.4">
      <c r="BD264" s="418" t="s">
        <v>102</v>
      </c>
      <c r="BE264" s="418"/>
    </row>
    <row r="265" spans="56:57" x14ac:dyDescent="0.4">
      <c r="BD265" s="418" t="s">
        <v>102</v>
      </c>
      <c r="BE265" s="418"/>
    </row>
    <row r="266" spans="56:57" x14ac:dyDescent="0.4">
      <c r="BD266" s="418" t="s">
        <v>102</v>
      </c>
      <c r="BE266" s="418"/>
    </row>
    <row r="267" spans="56:57" x14ac:dyDescent="0.4">
      <c r="BD267" s="418" t="s">
        <v>102</v>
      </c>
      <c r="BE267" s="418"/>
    </row>
    <row r="268" spans="56:57" x14ac:dyDescent="0.4">
      <c r="BD268" s="418" t="s">
        <v>102</v>
      </c>
      <c r="BE268" s="418"/>
    </row>
    <row r="269" spans="56:57" x14ac:dyDescent="0.4">
      <c r="BD269" s="418" t="s">
        <v>102</v>
      </c>
      <c r="BE269" s="418"/>
    </row>
    <row r="270" spans="56:57" x14ac:dyDescent="0.4">
      <c r="BD270" s="418" t="s">
        <v>102</v>
      </c>
      <c r="BE270" s="418"/>
    </row>
    <row r="271" spans="56:57" x14ac:dyDescent="0.4">
      <c r="BD271" s="418" t="s">
        <v>102</v>
      </c>
      <c r="BE271" s="418"/>
    </row>
    <row r="272" spans="56:57" x14ac:dyDescent="0.4">
      <c r="BD272" s="418" t="s">
        <v>102</v>
      </c>
      <c r="BE272" s="418"/>
    </row>
    <row r="273" spans="56:57" x14ac:dyDescent="0.4">
      <c r="BD273" s="418" t="s">
        <v>102</v>
      </c>
      <c r="BE273" s="418"/>
    </row>
    <row r="274" spans="56:57" x14ac:dyDescent="0.4">
      <c r="BD274" s="418" t="s">
        <v>102</v>
      </c>
      <c r="BE274" s="418"/>
    </row>
    <row r="275" spans="56:57" x14ac:dyDescent="0.4">
      <c r="BD275" s="418" t="s">
        <v>102</v>
      </c>
      <c r="BE275" s="418"/>
    </row>
    <row r="276" spans="56:57" x14ac:dyDescent="0.4">
      <c r="BD276" s="418" t="s">
        <v>102</v>
      </c>
      <c r="BE276" s="418"/>
    </row>
    <row r="277" spans="56:57" x14ac:dyDescent="0.4">
      <c r="BD277" s="418" t="s">
        <v>102</v>
      </c>
      <c r="BE277" s="418"/>
    </row>
    <row r="278" spans="56:57" x14ac:dyDescent="0.4">
      <c r="BD278" s="418" t="s">
        <v>102</v>
      </c>
      <c r="BE278" s="418"/>
    </row>
    <row r="279" spans="56:57" x14ac:dyDescent="0.4">
      <c r="BD279" s="418" t="s">
        <v>102</v>
      </c>
      <c r="BE279" s="418"/>
    </row>
    <row r="280" spans="56:57" x14ac:dyDescent="0.4">
      <c r="BD280" s="418" t="s">
        <v>102</v>
      </c>
      <c r="BE280" s="418"/>
    </row>
    <row r="281" spans="56:57" x14ac:dyDescent="0.4">
      <c r="BD281" s="418" t="s">
        <v>102</v>
      </c>
      <c r="BE281" s="418"/>
    </row>
    <row r="282" spans="56:57" x14ac:dyDescent="0.4">
      <c r="BD282" s="418" t="s">
        <v>102</v>
      </c>
      <c r="BE282" s="418"/>
    </row>
    <row r="283" spans="56:57" x14ac:dyDescent="0.4">
      <c r="BD283" s="418" t="s">
        <v>102</v>
      </c>
      <c r="BE283" s="418"/>
    </row>
    <row r="284" spans="56:57" x14ac:dyDescent="0.4">
      <c r="BD284" s="418" t="s">
        <v>102</v>
      </c>
      <c r="BE284" s="418"/>
    </row>
    <row r="285" spans="56:57" x14ac:dyDescent="0.4">
      <c r="BD285" s="418" t="s">
        <v>102</v>
      </c>
      <c r="BE285" s="418"/>
    </row>
    <row r="286" spans="56:57" x14ac:dyDescent="0.4">
      <c r="BD286" s="418" t="s">
        <v>102</v>
      </c>
      <c r="BE286" s="418"/>
    </row>
    <row r="287" spans="56:57" x14ac:dyDescent="0.4">
      <c r="BD287" s="418" t="s">
        <v>102</v>
      </c>
      <c r="BE287" s="418"/>
    </row>
    <row r="288" spans="56:57" x14ac:dyDescent="0.4">
      <c r="BD288" s="418" t="s">
        <v>102</v>
      </c>
      <c r="BE288" s="418"/>
    </row>
    <row r="289" spans="56:57" x14ac:dyDescent="0.4">
      <c r="BD289" s="418" t="s">
        <v>102</v>
      </c>
      <c r="BE289" s="418"/>
    </row>
    <row r="290" spans="56:57" x14ac:dyDescent="0.4">
      <c r="BD290" s="418" t="s">
        <v>102</v>
      </c>
      <c r="BE290" s="418"/>
    </row>
    <row r="291" spans="56:57" x14ac:dyDescent="0.4">
      <c r="BD291" s="418" t="s">
        <v>102</v>
      </c>
      <c r="BE291" s="418"/>
    </row>
    <row r="292" spans="56:57" x14ac:dyDescent="0.4">
      <c r="BD292" s="418" t="s">
        <v>102</v>
      </c>
      <c r="BE292" s="418"/>
    </row>
    <row r="293" spans="56:57" x14ac:dyDescent="0.4">
      <c r="BD293" s="418" t="s">
        <v>102</v>
      </c>
      <c r="BE293" s="418"/>
    </row>
    <row r="294" spans="56:57" x14ac:dyDescent="0.4">
      <c r="BD294" s="418" t="s">
        <v>102</v>
      </c>
      <c r="BE294" s="418"/>
    </row>
    <row r="295" spans="56:57" x14ac:dyDescent="0.4">
      <c r="BD295" s="418" t="s">
        <v>102</v>
      </c>
      <c r="BE295" s="418"/>
    </row>
    <row r="296" spans="56:57" x14ac:dyDescent="0.4">
      <c r="BD296" s="418" t="s">
        <v>102</v>
      </c>
      <c r="BE296" s="418"/>
    </row>
    <row r="297" spans="56:57" x14ac:dyDescent="0.4">
      <c r="BD297" s="418" t="s">
        <v>102</v>
      </c>
      <c r="BE297" s="418"/>
    </row>
    <row r="298" spans="56:57" x14ac:dyDescent="0.4">
      <c r="BD298" s="418" t="s">
        <v>102</v>
      </c>
      <c r="BE298" s="418"/>
    </row>
    <row r="299" spans="56:57" x14ac:dyDescent="0.4">
      <c r="BD299" s="418" t="s">
        <v>102</v>
      </c>
      <c r="BE299" s="418"/>
    </row>
    <row r="300" spans="56:57" x14ac:dyDescent="0.4">
      <c r="BD300" s="418" t="s">
        <v>102</v>
      </c>
      <c r="BE300" s="418"/>
    </row>
    <row r="301" spans="56:57" x14ac:dyDescent="0.4">
      <c r="BD301" s="418" t="s">
        <v>102</v>
      </c>
      <c r="BE301" s="418"/>
    </row>
    <row r="302" spans="56:57" x14ac:dyDescent="0.4">
      <c r="BD302" s="418" t="s">
        <v>102</v>
      </c>
      <c r="BE302" s="418"/>
    </row>
    <row r="303" spans="56:57" x14ac:dyDescent="0.4">
      <c r="BD303" s="418" t="s">
        <v>102</v>
      </c>
      <c r="BE303" s="418"/>
    </row>
    <row r="304" spans="56:57" x14ac:dyDescent="0.4">
      <c r="BD304" s="418" t="s">
        <v>102</v>
      </c>
      <c r="BE304" s="418"/>
    </row>
    <row r="305" spans="56:57" x14ac:dyDescent="0.4">
      <c r="BD305" s="418" t="s">
        <v>102</v>
      </c>
      <c r="BE305" s="418"/>
    </row>
    <row r="306" spans="56:57" x14ac:dyDescent="0.4">
      <c r="BD306" s="418" t="s">
        <v>102</v>
      </c>
      <c r="BE306" s="418"/>
    </row>
    <row r="307" spans="56:57" x14ac:dyDescent="0.4">
      <c r="BD307" s="418" t="s">
        <v>102</v>
      </c>
      <c r="BE307" s="418"/>
    </row>
    <row r="308" spans="56:57" x14ac:dyDescent="0.4">
      <c r="BD308" s="418" t="s">
        <v>102</v>
      </c>
      <c r="BE308" s="418"/>
    </row>
    <row r="309" spans="56:57" x14ac:dyDescent="0.4">
      <c r="BD309" s="418" t="s">
        <v>102</v>
      </c>
      <c r="BE309" s="418"/>
    </row>
    <row r="310" spans="56:57" x14ac:dyDescent="0.4">
      <c r="BD310" s="418" t="s">
        <v>102</v>
      </c>
      <c r="BE310" s="418"/>
    </row>
    <row r="311" spans="56:57" x14ac:dyDescent="0.4">
      <c r="BD311" s="418" t="s">
        <v>102</v>
      </c>
      <c r="BE311" s="418"/>
    </row>
    <row r="312" spans="56:57" x14ac:dyDescent="0.4">
      <c r="BD312" s="418" t="s">
        <v>102</v>
      </c>
      <c r="BE312" s="418"/>
    </row>
    <row r="313" spans="56:57" x14ac:dyDescent="0.4">
      <c r="BD313" s="418" t="s">
        <v>102</v>
      </c>
      <c r="BE313" s="418"/>
    </row>
    <row r="314" spans="56:57" x14ac:dyDescent="0.4">
      <c r="BD314" s="418" t="s">
        <v>102</v>
      </c>
      <c r="BE314" s="418"/>
    </row>
    <row r="315" spans="56:57" x14ac:dyDescent="0.4">
      <c r="BD315" s="418" t="s">
        <v>102</v>
      </c>
      <c r="BE315" s="418"/>
    </row>
    <row r="316" spans="56:57" x14ac:dyDescent="0.4">
      <c r="BD316" s="418" t="s">
        <v>102</v>
      </c>
      <c r="BE316" s="418"/>
    </row>
    <row r="317" spans="56:57" x14ac:dyDescent="0.4">
      <c r="BD317" s="418" t="s">
        <v>102</v>
      </c>
      <c r="BE317" s="418"/>
    </row>
    <row r="318" spans="56:57" x14ac:dyDescent="0.4">
      <c r="BD318" s="418" t="s">
        <v>102</v>
      </c>
      <c r="BE318" s="418"/>
    </row>
    <row r="319" spans="56:57" x14ac:dyDescent="0.4">
      <c r="BD319" s="418" t="s">
        <v>102</v>
      </c>
      <c r="BE319" s="418"/>
    </row>
    <row r="320" spans="56:57" x14ac:dyDescent="0.4">
      <c r="BD320" s="418" t="s">
        <v>102</v>
      </c>
      <c r="BE320" s="418"/>
    </row>
    <row r="321" spans="56:57" x14ac:dyDescent="0.4">
      <c r="BD321" s="418" t="s">
        <v>102</v>
      </c>
      <c r="BE321" s="418"/>
    </row>
    <row r="322" spans="56:57" x14ac:dyDescent="0.4">
      <c r="BD322" s="418" t="s">
        <v>102</v>
      </c>
      <c r="BE322" s="418"/>
    </row>
    <row r="323" spans="56:57" x14ac:dyDescent="0.4">
      <c r="BD323" s="418" t="s">
        <v>102</v>
      </c>
      <c r="BE323" s="418"/>
    </row>
    <row r="324" spans="56:57" x14ac:dyDescent="0.4">
      <c r="BD324" s="418" t="s">
        <v>102</v>
      </c>
      <c r="BE324" s="418"/>
    </row>
    <row r="325" spans="56:57" x14ac:dyDescent="0.4">
      <c r="BD325" s="418" t="s">
        <v>102</v>
      </c>
      <c r="BE325" s="418"/>
    </row>
    <row r="326" spans="56:57" x14ac:dyDescent="0.4">
      <c r="BD326" s="418" t="s">
        <v>102</v>
      </c>
      <c r="BE326" s="418"/>
    </row>
    <row r="327" spans="56:57" x14ac:dyDescent="0.4">
      <c r="BD327" s="418" t="s">
        <v>102</v>
      </c>
      <c r="BE327" s="418"/>
    </row>
    <row r="328" spans="56:57" x14ac:dyDescent="0.4">
      <c r="BD328" s="418" t="s">
        <v>102</v>
      </c>
      <c r="BE328" s="418"/>
    </row>
    <row r="329" spans="56:57" x14ac:dyDescent="0.4">
      <c r="BD329" s="418" t="s">
        <v>102</v>
      </c>
      <c r="BE329" s="418"/>
    </row>
    <row r="330" spans="56:57" x14ac:dyDescent="0.4">
      <c r="BD330" s="418" t="s">
        <v>102</v>
      </c>
      <c r="BE330" s="418"/>
    </row>
    <row r="331" spans="56:57" x14ac:dyDescent="0.4">
      <c r="BD331" s="418" t="s">
        <v>102</v>
      </c>
      <c r="BE331" s="418"/>
    </row>
    <row r="332" spans="56:57" x14ac:dyDescent="0.4">
      <c r="BD332" s="418" t="s">
        <v>102</v>
      </c>
      <c r="BE332" s="418"/>
    </row>
    <row r="333" spans="56:57" x14ac:dyDescent="0.4">
      <c r="BD333" s="418" t="s">
        <v>102</v>
      </c>
      <c r="BE333" s="418"/>
    </row>
    <row r="334" spans="56:57" x14ac:dyDescent="0.4">
      <c r="BD334" s="418" t="s">
        <v>102</v>
      </c>
      <c r="BE334" s="418"/>
    </row>
    <row r="335" spans="56:57" x14ac:dyDescent="0.4">
      <c r="BD335" s="418" t="s">
        <v>102</v>
      </c>
      <c r="BE335" s="418"/>
    </row>
    <row r="336" spans="56:57" x14ac:dyDescent="0.4">
      <c r="BD336" s="418" t="s">
        <v>102</v>
      </c>
      <c r="BE336" s="418"/>
    </row>
    <row r="337" spans="56:57" x14ac:dyDescent="0.4">
      <c r="BD337" s="418" t="s">
        <v>102</v>
      </c>
      <c r="BE337" s="418"/>
    </row>
    <row r="338" spans="56:57" x14ac:dyDescent="0.4">
      <c r="BD338" s="418" t="s">
        <v>102</v>
      </c>
      <c r="BE338" s="418"/>
    </row>
    <row r="339" spans="56:57" x14ac:dyDescent="0.4">
      <c r="BD339" s="418" t="s">
        <v>102</v>
      </c>
      <c r="BE339" s="418"/>
    </row>
    <row r="340" spans="56:57" x14ac:dyDescent="0.4">
      <c r="BD340" s="418" t="s">
        <v>102</v>
      </c>
      <c r="BE340" s="418"/>
    </row>
    <row r="341" spans="56:57" x14ac:dyDescent="0.4">
      <c r="BD341" s="418" t="s">
        <v>102</v>
      </c>
      <c r="BE341" s="418"/>
    </row>
    <row r="342" spans="56:57" x14ac:dyDescent="0.4">
      <c r="BD342" s="418" t="s">
        <v>102</v>
      </c>
      <c r="BE342" s="418"/>
    </row>
    <row r="343" spans="56:57" x14ac:dyDescent="0.4">
      <c r="BD343" s="418" t="s">
        <v>102</v>
      </c>
      <c r="BE343" s="418"/>
    </row>
    <row r="344" spans="56:57" x14ac:dyDescent="0.4">
      <c r="BD344" s="418" t="s">
        <v>102</v>
      </c>
      <c r="BE344" s="418"/>
    </row>
    <row r="345" spans="56:57" x14ac:dyDescent="0.4">
      <c r="BD345" s="418" t="s">
        <v>102</v>
      </c>
      <c r="BE345" s="418"/>
    </row>
    <row r="346" spans="56:57" x14ac:dyDescent="0.4">
      <c r="BD346" s="418" t="s">
        <v>102</v>
      </c>
      <c r="BE346" s="418"/>
    </row>
    <row r="347" spans="56:57" x14ac:dyDescent="0.4">
      <c r="BD347" s="418" t="s">
        <v>102</v>
      </c>
      <c r="BE347" s="418"/>
    </row>
    <row r="348" spans="56:57" x14ac:dyDescent="0.4">
      <c r="BD348" s="418" t="s">
        <v>102</v>
      </c>
      <c r="BE348" s="418"/>
    </row>
    <row r="349" spans="56:57" x14ac:dyDescent="0.4">
      <c r="BD349" s="418" t="s">
        <v>102</v>
      </c>
      <c r="BE349" s="418"/>
    </row>
    <row r="350" spans="56:57" x14ac:dyDescent="0.4">
      <c r="BD350" s="418" t="s">
        <v>102</v>
      </c>
      <c r="BE350" s="418"/>
    </row>
    <row r="351" spans="56:57" x14ac:dyDescent="0.4">
      <c r="BD351" s="418" t="s">
        <v>102</v>
      </c>
      <c r="BE351" s="418"/>
    </row>
    <row r="352" spans="56:57" x14ac:dyDescent="0.4">
      <c r="BD352" s="418" t="s">
        <v>102</v>
      </c>
      <c r="BE352" s="418"/>
    </row>
    <row r="353" spans="56:57" x14ac:dyDescent="0.4">
      <c r="BD353" s="418" t="s">
        <v>102</v>
      </c>
      <c r="BE353" s="418"/>
    </row>
    <row r="354" spans="56:57" x14ac:dyDescent="0.4">
      <c r="BD354" s="418" t="s">
        <v>102</v>
      </c>
      <c r="BE354" s="418"/>
    </row>
    <row r="3386" spans="38:53" x14ac:dyDescent="0.4">
      <c r="AY3386" s="420" t="s">
        <v>108</v>
      </c>
      <c r="BA3386" s="420" t="s">
        <v>109</v>
      </c>
    </row>
    <row r="3387" spans="38:53" x14ac:dyDescent="0.4">
      <c r="AY3387" s="420" t="s">
        <v>112</v>
      </c>
      <c r="BA3387" s="420" t="s">
        <v>113</v>
      </c>
    </row>
    <row r="3388" spans="38:53" x14ac:dyDescent="0.4">
      <c r="AL3388" s="408" t="s">
        <v>106</v>
      </c>
      <c r="AO3388" s="419" t="s">
        <v>107</v>
      </c>
      <c r="AQ3388" s="408" t="s">
        <v>106</v>
      </c>
      <c r="AS3388" s="408" t="s">
        <v>106</v>
      </c>
      <c r="AU3388" s="408" t="s">
        <v>106</v>
      </c>
      <c r="AV3388" s="408" t="s">
        <v>106</v>
      </c>
      <c r="AY3388" s="420" t="s">
        <v>116</v>
      </c>
      <c r="BA3388" s="420" t="s">
        <v>117</v>
      </c>
    </row>
    <row r="3389" spans="38:53" x14ac:dyDescent="0.4">
      <c r="AL3389" s="408" t="s">
        <v>110</v>
      </c>
      <c r="AO3389" s="419" t="s">
        <v>111</v>
      </c>
      <c r="AQ3389" s="408" t="s">
        <v>110</v>
      </c>
      <c r="AS3389" s="408" t="s">
        <v>110</v>
      </c>
      <c r="AU3389" s="408" t="s">
        <v>110</v>
      </c>
      <c r="AV3389" s="408" t="s">
        <v>110</v>
      </c>
      <c r="AY3389" s="423" t="s">
        <v>114</v>
      </c>
      <c r="BA3389" s="420" t="s">
        <v>118</v>
      </c>
    </row>
    <row r="3390" spans="38:53" x14ac:dyDescent="0.4">
      <c r="AL3390" s="408" t="s">
        <v>114</v>
      </c>
      <c r="AO3390" s="419" t="s">
        <v>115</v>
      </c>
      <c r="AQ3390" s="408" t="s">
        <v>114</v>
      </c>
      <c r="AS3390" s="408" t="s">
        <v>114</v>
      </c>
      <c r="AU3390" s="408" t="s">
        <v>114</v>
      </c>
      <c r="AV3390" s="408" t="s">
        <v>114</v>
      </c>
      <c r="BA3390" s="420" t="s">
        <v>119</v>
      </c>
    </row>
    <row r="3391" spans="38:53" x14ac:dyDescent="0.4">
      <c r="AO3391" s="409" t="s">
        <v>114</v>
      </c>
      <c r="BA3391" s="420" t="s">
        <v>120</v>
      </c>
    </row>
    <row r="3392" spans="38:53" x14ac:dyDescent="0.4">
      <c r="BA3392" s="417" t="s">
        <v>114</v>
      </c>
    </row>
  </sheetData>
  <sheetProtection algorithmName="SHA-512" hashValue="EnAxlggWB0dF7dw6uzAjZYRrlxhAtSx5kNEMRUsvjBrqgL50p5xkYqOhSzSMWaMCuKnBneMlkTTV7MhW5S8m2g==" saltValue="JeHu2qSP2blUPjvJIX4l7A==" spinCount="100000" sheet="1" objects="1" scenarios="1"/>
  <autoFilter ref="A8:CR26" xr:uid="{E9B486AC-AF6F-44A7-923D-B2993014B5C9}"/>
  <mergeCells count="155">
    <mergeCell ref="AL34:AX34"/>
    <mergeCell ref="AY34:BF34"/>
    <mergeCell ref="AR21:AR26"/>
    <mergeCell ref="AS21:AS26"/>
    <mergeCell ref="AT21:AT26"/>
    <mergeCell ref="AU21:AU26"/>
    <mergeCell ref="AV21:AV26"/>
    <mergeCell ref="AQ21:AQ26"/>
    <mergeCell ref="AJ24:AJ26"/>
    <mergeCell ref="AK24:AK26"/>
    <mergeCell ref="AZ29:BF32"/>
    <mergeCell ref="AL32:AX33"/>
    <mergeCell ref="F21:F26"/>
    <mergeCell ref="G21:G26"/>
    <mergeCell ref="I21:I26"/>
    <mergeCell ref="J21:J26"/>
    <mergeCell ref="K21:K26"/>
    <mergeCell ref="AJ21:AJ23"/>
    <mergeCell ref="AK21:AK23"/>
    <mergeCell ref="AO21:AO26"/>
    <mergeCell ref="AP21:AP26"/>
    <mergeCell ref="AD15:AD20"/>
    <mergeCell ref="L15:L20"/>
    <mergeCell ref="M15:M20"/>
    <mergeCell ref="N15:N20"/>
    <mergeCell ref="O15:O20"/>
    <mergeCell ref="L21:L26"/>
    <mergeCell ref="M21:M26"/>
    <mergeCell ref="N21:N26"/>
    <mergeCell ref="O21:O26"/>
    <mergeCell ref="Y21:Y26"/>
    <mergeCell ref="Z21:Z26"/>
    <mergeCell ref="AA21:AA26"/>
    <mergeCell ref="AB21:AB26"/>
    <mergeCell ref="AC21:AC26"/>
    <mergeCell ref="AD21:AD26"/>
    <mergeCell ref="A15:A20"/>
    <mergeCell ref="B15:B20"/>
    <mergeCell ref="C15:C20"/>
    <mergeCell ref="D15:D20"/>
    <mergeCell ref="E15:E20"/>
    <mergeCell ref="A21:A26"/>
    <mergeCell ref="B21:B26"/>
    <mergeCell ref="C21:C26"/>
    <mergeCell ref="D21:D26"/>
    <mergeCell ref="E21:E26"/>
    <mergeCell ref="AS9:AS14"/>
    <mergeCell ref="AT9:AT14"/>
    <mergeCell ref="AU9:AU14"/>
    <mergeCell ref="AV9:AV14"/>
    <mergeCell ref="Y15:Y20"/>
    <mergeCell ref="F15:F20"/>
    <mergeCell ref="G15:G20"/>
    <mergeCell ref="I15:I20"/>
    <mergeCell ref="J15:J20"/>
    <mergeCell ref="K15:K20"/>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R15:AR20"/>
    <mergeCell ref="AS15:AS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867" priority="107" operator="equal">
      <formula>"Baja"</formula>
    </cfRule>
    <cfRule type="cellIs" dxfId="1866" priority="106" operator="equal">
      <formula>"Media"</formula>
    </cfRule>
    <cfRule type="cellIs" dxfId="1865" priority="105" operator="equal">
      <formula>"Alta"</formula>
    </cfRule>
    <cfRule type="cellIs" dxfId="1864" priority="104" operator="equal">
      <formula>"Muy Alta"</formula>
    </cfRule>
    <cfRule type="cellIs" dxfId="1863" priority="108" operator="equal">
      <formula>"Muy Baja"</formula>
    </cfRule>
  </conditionalFormatting>
  <conditionalFormatting sqref="K15">
    <cfRule type="cellIs" dxfId="1862" priority="80" operator="equal">
      <formula>"Muy Baja"</formula>
    </cfRule>
    <cfRule type="cellIs" dxfId="1861" priority="79" operator="equal">
      <formula>"Baja"</formula>
    </cfRule>
    <cfRule type="cellIs" dxfId="1860" priority="78" operator="equal">
      <formula>"Media"</formula>
    </cfRule>
    <cfRule type="cellIs" dxfId="1859" priority="77" operator="equal">
      <formula>"Alta"</formula>
    </cfRule>
    <cfRule type="cellIs" dxfId="1858" priority="76" operator="equal">
      <formula>"Muy Alta"</formula>
    </cfRule>
  </conditionalFormatting>
  <conditionalFormatting sqref="K21">
    <cfRule type="cellIs" dxfId="1857" priority="48" operator="equal">
      <formula>"Muy Alta"</formula>
    </cfRule>
    <cfRule type="cellIs" dxfId="1856" priority="49" operator="equal">
      <formula>"Alta"</formula>
    </cfRule>
    <cfRule type="cellIs" dxfId="1855" priority="50" operator="equal">
      <formula>"Media"</formula>
    </cfRule>
    <cfRule type="cellIs" dxfId="1854" priority="51" operator="equal">
      <formula>"Baja"</formula>
    </cfRule>
    <cfRule type="cellIs" dxfId="1853" priority="52" operator="equal">
      <formula>"Muy Baja"</formula>
    </cfRule>
  </conditionalFormatting>
  <conditionalFormatting sqref="M9">
    <cfRule type="cellIs" dxfId="1852" priority="103" operator="equal">
      <formula>"Leve"</formula>
    </cfRule>
    <cfRule type="cellIs" dxfId="1851" priority="102" operator="equal">
      <formula>"Menor"</formula>
    </cfRule>
    <cfRule type="cellIs" dxfId="1850" priority="101" operator="equal">
      <formula>"Moderado"</formula>
    </cfRule>
    <cfRule type="cellIs" dxfId="1849" priority="100" operator="equal">
      <formula>"Mayor"</formula>
    </cfRule>
    <cfRule type="cellIs" dxfId="1848" priority="99" operator="equal">
      <formula>"Catastrófico"</formula>
    </cfRule>
  </conditionalFormatting>
  <conditionalFormatting sqref="M15">
    <cfRule type="cellIs" dxfId="1847" priority="73" operator="equal">
      <formula>"Moderado"</formula>
    </cfRule>
    <cfRule type="cellIs" dxfId="1846" priority="75" operator="equal">
      <formula>"Leve"</formula>
    </cfRule>
    <cfRule type="cellIs" dxfId="1845" priority="74" operator="equal">
      <formula>"Menor"</formula>
    </cfRule>
    <cfRule type="cellIs" dxfId="1844" priority="72" operator="equal">
      <formula>"Mayor"</formula>
    </cfRule>
    <cfRule type="cellIs" dxfId="1843" priority="71" operator="equal">
      <formula>"Catastrófico"</formula>
    </cfRule>
  </conditionalFormatting>
  <conditionalFormatting sqref="M21">
    <cfRule type="cellIs" dxfId="1842" priority="46" operator="equal">
      <formula>"Menor"</formula>
    </cfRule>
    <cfRule type="cellIs" dxfId="1841" priority="47" operator="equal">
      <formula>"Leve"</formula>
    </cfRule>
    <cfRule type="cellIs" dxfId="1840" priority="43" operator="equal">
      <formula>"Catastrófico"</formula>
    </cfRule>
    <cfRule type="cellIs" dxfId="1839" priority="44" operator="equal">
      <formula>"Mayor"</formula>
    </cfRule>
    <cfRule type="cellIs" dxfId="1838" priority="45" operator="equal">
      <formula>"Moderado"</formula>
    </cfRule>
  </conditionalFormatting>
  <conditionalFormatting sqref="O9">
    <cfRule type="cellIs" dxfId="1837" priority="97" operator="equal">
      <formula>"Moderado"</formula>
    </cfRule>
    <cfRule type="cellIs" dxfId="1836" priority="95" operator="equal">
      <formula>"Extremo"</formula>
    </cfRule>
    <cfRule type="cellIs" dxfId="1835" priority="96" operator="equal">
      <formula>"Alto"</formula>
    </cfRule>
    <cfRule type="cellIs" dxfId="1834" priority="98" operator="equal">
      <formula>"Bajo"</formula>
    </cfRule>
  </conditionalFormatting>
  <conditionalFormatting sqref="O15">
    <cfRule type="cellIs" dxfId="1833" priority="67" operator="equal">
      <formula>"Extremo"</formula>
    </cfRule>
    <cfRule type="cellIs" dxfId="1832" priority="68" operator="equal">
      <formula>"Alto"</formula>
    </cfRule>
    <cfRule type="cellIs" dxfId="1831" priority="69" operator="equal">
      <formula>"Moderado"</formula>
    </cfRule>
    <cfRule type="cellIs" dxfId="1830" priority="70" operator="equal">
      <formula>"Bajo"</formula>
    </cfRule>
  </conditionalFormatting>
  <conditionalFormatting sqref="O21">
    <cfRule type="cellIs" dxfId="1829" priority="40" operator="equal">
      <formula>"Alto"</formula>
    </cfRule>
    <cfRule type="cellIs" dxfId="1828" priority="41" operator="equal">
      <formula>"Moderado"</formula>
    </cfRule>
    <cfRule type="cellIs" dxfId="1827" priority="39" operator="equal">
      <formula>"Extremo"</formula>
    </cfRule>
    <cfRule type="cellIs" dxfId="1826" priority="42" operator="equal">
      <formula>"Bajo"</formula>
    </cfRule>
  </conditionalFormatting>
  <conditionalFormatting sqref="Y9">
    <cfRule type="cellIs" dxfId="1825" priority="94" operator="equal">
      <formula>"Muy Baja"</formula>
    </cfRule>
    <cfRule type="cellIs" dxfId="1824" priority="93" operator="equal">
      <formula>"Baja"</formula>
    </cfRule>
    <cfRule type="cellIs" dxfId="1823" priority="92" operator="equal">
      <formula>"Media"</formula>
    </cfRule>
    <cfRule type="cellIs" dxfId="1822" priority="91" operator="equal">
      <formula>"Alta"</formula>
    </cfRule>
    <cfRule type="cellIs" dxfId="1821" priority="90" operator="equal">
      <formula>"Muy Alta"</formula>
    </cfRule>
  </conditionalFormatting>
  <conditionalFormatting sqref="Y15">
    <cfRule type="cellIs" dxfId="1820" priority="65" operator="equal">
      <formula>"Baja"</formula>
    </cfRule>
    <cfRule type="cellIs" dxfId="1819" priority="64" operator="equal">
      <formula>"Media"</formula>
    </cfRule>
    <cfRule type="cellIs" dxfId="1818" priority="63" operator="equal">
      <formula>"Alta"</formula>
    </cfRule>
    <cfRule type="cellIs" dxfId="1817" priority="66" operator="equal">
      <formula>"Muy Baja"</formula>
    </cfRule>
    <cfRule type="cellIs" dxfId="1816" priority="62" operator="equal">
      <formula>"Muy Alta"</formula>
    </cfRule>
  </conditionalFormatting>
  <conditionalFormatting sqref="Y21">
    <cfRule type="cellIs" dxfId="1815" priority="38" operator="equal">
      <formula>"Muy Baja"</formula>
    </cfRule>
    <cfRule type="cellIs" dxfId="1814" priority="36" operator="equal">
      <formula>"Media"</formula>
    </cfRule>
    <cfRule type="cellIs" dxfId="1813" priority="37" operator="equal">
      <formula>"Baja"</formula>
    </cfRule>
    <cfRule type="cellIs" dxfId="1812" priority="35" operator="equal">
      <formula>"Alta"</formula>
    </cfRule>
    <cfRule type="cellIs" dxfId="1811" priority="34" operator="equal">
      <formula>"Muy Alta"</formula>
    </cfRule>
  </conditionalFormatting>
  <conditionalFormatting sqref="AA9">
    <cfRule type="cellIs" dxfId="1810" priority="89" operator="equal">
      <formula>"Leve"</formula>
    </cfRule>
    <cfRule type="cellIs" dxfId="1809" priority="88" operator="equal">
      <formula>"Menor"</formula>
    </cfRule>
    <cfRule type="cellIs" dxfId="1808" priority="87" operator="equal">
      <formula>"Moderado"</formula>
    </cfRule>
    <cfRule type="cellIs" dxfId="1807" priority="85" operator="equal">
      <formula>"Catastrófico"</formula>
    </cfRule>
    <cfRule type="cellIs" dxfId="1806" priority="86" operator="equal">
      <formula>"Mayor"</formula>
    </cfRule>
  </conditionalFormatting>
  <conditionalFormatting sqref="AA15">
    <cfRule type="cellIs" dxfId="1805" priority="57" operator="equal">
      <formula>"Catastrófico"</formula>
    </cfRule>
    <cfRule type="cellIs" dxfId="1804" priority="60" operator="equal">
      <formula>"Menor"</formula>
    </cfRule>
    <cfRule type="cellIs" dxfId="1803" priority="61" operator="equal">
      <formula>"Leve"</formula>
    </cfRule>
    <cfRule type="cellIs" dxfId="1802" priority="59" operator="equal">
      <formula>"Moderado"</formula>
    </cfRule>
    <cfRule type="cellIs" dxfId="1801" priority="58" operator="equal">
      <formula>"Mayor"</formula>
    </cfRule>
  </conditionalFormatting>
  <conditionalFormatting sqref="AA21">
    <cfRule type="cellIs" dxfId="1800" priority="32" operator="equal">
      <formula>"Menor"</formula>
    </cfRule>
    <cfRule type="cellIs" dxfId="1799" priority="30" operator="equal">
      <formula>"Mayor"</formula>
    </cfRule>
    <cfRule type="cellIs" dxfId="1798" priority="29" operator="equal">
      <formula>"Catastrófico"</formula>
    </cfRule>
    <cfRule type="cellIs" dxfId="1797" priority="31" operator="equal">
      <formula>"Moderado"</formula>
    </cfRule>
    <cfRule type="cellIs" dxfId="1796" priority="33" operator="equal">
      <formula>"Leve"</formula>
    </cfRule>
  </conditionalFormatting>
  <conditionalFormatting sqref="AC9">
    <cfRule type="cellIs" dxfId="1795" priority="83" operator="equal">
      <formula>"Moderado"</formula>
    </cfRule>
    <cfRule type="cellIs" dxfId="1794" priority="84" operator="equal">
      <formula>"Bajo"</formula>
    </cfRule>
    <cfRule type="cellIs" dxfId="1793" priority="81" operator="equal">
      <formula>"Extremo"</formula>
    </cfRule>
    <cfRule type="cellIs" dxfId="1792" priority="82" operator="equal">
      <formula>"Alto"</formula>
    </cfRule>
  </conditionalFormatting>
  <conditionalFormatting sqref="AC15">
    <cfRule type="cellIs" dxfId="1791" priority="55" operator="equal">
      <formula>"Moderado"</formula>
    </cfRule>
    <cfRule type="cellIs" dxfId="1790" priority="54" operator="equal">
      <formula>"Alto"</formula>
    </cfRule>
    <cfRule type="cellIs" dxfId="1789" priority="56" operator="equal">
      <formula>"Bajo"</formula>
    </cfRule>
    <cfRule type="cellIs" dxfId="1788" priority="53" operator="equal">
      <formula>"Extremo"</formula>
    </cfRule>
  </conditionalFormatting>
  <conditionalFormatting sqref="AC21">
    <cfRule type="cellIs" dxfId="1787" priority="28" operator="equal">
      <formula>"Bajo"</formula>
    </cfRule>
    <cfRule type="cellIs" dxfId="1786" priority="26" operator="equal">
      <formula>"Alto"</formula>
    </cfRule>
    <cfRule type="cellIs" dxfId="1785" priority="25" operator="equal">
      <formula>"Extremo"</formula>
    </cfRule>
    <cfRule type="cellIs" dxfId="1784" priority="27" operator="equal">
      <formula>"Moderado"</formula>
    </cfRule>
  </conditionalFormatting>
  <conditionalFormatting sqref="AY9:AY27 BA9:BA27 BC9:BC27">
    <cfRule type="cellIs" dxfId="1783" priority="6" operator="equal">
      <formula>0</formula>
    </cfRule>
    <cfRule type="cellIs" dxfId="1782" priority="5" operator="equal">
      <formula>50</formula>
    </cfRule>
    <cfRule type="cellIs" dxfId="1781" priority="4" operator="equal">
      <formula>100</formula>
    </cfRule>
  </conditionalFormatting>
  <conditionalFormatting sqref="AZ9:AZ27 BB9:BB27 BD9:BE27 AY34 BD45:BE354">
    <cfRule type="containsText" dxfId="1780" priority="1" operator="containsText" text="REGULAR">
      <formula>NOT(ISERROR(SEARCH("REGULAR",AY9)))</formula>
    </cfRule>
    <cfRule type="containsText" dxfId="1779" priority="3" operator="containsText" text="MALO">
      <formula>NOT(ISERROR(SEARCH("MALO",AY9)))</formula>
    </cfRule>
    <cfRule type="containsText" dxfId="1778" priority="2" operator="containsText" text="BUENO">
      <formula>NOT(ISERROR(SEARCH("BUENO",AY9)))</formula>
    </cfRule>
  </conditionalFormatting>
  <conditionalFormatting sqref="BM9:BM26">
    <cfRule type="containsText" dxfId="1777" priority="8" operator="containsText" text="BUENO">
      <formula>NOT(ISERROR(SEARCH("BUENO",BM9)))</formula>
    </cfRule>
    <cfRule type="containsText" dxfId="1776" priority="9" operator="containsText" text="MALO">
      <formula>NOT(ISERROR(SEARCH("MALO",BM9)))</formula>
    </cfRule>
    <cfRule type="containsText" dxfId="1775"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E8484F9E-3524-40CF-9015-4E4229CE1E03}">
      <formula1>100</formula1>
    </dataValidation>
    <dataValidation operator="notEqual" allowBlank="1" showInputMessage="1" showErrorMessage="1" sqref="AZ9:AZ27 BB9:BB27" xr:uid="{65153367-EAAA-455F-85FD-1B9454269D5A}"/>
    <dataValidation type="list" allowBlank="1" showInputMessage="1" showErrorMessage="1" sqref="AL9:AM26" xr:uid="{4CEC706C-1677-41EE-8522-FFA14BFC9B59}">
      <formula1>"SI,NO,NO APLICA"</formula1>
    </dataValidation>
    <dataValidation type="list" allowBlank="1" showInputMessage="1" showErrorMessage="1" sqref="AL27:AM27" xr:uid="{E09B1303-A175-44E4-AF4D-63743B1443ED}">
      <formula1>$AL$3388:$AL$3389</formula1>
    </dataValidation>
    <dataValidation type="list" allowBlank="1" showInputMessage="1" showErrorMessage="1" sqref="AQ9 AQ15 AQ21" xr:uid="{44D0F778-364E-4680-A5F6-B2BB2A24C51C}">
      <formula1>$AQ$3388:$AQ$3390</formula1>
    </dataValidation>
    <dataValidation type="list" allowBlank="1" showInputMessage="1" showErrorMessage="1" error="Por favor una Opcion Valida" sqref="AS9 AS15 AS21" xr:uid="{36CBE3BA-59B1-491C-B58C-3FDF53F51547}">
      <formula1>$AS$3388:$AS$3389</formula1>
    </dataValidation>
    <dataValidation type="list" operator="lessThanOrEqual" allowBlank="1" showInputMessage="1" showErrorMessage="1" sqref="AO9 AO15 AO21" xr:uid="{1431897C-890B-4B1B-8E38-063BB2912254}">
      <formula1>"BUENO,REGULAR,MALO,NO APLICA"</formula1>
    </dataValidation>
    <dataValidation type="list" allowBlank="1" showInputMessage="1" showErrorMessage="1" error="Por favor una Opcion Valida" sqref="AT9:AV9 AT15:AV15 AT21:AV21" xr:uid="{87B0C0BB-AE19-40BF-B48F-4E9C41BB6DA7}">
      <formula1>"SI,NO,NO APLICA"</formula1>
    </dataValidation>
    <dataValidation type="list" operator="notEqual" allowBlank="1" showInputMessage="1" showErrorMessage="1" sqref="AY9:AY26" xr:uid="{ADF159C8-8829-4638-8379-E75751DA0AE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41F99AE5-7F5E-46AB-8F3A-697A55E7368C}">
      <formula1>"En Tiempo,Fuera de Tiempo"</formula1>
    </dataValidation>
    <dataValidation type="list" operator="notEqual" allowBlank="1" showInputMessage="1" showErrorMessage="1" sqref="BA27" xr:uid="{40BAAFB3-90DB-4DB9-9E70-67A1662481B6}">
      <formula1>$BA$3386:$BA$3391</formula1>
    </dataValidation>
    <dataValidation type="list" operator="notEqual" allowBlank="1" showInputMessage="1" showErrorMessage="1" sqref="AY27" xr:uid="{161E9815-2A78-4A35-8C81-3F804DC98D52}">
      <formula1>$AY$3386:$AY$3389</formula1>
    </dataValidation>
    <dataValidation type="list" operator="notEqual" allowBlank="1" showInputMessage="1" showErrorMessage="1" sqref="BA9:BA26" xr:uid="{B09F076C-BB6A-4B36-9EB0-5161C36B29B9}">
      <formula1>$BA$3386:$BA$3392</formula1>
    </dataValidation>
    <dataValidation type="list" allowBlank="1" showInputMessage="1" showErrorMessage="1" sqref="AQ27 AL28:AM28 AN27:AN28" xr:uid="{9A2E78BC-5BF4-4C05-ADF6-967CF1DDDE4B}">
      <formula1>#REF!</formula1>
    </dataValidation>
    <dataValidation type="list" allowBlank="1" showInputMessage="1" showErrorMessage="1" error="Por favor una Opcion Valida" sqref="AS27:AV28" xr:uid="{38A674FD-4E78-4516-B6FA-FE01707077D3}">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CQ3392"/>
  <sheetViews>
    <sheetView showGridLines="0" topLeftCell="H1" zoomScale="30" zoomScaleNormal="30" workbookViewId="0">
      <selection activeCell="X13" sqref="X13"/>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408" customWidth="1" collapsed="1"/>
    <col min="39" max="40" width="30.28515625" style="408" customWidth="1"/>
    <col min="41" max="41" width="30.28515625" style="409" customWidth="1" collapsed="1"/>
    <col min="42" max="42" width="30.28515625" style="409" customWidth="1"/>
    <col min="43" max="43" width="30.28515625" style="408" customWidth="1" collapsed="1"/>
    <col min="44" max="44" width="30.28515625" style="408" customWidth="1"/>
    <col min="45" max="45" width="30.28515625" style="408" customWidth="1" collapsed="1"/>
    <col min="46" max="48" width="30.28515625" style="408" customWidth="1"/>
    <col min="49" max="49" width="30.28515625" style="409" customWidth="1"/>
    <col min="50" max="50" width="30.28515625" style="409" customWidth="1" collapsed="1"/>
    <col min="51" max="51" width="48.85546875" style="417" customWidth="1" collapsed="1"/>
    <col min="52" max="52" width="47" style="417" customWidth="1"/>
    <col min="53" max="53" width="30.28515625" style="417" customWidth="1"/>
    <col min="54" max="54" width="45.7109375" style="417" customWidth="1"/>
    <col min="55" max="55" width="39.28515625" style="417" customWidth="1"/>
    <col min="56" max="56" width="41.28515625" style="421" customWidth="1"/>
    <col min="57" max="57" width="55.28515625" style="422"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5" width="11.42578125" style="2"/>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308"/>
      <c r="AM1" s="309" t="s">
        <v>0</v>
      </c>
      <c r="AN1" s="310" t="s">
        <v>67</v>
      </c>
      <c r="AO1" s="310"/>
      <c r="AP1" s="310"/>
      <c r="AQ1" s="310"/>
      <c r="AR1" s="310"/>
      <c r="AS1" s="310"/>
      <c r="AT1" s="310"/>
      <c r="AU1" s="310"/>
      <c r="AV1" s="310"/>
      <c r="AW1" s="310"/>
      <c r="AX1" s="310"/>
      <c r="AY1" s="310"/>
      <c r="AZ1" s="310"/>
      <c r="BA1" s="310"/>
      <c r="BB1" s="310"/>
      <c r="BC1" s="310"/>
      <c r="BD1" s="310"/>
      <c r="BE1" s="309" t="s">
        <v>2</v>
      </c>
      <c r="BF1" s="311" t="s">
        <v>68</v>
      </c>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308"/>
      <c r="AM2" s="309" t="s">
        <v>6</v>
      </c>
      <c r="AN2" s="310" t="s">
        <v>69</v>
      </c>
      <c r="AO2" s="310"/>
      <c r="AP2" s="310"/>
      <c r="AQ2" s="310"/>
      <c r="AR2" s="310"/>
      <c r="AS2" s="310"/>
      <c r="AT2" s="310"/>
      <c r="AU2" s="310"/>
      <c r="AV2" s="310"/>
      <c r="AW2" s="310"/>
      <c r="AX2" s="310"/>
      <c r="AY2" s="310"/>
      <c r="AZ2" s="310"/>
      <c r="BA2" s="310"/>
      <c r="BB2" s="310"/>
      <c r="BC2" s="310"/>
      <c r="BD2" s="310"/>
      <c r="BE2" s="309" t="s">
        <v>6</v>
      </c>
      <c r="BF2" s="311">
        <v>3</v>
      </c>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12"/>
      <c r="AM3" s="312"/>
      <c r="AN3" s="312"/>
      <c r="AO3" s="313"/>
      <c r="AP3" s="313"/>
      <c r="AQ3" s="312"/>
      <c r="AR3" s="314" t="s">
        <v>70</v>
      </c>
      <c r="AS3" s="314"/>
      <c r="AT3" s="314"/>
      <c r="AU3" s="314"/>
      <c r="AV3" s="314"/>
      <c r="AW3" s="314"/>
      <c r="AX3" s="314"/>
      <c r="AY3" s="314"/>
      <c r="AZ3" s="314"/>
      <c r="BA3" s="314"/>
      <c r="BB3" s="314"/>
      <c r="BC3" s="314"/>
      <c r="BD3" s="314"/>
      <c r="BE3" s="314"/>
      <c r="BF3" s="314"/>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2"/>
      <c r="AM4" s="2"/>
      <c r="AN4" s="2"/>
      <c r="AO4" s="315"/>
      <c r="AP4" s="315"/>
      <c r="AQ4" s="2"/>
      <c r="AR4" s="314"/>
      <c r="AS4" s="314"/>
      <c r="AT4" s="314"/>
      <c r="AU4" s="314"/>
      <c r="AV4" s="314"/>
      <c r="AW4" s="314"/>
      <c r="AX4" s="314"/>
      <c r="AY4" s="314"/>
      <c r="AZ4" s="314"/>
      <c r="BA4" s="314"/>
      <c r="BB4" s="314"/>
      <c r="BC4" s="314"/>
      <c r="BD4" s="314"/>
      <c r="BE4" s="314"/>
      <c r="BF4" s="314"/>
    </row>
    <row r="5" spans="1:95"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316" t="s">
        <v>71</v>
      </c>
      <c r="AM5" s="317"/>
      <c r="AN5" s="317"/>
      <c r="AO5" s="317"/>
      <c r="AP5" s="317"/>
      <c r="AQ5" s="317"/>
      <c r="AR5" s="317"/>
      <c r="AS5" s="317"/>
      <c r="AT5" s="317"/>
      <c r="AU5" s="317"/>
      <c r="AV5" s="317"/>
      <c r="AW5" s="317"/>
      <c r="AX5" s="318"/>
      <c r="AY5" s="319" t="s">
        <v>72</v>
      </c>
      <c r="AZ5" s="320"/>
      <c r="BA5" s="320"/>
      <c r="BB5" s="320"/>
      <c r="BC5" s="320"/>
      <c r="BD5" s="320"/>
      <c r="BE5" s="320"/>
      <c r="BF5" s="321"/>
    </row>
    <row r="6" spans="1:95"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322" t="s">
        <v>73</v>
      </c>
      <c r="AM6" s="323"/>
      <c r="AN6" s="323"/>
      <c r="AO6" s="323"/>
      <c r="AP6" s="323"/>
      <c r="AQ6" s="323"/>
      <c r="AR6" s="323"/>
      <c r="AS6" s="323"/>
      <c r="AT6" s="323"/>
      <c r="AU6" s="323"/>
      <c r="AV6" s="323"/>
      <c r="AW6" s="323"/>
      <c r="AX6" s="324"/>
      <c r="AY6" s="325"/>
      <c r="AZ6" s="326"/>
      <c r="BA6" s="326"/>
      <c r="BB6" s="326"/>
      <c r="BC6" s="326"/>
      <c r="BD6" s="326"/>
      <c r="BE6" s="326"/>
      <c r="BF6" s="327"/>
    </row>
    <row r="7" spans="1:95" ht="27.75" customHeight="1" thickBot="1" x14ac:dyDescent="0.25">
      <c r="A7" s="207" t="s">
        <v>17</v>
      </c>
      <c r="B7" s="208" t="s">
        <v>18</v>
      </c>
      <c r="C7" s="208" t="s">
        <v>19</v>
      </c>
      <c r="D7" s="209" t="s">
        <v>20</v>
      </c>
      <c r="E7" s="211" t="s">
        <v>21</v>
      </c>
      <c r="F7" s="211" t="s">
        <v>22</v>
      </c>
      <c r="G7" s="211" t="s">
        <v>23</v>
      </c>
      <c r="H7" s="211" t="s">
        <v>246</v>
      </c>
      <c r="I7" s="211" t="s">
        <v>25</v>
      </c>
      <c r="J7" s="211" t="s">
        <v>26</v>
      </c>
      <c r="K7" s="200"/>
      <c r="L7" s="201"/>
      <c r="M7" s="201"/>
      <c r="N7" s="201"/>
      <c r="O7" s="201"/>
      <c r="P7" s="328"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329" t="s">
        <v>74</v>
      </c>
      <c r="AM7" s="330"/>
      <c r="AN7" s="331"/>
      <c r="AO7" s="329" t="s">
        <v>75</v>
      </c>
      <c r="AP7" s="329" t="s">
        <v>76</v>
      </c>
      <c r="AQ7" s="329" t="s">
        <v>77</v>
      </c>
      <c r="AR7" s="329" t="s">
        <v>78</v>
      </c>
      <c r="AS7" s="329" t="s">
        <v>79</v>
      </c>
      <c r="AT7" s="329" t="s">
        <v>80</v>
      </c>
      <c r="AU7" s="329" t="s">
        <v>81</v>
      </c>
      <c r="AV7" s="329" t="s">
        <v>82</v>
      </c>
      <c r="AW7" s="329" t="s">
        <v>83</v>
      </c>
      <c r="AX7" s="329" t="s">
        <v>84</v>
      </c>
      <c r="AY7" s="332"/>
      <c r="AZ7" s="333"/>
      <c r="BA7" s="333"/>
      <c r="BB7" s="333"/>
      <c r="BC7" s="333"/>
      <c r="BD7" s="333"/>
      <c r="BE7" s="333"/>
      <c r="BF7" s="334"/>
    </row>
    <row r="8" spans="1:95" ht="132.75" customHeight="1" thickBot="1" x14ac:dyDescent="0.25">
      <c r="A8" s="207"/>
      <c r="B8" s="208"/>
      <c r="C8" s="208"/>
      <c r="D8" s="210"/>
      <c r="E8" s="212"/>
      <c r="F8" s="212"/>
      <c r="G8" s="212"/>
      <c r="H8" s="212"/>
      <c r="I8" s="212"/>
      <c r="J8" s="212"/>
      <c r="K8" s="6" t="s">
        <v>32</v>
      </c>
      <c r="L8" s="7" t="s">
        <v>33</v>
      </c>
      <c r="M8" s="7" t="s">
        <v>21</v>
      </c>
      <c r="N8" s="7" t="s">
        <v>33</v>
      </c>
      <c r="O8" s="7" t="s">
        <v>34</v>
      </c>
      <c r="P8" s="328"/>
      <c r="Q8" s="206"/>
      <c r="R8" s="206"/>
      <c r="S8" s="335" t="s">
        <v>17</v>
      </c>
      <c r="T8" s="335" t="s">
        <v>35</v>
      </c>
      <c r="U8" s="335" t="s">
        <v>36</v>
      </c>
      <c r="V8" s="335" t="s">
        <v>37</v>
      </c>
      <c r="W8" s="335" t="s">
        <v>38</v>
      </c>
      <c r="X8" s="186"/>
      <c r="Y8" s="9" t="s">
        <v>32</v>
      </c>
      <c r="Z8" s="7" t="s">
        <v>33</v>
      </c>
      <c r="AA8" s="7" t="s">
        <v>21</v>
      </c>
      <c r="AB8" s="7" t="s">
        <v>33</v>
      </c>
      <c r="AC8" s="7" t="s">
        <v>39</v>
      </c>
      <c r="AD8" s="202"/>
      <c r="AE8" s="10" t="s">
        <v>40</v>
      </c>
      <c r="AF8" s="11" t="s">
        <v>41</v>
      </c>
      <c r="AG8" s="11" t="s">
        <v>31</v>
      </c>
      <c r="AH8" s="11" t="s">
        <v>42</v>
      </c>
      <c r="AI8" s="11" t="s">
        <v>31</v>
      </c>
      <c r="AJ8" s="202"/>
      <c r="AK8" s="202"/>
      <c r="AL8" s="336"/>
      <c r="AM8" s="337" t="s">
        <v>85</v>
      </c>
      <c r="AN8" s="338" t="s">
        <v>86</v>
      </c>
      <c r="AO8" s="336"/>
      <c r="AP8" s="339" t="s">
        <v>87</v>
      </c>
      <c r="AQ8" s="336" t="s">
        <v>88</v>
      </c>
      <c r="AR8" s="336"/>
      <c r="AS8" s="336" t="s">
        <v>89</v>
      </c>
      <c r="AT8" s="336" t="s">
        <v>90</v>
      </c>
      <c r="AU8" s="336"/>
      <c r="AV8" s="336"/>
      <c r="AW8" s="336"/>
      <c r="AX8" s="336" t="s">
        <v>91</v>
      </c>
      <c r="AY8" s="160" t="s">
        <v>92</v>
      </c>
      <c r="AZ8" s="160" t="s">
        <v>93</v>
      </c>
      <c r="BA8" s="160" t="s">
        <v>94</v>
      </c>
      <c r="BB8" s="160" t="s">
        <v>95</v>
      </c>
      <c r="BC8" s="160" t="s">
        <v>283</v>
      </c>
      <c r="BD8" s="160" t="s">
        <v>96</v>
      </c>
      <c r="BE8" s="160" t="s">
        <v>97</v>
      </c>
      <c r="BF8" s="160" t="s">
        <v>98</v>
      </c>
    </row>
    <row r="9" spans="1:95"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47</v>
      </c>
      <c r="L9" s="173">
        <v>0.6</v>
      </c>
      <c r="M9" s="172" t="s">
        <v>130</v>
      </c>
      <c r="N9" s="175">
        <v>1</v>
      </c>
      <c r="O9" s="176" t="s">
        <v>131</v>
      </c>
      <c r="P9" s="12">
        <v>1</v>
      </c>
      <c r="Q9" s="12" t="s">
        <v>241</v>
      </c>
      <c r="R9" s="12" t="s">
        <v>48</v>
      </c>
      <c r="S9" s="340" t="s">
        <v>49</v>
      </c>
      <c r="T9" s="340" t="s">
        <v>50</v>
      </c>
      <c r="U9" s="340" t="s">
        <v>51</v>
      </c>
      <c r="V9" s="340" t="s">
        <v>146</v>
      </c>
      <c r="W9" s="340" t="s">
        <v>52</v>
      </c>
      <c r="X9" s="14" t="s">
        <v>242</v>
      </c>
      <c r="Y9" s="172" t="s">
        <v>144</v>
      </c>
      <c r="Z9" s="173">
        <v>7.7759999999999996E-2</v>
      </c>
      <c r="AA9" s="172" t="s">
        <v>55</v>
      </c>
      <c r="AB9" s="173">
        <v>0.75</v>
      </c>
      <c r="AC9" s="176" t="s">
        <v>56</v>
      </c>
      <c r="AD9" s="188" t="s">
        <v>132</v>
      </c>
      <c r="AE9" s="15" t="s">
        <v>148</v>
      </c>
      <c r="AF9" s="15" t="s">
        <v>148</v>
      </c>
      <c r="AG9" s="12" t="s">
        <v>148</v>
      </c>
      <c r="AH9" s="12" t="s">
        <v>243</v>
      </c>
      <c r="AI9" s="12" t="s">
        <v>150</v>
      </c>
      <c r="AJ9" s="191" t="s">
        <v>148</v>
      </c>
      <c r="AK9" s="191" t="s">
        <v>148</v>
      </c>
      <c r="AL9" s="41" t="s">
        <v>106</v>
      </c>
      <c r="AM9" s="41" t="s">
        <v>106</v>
      </c>
      <c r="AN9" s="361"/>
      <c r="AO9" s="425" t="s">
        <v>107</v>
      </c>
      <c r="AP9" s="426" t="s">
        <v>316</v>
      </c>
      <c r="AQ9" s="427" t="s">
        <v>106</v>
      </c>
      <c r="AR9" s="426" t="s">
        <v>317</v>
      </c>
      <c r="AS9" s="427" t="s">
        <v>110</v>
      </c>
      <c r="AT9" s="425" t="s">
        <v>114</v>
      </c>
      <c r="AU9" s="425" t="s">
        <v>114</v>
      </c>
      <c r="AV9" s="425" t="s">
        <v>114</v>
      </c>
      <c r="AW9" s="41" t="s">
        <v>114</v>
      </c>
      <c r="AX9" s="41" t="s">
        <v>285</v>
      </c>
      <c r="AY9" s="348"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9"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9" t="s">
        <v>332</v>
      </c>
      <c r="BD9" s="109" t="str">
        <f t="shared" ref="BD9:BD17" si="0">IF(BC9="En Tiempo","BUENO",
IF(BC9="Fuera de Tiempo","MALO",
IF(BC9="En La semana al Cierre","REGULAR",
IF(BA18="",""))))</f>
        <v>BUENO</v>
      </c>
      <c r="BE9" s="110" t="str">
        <f>IF(BG9&gt;=84,"BUENO",
IF(BG9&gt;=50,"REGULAR",
IF(BG9=0,"  ",
IF(BG9&lt;=50,"MALO"))))</f>
        <v>BUENO</v>
      </c>
      <c r="BF9" s="349"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row>
    <row r="10" spans="1:95"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340" t="s">
        <v>49</v>
      </c>
      <c r="T10" s="340" t="s">
        <v>50</v>
      </c>
      <c r="U10" s="340" t="s">
        <v>51</v>
      </c>
      <c r="V10" s="340" t="s">
        <v>146</v>
      </c>
      <c r="W10" s="340" t="s">
        <v>52</v>
      </c>
      <c r="X10" s="14" t="s">
        <v>153</v>
      </c>
      <c r="Y10" s="172"/>
      <c r="Z10" s="174"/>
      <c r="AA10" s="172"/>
      <c r="AB10" s="174"/>
      <c r="AC10" s="176"/>
      <c r="AD10" s="189"/>
      <c r="AE10" s="15" t="s">
        <v>148</v>
      </c>
      <c r="AF10" s="15" t="s">
        <v>148</v>
      </c>
      <c r="AG10" s="12" t="s">
        <v>148</v>
      </c>
      <c r="AH10" s="12" t="s">
        <v>148</v>
      </c>
      <c r="AI10" s="12" t="s">
        <v>148</v>
      </c>
      <c r="AJ10" s="192"/>
      <c r="AK10" s="192"/>
      <c r="AL10" s="41" t="s">
        <v>106</v>
      </c>
      <c r="AM10" s="41" t="s">
        <v>106</v>
      </c>
      <c r="AN10" s="361"/>
      <c r="AO10" s="430"/>
      <c r="AP10" s="431"/>
      <c r="AQ10" s="432"/>
      <c r="AR10" s="431"/>
      <c r="AS10" s="432"/>
      <c r="AT10" s="430"/>
      <c r="AU10" s="430"/>
      <c r="AV10" s="430"/>
      <c r="AW10" s="41" t="s">
        <v>114</v>
      </c>
      <c r="AX10" s="41" t="s">
        <v>286</v>
      </c>
      <c r="AY10" s="348"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9"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9" t="s">
        <v>332</v>
      </c>
      <c r="BD10" s="129" t="str">
        <f t="shared" si="0"/>
        <v>BUENO</v>
      </c>
      <c r="BE10" s="130" t="str">
        <f t="shared" ref="BE10:BE26" si="3">IF(BG10&gt;=84,"BUENO",
IF(BG10&gt;=50,"REGULAR",
IF(BG10=0,"  ",
IF(BG10&lt;=50,"MALO"))))</f>
        <v>BUENO</v>
      </c>
      <c r="BF10" s="349"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97.5" customHeight="1" thickBot="1" x14ac:dyDescent="0.35">
      <c r="A11" s="174"/>
      <c r="B11" s="174"/>
      <c r="C11" s="174"/>
      <c r="D11" s="174"/>
      <c r="E11" s="174"/>
      <c r="F11" s="174"/>
      <c r="G11" s="174"/>
      <c r="H11" s="12" t="s">
        <v>154</v>
      </c>
      <c r="I11" s="178"/>
      <c r="J11" s="180"/>
      <c r="K11" s="172"/>
      <c r="L11" s="174"/>
      <c r="M11" s="172"/>
      <c r="N11" s="175"/>
      <c r="O11" s="176"/>
      <c r="P11" s="12">
        <v>3</v>
      </c>
      <c r="Q11" s="12" t="s">
        <v>247</v>
      </c>
      <c r="R11" s="12" t="s">
        <v>48</v>
      </c>
      <c r="S11" s="340" t="s">
        <v>49</v>
      </c>
      <c r="T11" s="340" t="s">
        <v>50</v>
      </c>
      <c r="U11" s="340" t="s">
        <v>51</v>
      </c>
      <c r="V11" s="340" t="s">
        <v>146</v>
      </c>
      <c r="W11" s="340" t="s">
        <v>52</v>
      </c>
      <c r="X11" s="14" t="s">
        <v>156</v>
      </c>
      <c r="Y11" s="172"/>
      <c r="Z11" s="174"/>
      <c r="AA11" s="172"/>
      <c r="AB11" s="174"/>
      <c r="AC11" s="176"/>
      <c r="AD11" s="189"/>
      <c r="AE11" s="15" t="s">
        <v>148</v>
      </c>
      <c r="AF11" s="15" t="s">
        <v>148</v>
      </c>
      <c r="AG11" s="12" t="s">
        <v>148</v>
      </c>
      <c r="AH11" s="12" t="s">
        <v>148</v>
      </c>
      <c r="AI11" s="12" t="s">
        <v>148</v>
      </c>
      <c r="AJ11" s="193"/>
      <c r="AK11" s="193"/>
      <c r="AL11" s="41" t="s">
        <v>106</v>
      </c>
      <c r="AM11" s="41" t="s">
        <v>106</v>
      </c>
      <c r="AN11" s="361"/>
      <c r="AO11" s="430"/>
      <c r="AP11" s="431"/>
      <c r="AQ11" s="432"/>
      <c r="AR11" s="431"/>
      <c r="AS11" s="432"/>
      <c r="AT11" s="430"/>
      <c r="AU11" s="430"/>
      <c r="AV11" s="430"/>
      <c r="AW11" s="41" t="s">
        <v>114</v>
      </c>
      <c r="AX11" s="41" t="s">
        <v>287</v>
      </c>
      <c r="AY11" s="348" t="s">
        <v>331</v>
      </c>
      <c r="AZ11" s="129" t="str">
        <f t="shared" si="1"/>
        <v>BUENO</v>
      </c>
      <c r="BA11" s="109" t="s">
        <v>109</v>
      </c>
      <c r="BB11" s="129" t="str">
        <f t="shared" si="2"/>
        <v>BUENO</v>
      </c>
      <c r="BC11" s="109" t="s">
        <v>332</v>
      </c>
      <c r="BD11" s="129" t="str">
        <f t="shared" si="0"/>
        <v>BUENO</v>
      </c>
      <c r="BE11" s="130" t="str">
        <f t="shared" si="3"/>
        <v>BUENO</v>
      </c>
      <c r="BF11" s="349" t="s">
        <v>333</v>
      </c>
      <c r="BG11" s="111">
        <f t="shared" si="4"/>
        <v>100</v>
      </c>
      <c r="BH11" s="43" t="str">
        <f t="shared" si="5"/>
        <v>100</v>
      </c>
      <c r="BI11" s="44" t="str">
        <f t="shared" si="6"/>
        <v>100</v>
      </c>
      <c r="BJ11" s="44" t="str">
        <f t="shared" si="7"/>
        <v>100</v>
      </c>
      <c r="BM11" s="112"/>
      <c r="BN11" s="113"/>
      <c r="BO11" s="113"/>
    </row>
    <row r="12" spans="1:95"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340" t="s">
        <v>49</v>
      </c>
      <c r="T12" s="340" t="s">
        <v>50</v>
      </c>
      <c r="U12" s="340" t="s">
        <v>51</v>
      </c>
      <c r="V12" s="340" t="s">
        <v>146</v>
      </c>
      <c r="W12" s="340"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41" t="s">
        <v>106</v>
      </c>
      <c r="AM12" s="41" t="s">
        <v>106</v>
      </c>
      <c r="AN12" s="361"/>
      <c r="AO12" s="430"/>
      <c r="AP12" s="431"/>
      <c r="AQ12" s="432"/>
      <c r="AR12" s="431"/>
      <c r="AS12" s="432"/>
      <c r="AT12" s="430"/>
      <c r="AU12" s="430"/>
      <c r="AV12" s="430"/>
      <c r="AW12" s="41" t="s">
        <v>114</v>
      </c>
      <c r="AX12" s="41" t="s">
        <v>288</v>
      </c>
      <c r="AY12" s="348" t="s">
        <v>331</v>
      </c>
      <c r="AZ12" s="129" t="str">
        <f t="shared" si="1"/>
        <v>BUENO</v>
      </c>
      <c r="BA12" s="109" t="s">
        <v>109</v>
      </c>
      <c r="BB12" s="129" t="str">
        <f t="shared" si="2"/>
        <v>BUENO</v>
      </c>
      <c r="BC12" s="109" t="s">
        <v>332</v>
      </c>
      <c r="BD12" s="129" t="str">
        <f t="shared" si="0"/>
        <v>BUENO</v>
      </c>
      <c r="BE12" s="130" t="str">
        <f t="shared" si="3"/>
        <v>BUENO</v>
      </c>
      <c r="BF12" s="349" t="s">
        <v>333</v>
      </c>
      <c r="BG12" s="111">
        <f t="shared" si="4"/>
        <v>100</v>
      </c>
      <c r="BH12" s="43" t="str">
        <f t="shared" si="5"/>
        <v>100</v>
      </c>
      <c r="BI12" s="44" t="str">
        <f t="shared" si="6"/>
        <v>100</v>
      </c>
      <c r="BJ12" s="44" t="str">
        <f t="shared" si="7"/>
        <v>100</v>
      </c>
      <c r="BM12" s="112"/>
      <c r="BN12" s="113"/>
      <c r="BO12" s="113"/>
    </row>
    <row r="13" spans="1:95" ht="97.5" customHeight="1" thickBot="1" x14ac:dyDescent="0.35">
      <c r="A13" s="174"/>
      <c r="B13" s="174"/>
      <c r="C13" s="174"/>
      <c r="D13" s="174"/>
      <c r="E13" s="174"/>
      <c r="F13" s="174"/>
      <c r="G13" s="174"/>
      <c r="H13" s="12" t="s">
        <v>148</v>
      </c>
      <c r="I13" s="178"/>
      <c r="J13" s="180"/>
      <c r="K13" s="172"/>
      <c r="L13" s="174"/>
      <c r="M13" s="172"/>
      <c r="N13" s="175"/>
      <c r="O13" s="176"/>
      <c r="P13" s="12">
        <v>5</v>
      </c>
      <c r="Q13" s="12" t="s">
        <v>243</v>
      </c>
      <c r="R13" s="12" t="s">
        <v>21</v>
      </c>
      <c r="S13" s="340" t="s">
        <v>54</v>
      </c>
      <c r="T13" s="340" t="s">
        <v>50</v>
      </c>
      <c r="U13" s="340" t="s">
        <v>51</v>
      </c>
      <c r="V13" s="340" t="s">
        <v>134</v>
      </c>
      <c r="W13" s="340" t="s">
        <v>52</v>
      </c>
      <c r="X13" s="14" t="s">
        <v>150</v>
      </c>
      <c r="Y13" s="172"/>
      <c r="Z13" s="174"/>
      <c r="AA13" s="172"/>
      <c r="AB13" s="174"/>
      <c r="AC13" s="176"/>
      <c r="AD13" s="189"/>
      <c r="AE13" s="15" t="s">
        <v>148</v>
      </c>
      <c r="AF13" s="15" t="s">
        <v>148</v>
      </c>
      <c r="AG13" s="12" t="s">
        <v>148</v>
      </c>
      <c r="AH13" s="12"/>
      <c r="AI13" s="12"/>
      <c r="AJ13" s="192"/>
      <c r="AK13" s="192"/>
      <c r="AL13" s="41" t="s">
        <v>106</v>
      </c>
      <c r="AM13" s="41" t="s">
        <v>106</v>
      </c>
      <c r="AN13" s="361"/>
      <c r="AO13" s="430"/>
      <c r="AP13" s="431"/>
      <c r="AQ13" s="432"/>
      <c r="AR13" s="431"/>
      <c r="AS13" s="432"/>
      <c r="AT13" s="430"/>
      <c r="AU13" s="430"/>
      <c r="AV13" s="430"/>
      <c r="AW13" s="41" t="s">
        <v>114</v>
      </c>
      <c r="AX13" s="41" t="s">
        <v>290</v>
      </c>
      <c r="AY13" s="348" t="s">
        <v>331</v>
      </c>
      <c r="AZ13" s="129" t="str">
        <f t="shared" si="1"/>
        <v>BUENO</v>
      </c>
      <c r="BA13" s="109" t="s">
        <v>109</v>
      </c>
      <c r="BB13" s="129" t="str">
        <f t="shared" si="2"/>
        <v>BUENO</v>
      </c>
      <c r="BC13" s="109" t="s">
        <v>332</v>
      </c>
      <c r="BD13" s="129" t="str">
        <f t="shared" si="0"/>
        <v>BUENO</v>
      </c>
      <c r="BE13" s="130" t="str">
        <f t="shared" si="3"/>
        <v>BUENO</v>
      </c>
      <c r="BF13" s="349" t="s">
        <v>333</v>
      </c>
      <c r="BG13" s="111">
        <f t="shared" si="4"/>
        <v>100</v>
      </c>
      <c r="BH13" s="43" t="str">
        <f t="shared" si="5"/>
        <v>100</v>
      </c>
      <c r="BI13" s="44" t="str">
        <f t="shared" si="6"/>
        <v>100</v>
      </c>
      <c r="BJ13" s="44" t="str">
        <f t="shared" si="7"/>
        <v>100</v>
      </c>
      <c r="BM13" s="112"/>
      <c r="BN13" s="113"/>
      <c r="BO13" s="113"/>
    </row>
    <row r="14" spans="1:95" ht="97.5"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340" t="s">
        <v>148</v>
      </c>
      <c r="T14" s="340" t="s">
        <v>148</v>
      </c>
      <c r="U14" s="340" t="s">
        <v>148</v>
      </c>
      <c r="V14" s="340" t="s">
        <v>148</v>
      </c>
      <c r="W14" s="340" t="s">
        <v>148</v>
      </c>
      <c r="X14" s="14" t="s">
        <v>148</v>
      </c>
      <c r="Y14" s="172"/>
      <c r="Z14" s="174"/>
      <c r="AA14" s="172"/>
      <c r="AB14" s="174"/>
      <c r="AC14" s="176"/>
      <c r="AD14" s="190"/>
      <c r="AE14" s="15" t="s">
        <v>148</v>
      </c>
      <c r="AF14" s="15" t="s">
        <v>148</v>
      </c>
      <c r="AG14" s="12" t="s">
        <v>148</v>
      </c>
      <c r="AH14" s="12"/>
      <c r="AI14" s="12"/>
      <c r="AJ14" s="193"/>
      <c r="AK14" s="193"/>
      <c r="AL14" s="41"/>
      <c r="AM14" s="41"/>
      <c r="AN14" s="361"/>
      <c r="AO14" s="464"/>
      <c r="AP14" s="465"/>
      <c r="AQ14" s="466"/>
      <c r="AR14" s="465"/>
      <c r="AS14" s="466"/>
      <c r="AT14" s="464"/>
      <c r="AU14" s="464"/>
      <c r="AV14" s="464"/>
      <c r="AW14" s="41"/>
      <c r="AX14" s="41"/>
      <c r="AY14" s="359"/>
      <c r="AZ14" s="134" t="str">
        <f t="shared" si="1"/>
        <v/>
      </c>
      <c r="BA14" s="134"/>
      <c r="BB14" s="134" t="str">
        <f t="shared" si="2"/>
        <v/>
      </c>
      <c r="BC14" s="109"/>
      <c r="BD14" s="134" t="str">
        <f t="shared" si="0"/>
        <v/>
      </c>
      <c r="BE14" s="136" t="str">
        <f t="shared" si="3"/>
        <v xml:space="preserve">  </v>
      </c>
      <c r="BF14" s="360"/>
      <c r="BG14" s="111">
        <f t="shared" si="4"/>
        <v>0</v>
      </c>
      <c r="BH14" s="43" t="str">
        <f t="shared" si="5"/>
        <v/>
      </c>
      <c r="BI14" s="44" t="str">
        <f t="shared" si="6"/>
        <v>0</v>
      </c>
      <c r="BJ14" s="44" t="str">
        <f t="shared" si="7"/>
        <v>0</v>
      </c>
      <c r="BM14" s="112"/>
      <c r="BN14" s="113"/>
      <c r="BO14" s="113"/>
    </row>
    <row r="15" spans="1:95"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47</v>
      </c>
      <c r="L15" s="173">
        <v>0.6</v>
      </c>
      <c r="M15" s="172" t="s">
        <v>130</v>
      </c>
      <c r="N15" s="175">
        <v>1</v>
      </c>
      <c r="O15" s="176" t="s">
        <v>131</v>
      </c>
      <c r="P15" s="12">
        <v>1</v>
      </c>
      <c r="Q15" s="12" t="s">
        <v>165</v>
      </c>
      <c r="R15" s="12" t="s">
        <v>48</v>
      </c>
      <c r="S15" s="340" t="s">
        <v>49</v>
      </c>
      <c r="T15" s="340" t="s">
        <v>50</v>
      </c>
      <c r="U15" s="340" t="s">
        <v>51</v>
      </c>
      <c r="V15" s="340" t="s">
        <v>146</v>
      </c>
      <c r="W15" s="340" t="s">
        <v>52</v>
      </c>
      <c r="X15" s="14" t="s">
        <v>166</v>
      </c>
      <c r="Y15" s="172" t="s">
        <v>53</v>
      </c>
      <c r="Z15" s="173">
        <v>0.36</v>
      </c>
      <c r="AA15" s="172" t="s">
        <v>55</v>
      </c>
      <c r="AB15" s="173">
        <v>0.75</v>
      </c>
      <c r="AC15" s="176" t="s">
        <v>56</v>
      </c>
      <c r="AD15" s="188" t="s">
        <v>132</v>
      </c>
      <c r="AE15" s="15" t="s">
        <v>148</v>
      </c>
      <c r="AF15" s="15" t="s">
        <v>148</v>
      </c>
      <c r="AG15" s="12" t="s">
        <v>148</v>
      </c>
      <c r="AH15" s="12" t="s">
        <v>248</v>
      </c>
      <c r="AI15" s="12" t="s">
        <v>150</v>
      </c>
      <c r="AJ15" s="191" t="s">
        <v>168</v>
      </c>
      <c r="AK15" s="191" t="s">
        <v>169</v>
      </c>
      <c r="AL15" s="41" t="s">
        <v>106</v>
      </c>
      <c r="AM15" s="41" t="s">
        <v>106</v>
      </c>
      <c r="AN15" s="361"/>
      <c r="AO15" s="425" t="s">
        <v>107</v>
      </c>
      <c r="AP15" s="426" t="s">
        <v>318</v>
      </c>
      <c r="AQ15" s="427" t="s">
        <v>106</v>
      </c>
      <c r="AR15" s="426" t="s">
        <v>319</v>
      </c>
      <c r="AS15" s="427" t="s">
        <v>110</v>
      </c>
      <c r="AT15" s="425" t="s">
        <v>114</v>
      </c>
      <c r="AU15" s="425" t="s">
        <v>114</v>
      </c>
      <c r="AV15" s="425" t="s">
        <v>114</v>
      </c>
      <c r="AW15" s="41" t="s">
        <v>114</v>
      </c>
      <c r="AX15" s="41" t="s">
        <v>292</v>
      </c>
      <c r="AY15" s="348" t="s">
        <v>331</v>
      </c>
      <c r="AZ15" s="41" t="str">
        <f t="shared" si="1"/>
        <v>BUENO</v>
      </c>
      <c r="BA15" s="109" t="s">
        <v>109</v>
      </c>
      <c r="BB15" s="41" t="str">
        <f t="shared" si="2"/>
        <v>BUENO</v>
      </c>
      <c r="BC15" s="109" t="s">
        <v>332</v>
      </c>
      <c r="BD15" s="41" t="str">
        <f t="shared" si="0"/>
        <v>BUENO</v>
      </c>
      <c r="BE15" s="42" t="str">
        <f t="shared" si="3"/>
        <v>BUENO</v>
      </c>
      <c r="BF15" s="349"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row>
    <row r="16" spans="1:95" ht="97.5" customHeight="1" thickBot="1" x14ac:dyDescent="0.35">
      <c r="A16" s="174"/>
      <c r="B16" s="174"/>
      <c r="C16" s="174"/>
      <c r="D16" s="174"/>
      <c r="E16" s="174"/>
      <c r="F16" s="174"/>
      <c r="G16" s="174"/>
      <c r="H16" s="12" t="s">
        <v>170</v>
      </c>
      <c r="I16" s="178"/>
      <c r="J16" s="180"/>
      <c r="K16" s="172"/>
      <c r="L16" s="174"/>
      <c r="M16" s="172"/>
      <c r="N16" s="175"/>
      <c r="O16" s="176"/>
      <c r="P16" s="12">
        <v>2</v>
      </c>
      <c r="Q16" s="12" t="s">
        <v>248</v>
      </c>
      <c r="R16" s="12" t="s">
        <v>21</v>
      </c>
      <c r="S16" s="340" t="s">
        <v>54</v>
      </c>
      <c r="T16" s="340" t="s">
        <v>50</v>
      </c>
      <c r="U16" s="340" t="s">
        <v>51</v>
      </c>
      <c r="V16" s="340" t="s">
        <v>134</v>
      </c>
      <c r="W16" s="340" t="s">
        <v>52</v>
      </c>
      <c r="X16" s="14" t="s">
        <v>150</v>
      </c>
      <c r="Y16" s="172"/>
      <c r="Z16" s="174"/>
      <c r="AA16" s="172"/>
      <c r="AB16" s="174"/>
      <c r="AC16" s="176"/>
      <c r="AD16" s="189"/>
      <c r="AE16" s="15" t="s">
        <v>148</v>
      </c>
      <c r="AF16" s="15" t="s">
        <v>148</v>
      </c>
      <c r="AG16" s="12" t="s">
        <v>148</v>
      </c>
      <c r="AH16" s="12" t="s">
        <v>148</v>
      </c>
      <c r="AI16" s="12" t="s">
        <v>148</v>
      </c>
      <c r="AJ16" s="192"/>
      <c r="AK16" s="192"/>
      <c r="AL16" s="41" t="s">
        <v>114</v>
      </c>
      <c r="AM16" s="41" t="s">
        <v>114</v>
      </c>
      <c r="AN16" s="361"/>
      <c r="AO16" s="430"/>
      <c r="AP16" s="431"/>
      <c r="AQ16" s="432"/>
      <c r="AR16" s="431"/>
      <c r="AS16" s="432"/>
      <c r="AT16" s="430"/>
      <c r="AU16" s="430"/>
      <c r="AV16" s="430"/>
      <c r="AW16" s="41" t="s">
        <v>114</v>
      </c>
      <c r="AX16" s="41" t="s">
        <v>293</v>
      </c>
      <c r="AY16" s="348" t="s">
        <v>331</v>
      </c>
      <c r="AZ16" s="129" t="str">
        <f t="shared" si="1"/>
        <v>BUENO</v>
      </c>
      <c r="BA16" s="109" t="s">
        <v>109</v>
      </c>
      <c r="BB16" s="129" t="str">
        <f t="shared" si="2"/>
        <v>BUENO</v>
      </c>
      <c r="BC16" s="109" t="s">
        <v>332</v>
      </c>
      <c r="BD16" s="129" t="str">
        <f t="shared" si="0"/>
        <v>BUENO</v>
      </c>
      <c r="BE16" s="130" t="str">
        <f t="shared" si="3"/>
        <v>BUENO</v>
      </c>
      <c r="BF16" s="349" t="s">
        <v>333</v>
      </c>
      <c r="BG16" s="111">
        <f t="shared" si="4"/>
        <v>100</v>
      </c>
      <c r="BH16" s="43" t="str">
        <f t="shared" si="5"/>
        <v>100</v>
      </c>
      <c r="BI16" s="44" t="str">
        <f t="shared" si="6"/>
        <v>100</v>
      </c>
      <c r="BJ16" s="44" t="str">
        <f t="shared" si="7"/>
        <v>100</v>
      </c>
      <c r="BM16" s="112"/>
      <c r="BN16" s="113"/>
      <c r="BO16" s="113"/>
    </row>
    <row r="17" spans="1:92" ht="97.5" customHeight="1" thickBot="1" x14ac:dyDescent="0.35">
      <c r="A17" s="174"/>
      <c r="B17" s="174"/>
      <c r="C17" s="174"/>
      <c r="D17" s="174"/>
      <c r="E17" s="174"/>
      <c r="F17" s="174"/>
      <c r="G17" s="174"/>
      <c r="H17" s="12" t="s">
        <v>172</v>
      </c>
      <c r="I17" s="178"/>
      <c r="J17" s="180"/>
      <c r="K17" s="172"/>
      <c r="L17" s="174"/>
      <c r="M17" s="172"/>
      <c r="N17" s="175"/>
      <c r="O17" s="176"/>
      <c r="P17" s="12">
        <v>3</v>
      </c>
      <c r="Q17" s="12" t="s">
        <v>148</v>
      </c>
      <c r="R17" s="12" t="s">
        <v>161</v>
      </c>
      <c r="S17" s="340" t="s">
        <v>148</v>
      </c>
      <c r="T17" s="340" t="s">
        <v>148</v>
      </c>
      <c r="U17" s="340" t="s">
        <v>148</v>
      </c>
      <c r="V17" s="340" t="s">
        <v>148</v>
      </c>
      <c r="W17" s="340" t="s">
        <v>148</v>
      </c>
      <c r="X17" s="14" t="s">
        <v>148</v>
      </c>
      <c r="Y17" s="172"/>
      <c r="Z17" s="174"/>
      <c r="AA17" s="172"/>
      <c r="AB17" s="174"/>
      <c r="AC17" s="176"/>
      <c r="AD17" s="189"/>
      <c r="AE17" s="15" t="s">
        <v>148</v>
      </c>
      <c r="AF17" s="15" t="s">
        <v>148</v>
      </c>
      <c r="AG17" s="12" t="s">
        <v>148</v>
      </c>
      <c r="AH17" s="12" t="s">
        <v>148</v>
      </c>
      <c r="AI17" s="12" t="s">
        <v>148</v>
      </c>
      <c r="AJ17" s="193"/>
      <c r="AK17" s="193"/>
      <c r="AL17" s="41"/>
      <c r="AM17" s="41"/>
      <c r="AN17" s="361"/>
      <c r="AO17" s="430"/>
      <c r="AP17" s="431"/>
      <c r="AQ17" s="432"/>
      <c r="AR17" s="431"/>
      <c r="AS17" s="432"/>
      <c r="AT17" s="430"/>
      <c r="AU17" s="430"/>
      <c r="AV17" s="430"/>
      <c r="AW17" s="41"/>
      <c r="AX17" s="41"/>
      <c r="AY17" s="362"/>
      <c r="AZ17" s="129" t="str">
        <f t="shared" si="1"/>
        <v/>
      </c>
      <c r="BA17" s="129"/>
      <c r="BB17" s="129" t="str">
        <f t="shared" si="2"/>
        <v/>
      </c>
      <c r="BC17" s="109"/>
      <c r="BD17" s="129" t="str">
        <f t="shared" si="0"/>
        <v/>
      </c>
      <c r="BE17" s="130" t="str">
        <f t="shared" si="3"/>
        <v xml:space="preserve">  </v>
      </c>
      <c r="BF17" s="363"/>
      <c r="BG17" s="111">
        <f t="shared" si="4"/>
        <v>0</v>
      </c>
      <c r="BH17" s="43" t="str">
        <f t="shared" si="5"/>
        <v/>
      </c>
      <c r="BI17" s="44" t="str">
        <f t="shared" si="6"/>
        <v>0</v>
      </c>
      <c r="BJ17" s="44" t="str">
        <f t="shared" si="7"/>
        <v>0</v>
      </c>
      <c r="BM17" s="112"/>
      <c r="BN17" s="113"/>
      <c r="BO17" s="113"/>
    </row>
    <row r="18" spans="1:92" ht="97.5" customHeight="1" thickBot="1" x14ac:dyDescent="0.35">
      <c r="A18" s="174"/>
      <c r="B18" s="174"/>
      <c r="C18" s="174"/>
      <c r="D18" s="174"/>
      <c r="E18" s="174"/>
      <c r="F18" s="174"/>
      <c r="G18" s="174"/>
      <c r="H18" s="12" t="s">
        <v>249</v>
      </c>
      <c r="I18" s="178"/>
      <c r="J18" s="180"/>
      <c r="K18" s="172"/>
      <c r="L18" s="174"/>
      <c r="M18" s="172"/>
      <c r="N18" s="175"/>
      <c r="O18" s="176"/>
      <c r="P18" s="12">
        <v>4</v>
      </c>
      <c r="Q18" s="12" t="s">
        <v>148</v>
      </c>
      <c r="R18" s="12" t="s">
        <v>161</v>
      </c>
      <c r="S18" s="340" t="s">
        <v>148</v>
      </c>
      <c r="T18" s="340" t="s">
        <v>148</v>
      </c>
      <c r="U18" s="340" t="s">
        <v>148</v>
      </c>
      <c r="V18" s="340" t="s">
        <v>148</v>
      </c>
      <c r="W18" s="340"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41"/>
      <c r="AM18" s="41"/>
      <c r="AN18" s="361"/>
      <c r="AO18" s="430"/>
      <c r="AP18" s="431"/>
      <c r="AQ18" s="432"/>
      <c r="AR18" s="431"/>
      <c r="AS18" s="432"/>
      <c r="AT18" s="430"/>
      <c r="AU18" s="430"/>
      <c r="AV18" s="430"/>
      <c r="AW18" s="41"/>
      <c r="AX18" s="41"/>
      <c r="AY18" s="362"/>
      <c r="AZ18" s="129" t="str">
        <f t="shared" si="1"/>
        <v/>
      </c>
      <c r="BA18" s="129"/>
      <c r="BB18" s="129" t="str">
        <f t="shared" si="2"/>
        <v/>
      </c>
      <c r="BC18" s="109"/>
      <c r="BD18" s="129" t="str">
        <f t="shared" ref="BD18:BD26" si="8">IF(BC18="En Tiempo","BUENO",
IF(BC18="Fuera de Tiempo","MALO",
IF(BC18="En La semana al Cierre","REGULAR",
IF(BA27="",""))))</f>
        <v/>
      </c>
      <c r="BE18" s="130" t="str">
        <f t="shared" si="3"/>
        <v xml:space="preserve">  </v>
      </c>
      <c r="BF18" s="363"/>
      <c r="BG18" s="111">
        <f t="shared" si="4"/>
        <v>0</v>
      </c>
      <c r="BH18" s="43" t="str">
        <f t="shared" si="5"/>
        <v/>
      </c>
      <c r="BI18" s="44" t="str">
        <f t="shared" si="6"/>
        <v>0</v>
      </c>
      <c r="BJ18" s="44" t="str">
        <f t="shared" si="7"/>
        <v>0</v>
      </c>
      <c r="BM18" s="112"/>
      <c r="BN18" s="113"/>
      <c r="BO18" s="113"/>
    </row>
    <row r="19" spans="1:92" ht="97.5" customHeight="1" thickBot="1" x14ac:dyDescent="0.35">
      <c r="A19" s="174"/>
      <c r="B19" s="174"/>
      <c r="C19" s="174"/>
      <c r="D19" s="174"/>
      <c r="E19" s="174"/>
      <c r="F19" s="174"/>
      <c r="G19" s="174"/>
      <c r="H19" s="12" t="s">
        <v>148</v>
      </c>
      <c r="I19" s="178"/>
      <c r="J19" s="180"/>
      <c r="K19" s="172"/>
      <c r="L19" s="174"/>
      <c r="M19" s="172"/>
      <c r="N19" s="175"/>
      <c r="O19" s="176"/>
      <c r="P19" s="12">
        <v>5</v>
      </c>
      <c r="Q19" s="12" t="s">
        <v>148</v>
      </c>
      <c r="R19" s="12" t="s">
        <v>161</v>
      </c>
      <c r="S19" s="340" t="s">
        <v>148</v>
      </c>
      <c r="T19" s="340" t="s">
        <v>148</v>
      </c>
      <c r="U19" s="340" t="s">
        <v>148</v>
      </c>
      <c r="V19" s="340" t="s">
        <v>148</v>
      </c>
      <c r="W19" s="340" t="s">
        <v>148</v>
      </c>
      <c r="X19" s="14" t="s">
        <v>148</v>
      </c>
      <c r="Y19" s="172"/>
      <c r="Z19" s="174"/>
      <c r="AA19" s="172"/>
      <c r="AB19" s="174"/>
      <c r="AC19" s="176"/>
      <c r="AD19" s="189"/>
      <c r="AE19" s="15" t="s">
        <v>148</v>
      </c>
      <c r="AF19" s="15" t="s">
        <v>148</v>
      </c>
      <c r="AG19" s="12" t="s">
        <v>148</v>
      </c>
      <c r="AH19" s="12"/>
      <c r="AI19" s="12"/>
      <c r="AJ19" s="192"/>
      <c r="AK19" s="192"/>
      <c r="AL19" s="41"/>
      <c r="AM19" s="41"/>
      <c r="AN19" s="361"/>
      <c r="AO19" s="430"/>
      <c r="AP19" s="431"/>
      <c r="AQ19" s="432"/>
      <c r="AR19" s="431"/>
      <c r="AS19" s="432"/>
      <c r="AT19" s="430"/>
      <c r="AU19" s="430"/>
      <c r="AV19" s="430"/>
      <c r="AW19" s="41"/>
      <c r="AX19" s="41"/>
      <c r="AY19" s="362"/>
      <c r="AZ19" s="129" t="str">
        <f t="shared" si="1"/>
        <v/>
      </c>
      <c r="BA19" s="129"/>
      <c r="BB19" s="129" t="str">
        <f t="shared" si="2"/>
        <v/>
      </c>
      <c r="BC19" s="109"/>
      <c r="BD19" s="129" t="str">
        <f t="shared" si="8"/>
        <v/>
      </c>
      <c r="BE19" s="130" t="str">
        <f t="shared" si="3"/>
        <v xml:space="preserve">  </v>
      </c>
      <c r="BF19" s="363"/>
      <c r="BG19" s="111">
        <f t="shared" si="4"/>
        <v>0</v>
      </c>
      <c r="BH19" s="43" t="str">
        <f t="shared" si="5"/>
        <v/>
      </c>
      <c r="BI19" s="44" t="str">
        <f t="shared" si="6"/>
        <v>0</v>
      </c>
      <c r="BJ19" s="44" t="str">
        <f t="shared" si="7"/>
        <v>0</v>
      </c>
      <c r="BM19" s="112"/>
      <c r="BN19" s="113"/>
      <c r="BO19" s="113"/>
    </row>
    <row r="20" spans="1:92" ht="97.5"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340" t="s">
        <v>148</v>
      </c>
      <c r="T20" s="340" t="s">
        <v>148</v>
      </c>
      <c r="U20" s="340" t="s">
        <v>148</v>
      </c>
      <c r="V20" s="340" t="s">
        <v>148</v>
      </c>
      <c r="W20" s="340" t="s">
        <v>148</v>
      </c>
      <c r="X20" s="14" t="s">
        <v>148</v>
      </c>
      <c r="Y20" s="172"/>
      <c r="Z20" s="174"/>
      <c r="AA20" s="172"/>
      <c r="AB20" s="174"/>
      <c r="AC20" s="176"/>
      <c r="AD20" s="190"/>
      <c r="AE20" s="15" t="s">
        <v>148</v>
      </c>
      <c r="AF20" s="15" t="s">
        <v>148</v>
      </c>
      <c r="AG20" s="12" t="s">
        <v>148</v>
      </c>
      <c r="AH20" s="12"/>
      <c r="AI20" s="12"/>
      <c r="AJ20" s="193"/>
      <c r="AK20" s="193"/>
      <c r="AL20" s="41"/>
      <c r="AM20" s="41"/>
      <c r="AN20" s="361"/>
      <c r="AO20" s="464"/>
      <c r="AP20" s="465"/>
      <c r="AQ20" s="466"/>
      <c r="AR20" s="465"/>
      <c r="AS20" s="466"/>
      <c r="AT20" s="464"/>
      <c r="AU20" s="464"/>
      <c r="AV20" s="464"/>
      <c r="AW20" s="41"/>
      <c r="AX20" s="41"/>
      <c r="AY20" s="364"/>
      <c r="AZ20" s="139" t="str">
        <f t="shared" si="1"/>
        <v/>
      </c>
      <c r="BA20" s="139"/>
      <c r="BB20" s="139" t="str">
        <f t="shared" si="2"/>
        <v/>
      </c>
      <c r="BC20" s="139" t="s">
        <v>161</v>
      </c>
      <c r="BD20" s="139" t="str">
        <f t="shared" si="8"/>
        <v/>
      </c>
      <c r="BE20" s="141" t="str">
        <f t="shared" si="3"/>
        <v xml:space="preserve">  </v>
      </c>
      <c r="BF20" s="349"/>
      <c r="BG20" s="111">
        <f t="shared" si="4"/>
        <v>0</v>
      </c>
      <c r="BH20" s="43" t="str">
        <f t="shared" si="5"/>
        <v/>
      </c>
      <c r="BI20" s="44" t="str">
        <f t="shared" si="6"/>
        <v>0</v>
      </c>
      <c r="BJ20" s="44" t="str">
        <f t="shared" si="7"/>
        <v>0</v>
      </c>
      <c r="BM20" s="112"/>
      <c r="BN20" s="113"/>
      <c r="BO20" s="113"/>
    </row>
    <row r="21" spans="1:92" ht="97.5" customHeight="1" thickBot="1" x14ac:dyDescent="0.35">
      <c r="A21" s="174" t="s">
        <v>128</v>
      </c>
      <c r="B21" s="174" t="s">
        <v>136</v>
      </c>
      <c r="C21" s="174" t="s">
        <v>173</v>
      </c>
      <c r="D21" s="174" t="s">
        <v>174</v>
      </c>
      <c r="E21" s="174" t="s">
        <v>139</v>
      </c>
      <c r="F21" s="174" t="s">
        <v>175</v>
      </c>
      <c r="G21" s="174" t="s">
        <v>176</v>
      </c>
      <c r="H21" s="12" t="s">
        <v>177</v>
      </c>
      <c r="I21" s="177" t="s">
        <v>178</v>
      </c>
      <c r="J21" s="180" t="s">
        <v>129</v>
      </c>
      <c r="K21" s="172" t="s">
        <v>47</v>
      </c>
      <c r="L21" s="173">
        <v>0.6</v>
      </c>
      <c r="M21" s="172" t="s">
        <v>130</v>
      </c>
      <c r="N21" s="175">
        <v>1</v>
      </c>
      <c r="O21" s="176" t="s">
        <v>131</v>
      </c>
      <c r="P21" s="12">
        <v>1</v>
      </c>
      <c r="Q21" s="12" t="s">
        <v>245</v>
      </c>
      <c r="R21" s="12" t="s">
        <v>48</v>
      </c>
      <c r="S21" s="340" t="s">
        <v>49</v>
      </c>
      <c r="T21" s="340" t="s">
        <v>50</v>
      </c>
      <c r="U21" s="340" t="s">
        <v>51</v>
      </c>
      <c r="V21" s="340" t="s">
        <v>146</v>
      </c>
      <c r="W21" s="340" t="s">
        <v>52</v>
      </c>
      <c r="X21" s="14" t="s">
        <v>250</v>
      </c>
      <c r="Y21" s="172" t="s">
        <v>53</v>
      </c>
      <c r="Z21" s="173">
        <v>0.36</v>
      </c>
      <c r="AA21" s="172" t="s">
        <v>55</v>
      </c>
      <c r="AB21" s="173">
        <v>0.75</v>
      </c>
      <c r="AC21" s="176" t="s">
        <v>56</v>
      </c>
      <c r="AD21" s="188" t="s">
        <v>132</v>
      </c>
      <c r="AE21" s="15" t="s">
        <v>148</v>
      </c>
      <c r="AF21" s="15" t="s">
        <v>148</v>
      </c>
      <c r="AG21" s="12" t="s">
        <v>148</v>
      </c>
      <c r="AH21" s="12" t="s">
        <v>244</v>
      </c>
      <c r="AI21" s="12" t="s">
        <v>150</v>
      </c>
      <c r="AJ21" s="191" t="s">
        <v>181</v>
      </c>
      <c r="AK21" s="191" t="s">
        <v>182</v>
      </c>
      <c r="AL21" s="41" t="s">
        <v>106</v>
      </c>
      <c r="AM21" s="41" t="s">
        <v>106</v>
      </c>
      <c r="AN21" s="361"/>
      <c r="AO21" s="425" t="s">
        <v>107</v>
      </c>
      <c r="AP21" s="426" t="s">
        <v>320</v>
      </c>
      <c r="AQ21" s="427" t="s">
        <v>106</v>
      </c>
      <c r="AR21" s="426" t="s">
        <v>321</v>
      </c>
      <c r="AS21" s="427" t="s">
        <v>110</v>
      </c>
      <c r="AT21" s="425" t="s">
        <v>114</v>
      </c>
      <c r="AU21" s="425" t="s">
        <v>114</v>
      </c>
      <c r="AV21" s="425" t="s">
        <v>114</v>
      </c>
      <c r="AW21" s="41" t="s">
        <v>114</v>
      </c>
      <c r="AX21" s="41" t="s">
        <v>296</v>
      </c>
      <c r="AY21" s="348" t="s">
        <v>331</v>
      </c>
      <c r="AZ21" s="109" t="str">
        <f t="shared" si="1"/>
        <v>BUENO</v>
      </c>
      <c r="BA21" s="109" t="s">
        <v>109</v>
      </c>
      <c r="BB21" s="109" t="str">
        <f t="shared" si="2"/>
        <v>BUENO</v>
      </c>
      <c r="BC21" s="109" t="s">
        <v>332</v>
      </c>
      <c r="BD21" s="109" t="str">
        <f t="shared" si="8"/>
        <v>BUENO</v>
      </c>
      <c r="BE21" s="110" t="str">
        <f t="shared" si="3"/>
        <v>BUENO</v>
      </c>
      <c r="BF21" s="349"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row>
    <row r="22" spans="1:92" ht="97.5" customHeight="1" thickBot="1" x14ac:dyDescent="0.35">
      <c r="A22" s="174"/>
      <c r="B22" s="174"/>
      <c r="C22" s="174"/>
      <c r="D22" s="174"/>
      <c r="E22" s="174"/>
      <c r="F22" s="174"/>
      <c r="G22" s="174"/>
      <c r="H22" s="12" t="s">
        <v>183</v>
      </c>
      <c r="I22" s="178"/>
      <c r="J22" s="180"/>
      <c r="K22" s="172"/>
      <c r="L22" s="174"/>
      <c r="M22" s="172"/>
      <c r="N22" s="175"/>
      <c r="O22" s="176"/>
      <c r="P22" s="12">
        <v>2</v>
      </c>
      <c r="Q22" s="12" t="s">
        <v>244</v>
      </c>
      <c r="R22" s="12" t="s">
        <v>21</v>
      </c>
      <c r="S22" s="340" t="s">
        <v>54</v>
      </c>
      <c r="T22" s="340" t="s">
        <v>50</v>
      </c>
      <c r="U22" s="340" t="s">
        <v>51</v>
      </c>
      <c r="V22" s="340" t="s">
        <v>134</v>
      </c>
      <c r="W22" s="340" t="s">
        <v>52</v>
      </c>
      <c r="X22" s="14" t="s">
        <v>150</v>
      </c>
      <c r="Y22" s="172"/>
      <c r="Z22" s="174"/>
      <c r="AA22" s="172"/>
      <c r="AB22" s="174"/>
      <c r="AC22" s="176"/>
      <c r="AD22" s="189"/>
      <c r="AE22" s="15" t="s">
        <v>148</v>
      </c>
      <c r="AF22" s="15" t="s">
        <v>148</v>
      </c>
      <c r="AG22" s="12" t="s">
        <v>148</v>
      </c>
      <c r="AH22" s="12" t="s">
        <v>148</v>
      </c>
      <c r="AI22" s="12" t="s">
        <v>148</v>
      </c>
      <c r="AJ22" s="192"/>
      <c r="AK22" s="192"/>
      <c r="AL22" s="41" t="s">
        <v>114</v>
      </c>
      <c r="AM22" s="41" t="s">
        <v>114</v>
      </c>
      <c r="AN22" s="361"/>
      <c r="AO22" s="430"/>
      <c r="AP22" s="431"/>
      <c r="AQ22" s="432"/>
      <c r="AR22" s="431"/>
      <c r="AS22" s="432"/>
      <c r="AT22" s="430"/>
      <c r="AU22" s="430"/>
      <c r="AV22" s="430"/>
      <c r="AW22" s="41" t="s">
        <v>114</v>
      </c>
      <c r="AX22" s="41" t="s">
        <v>297</v>
      </c>
      <c r="AY22" s="348" t="s">
        <v>331</v>
      </c>
      <c r="AZ22" s="129" t="str">
        <f t="shared" si="1"/>
        <v>BUENO</v>
      </c>
      <c r="BA22" s="129" t="s">
        <v>109</v>
      </c>
      <c r="BB22" s="129" t="str">
        <f t="shared" si="2"/>
        <v>BUENO</v>
      </c>
      <c r="BC22" s="109" t="s">
        <v>332</v>
      </c>
      <c r="BD22" s="129" t="str">
        <f t="shared" si="8"/>
        <v>BUENO</v>
      </c>
      <c r="BE22" s="130" t="str">
        <f t="shared" si="3"/>
        <v>BUENO</v>
      </c>
      <c r="BF22" s="349" t="s">
        <v>333</v>
      </c>
      <c r="BG22" s="111">
        <f t="shared" si="4"/>
        <v>100</v>
      </c>
      <c r="BH22" s="43" t="str">
        <f t="shared" si="5"/>
        <v>100</v>
      </c>
      <c r="BI22" s="44" t="str">
        <f t="shared" si="6"/>
        <v>100</v>
      </c>
      <c r="BJ22" s="44" t="str">
        <f t="shared" si="7"/>
        <v>100</v>
      </c>
      <c r="BM22" s="112"/>
      <c r="BN22" s="113"/>
      <c r="BO22" s="113"/>
    </row>
    <row r="23" spans="1:92" ht="97.5" customHeight="1" thickBot="1" x14ac:dyDescent="0.35">
      <c r="A23" s="174"/>
      <c r="B23" s="174"/>
      <c r="C23" s="174"/>
      <c r="D23" s="174"/>
      <c r="E23" s="174"/>
      <c r="F23" s="174"/>
      <c r="G23" s="174"/>
      <c r="H23" s="12" t="s">
        <v>184</v>
      </c>
      <c r="I23" s="178"/>
      <c r="J23" s="180"/>
      <c r="K23" s="172"/>
      <c r="L23" s="174"/>
      <c r="M23" s="172"/>
      <c r="N23" s="175"/>
      <c r="O23" s="176"/>
      <c r="P23" s="12">
        <v>3</v>
      </c>
      <c r="Q23" s="12" t="s">
        <v>148</v>
      </c>
      <c r="R23" s="12" t="s">
        <v>161</v>
      </c>
      <c r="S23" s="340" t="s">
        <v>148</v>
      </c>
      <c r="T23" s="340" t="s">
        <v>148</v>
      </c>
      <c r="U23" s="340" t="s">
        <v>148</v>
      </c>
      <c r="V23" s="340" t="s">
        <v>148</v>
      </c>
      <c r="W23" s="340" t="s">
        <v>148</v>
      </c>
      <c r="X23" s="14" t="s">
        <v>148</v>
      </c>
      <c r="Y23" s="172"/>
      <c r="Z23" s="174"/>
      <c r="AA23" s="172"/>
      <c r="AB23" s="174"/>
      <c r="AC23" s="176"/>
      <c r="AD23" s="189"/>
      <c r="AE23" s="15" t="s">
        <v>148</v>
      </c>
      <c r="AF23" s="15" t="s">
        <v>148</v>
      </c>
      <c r="AG23" s="12" t="s">
        <v>148</v>
      </c>
      <c r="AH23" s="12" t="s">
        <v>148</v>
      </c>
      <c r="AI23" s="12" t="s">
        <v>148</v>
      </c>
      <c r="AJ23" s="193"/>
      <c r="AK23" s="193"/>
      <c r="AL23" s="41"/>
      <c r="AM23" s="41"/>
      <c r="AN23" s="361"/>
      <c r="AO23" s="430"/>
      <c r="AP23" s="431"/>
      <c r="AQ23" s="432"/>
      <c r="AR23" s="431"/>
      <c r="AS23" s="432"/>
      <c r="AT23" s="430"/>
      <c r="AU23" s="430"/>
      <c r="AV23" s="430"/>
      <c r="AW23" s="41"/>
      <c r="AX23" s="41"/>
      <c r="AY23" s="362"/>
      <c r="AZ23" s="129" t="str">
        <f t="shared" si="1"/>
        <v/>
      </c>
      <c r="BA23" s="129"/>
      <c r="BB23" s="129" t="str">
        <f t="shared" si="2"/>
        <v/>
      </c>
      <c r="BC23" s="109"/>
      <c r="BD23" s="129" t="str">
        <f t="shared" si="8"/>
        <v/>
      </c>
      <c r="BE23" s="130" t="str">
        <f t="shared" si="3"/>
        <v xml:space="preserve">  </v>
      </c>
      <c r="BF23" s="363"/>
      <c r="BG23" s="111">
        <f t="shared" si="4"/>
        <v>0</v>
      </c>
      <c r="BH23" s="43" t="str">
        <f t="shared" si="5"/>
        <v/>
      </c>
      <c r="BI23" s="44" t="str">
        <f t="shared" si="6"/>
        <v>0</v>
      </c>
      <c r="BJ23" s="44" t="str">
        <f t="shared" si="7"/>
        <v>0</v>
      </c>
      <c r="BM23" s="112"/>
      <c r="BN23" s="113"/>
      <c r="BO23" s="113"/>
    </row>
    <row r="24" spans="1:92" ht="97.5" customHeight="1" thickBot="1" x14ac:dyDescent="0.35">
      <c r="A24" s="174"/>
      <c r="B24" s="174"/>
      <c r="C24" s="174"/>
      <c r="D24" s="174"/>
      <c r="E24" s="174"/>
      <c r="F24" s="174"/>
      <c r="G24" s="174"/>
      <c r="H24" s="12" t="s">
        <v>251</v>
      </c>
      <c r="I24" s="178"/>
      <c r="J24" s="180"/>
      <c r="K24" s="172"/>
      <c r="L24" s="174"/>
      <c r="M24" s="172"/>
      <c r="N24" s="175"/>
      <c r="O24" s="176"/>
      <c r="P24" s="12">
        <v>4</v>
      </c>
      <c r="Q24" s="12" t="s">
        <v>148</v>
      </c>
      <c r="R24" s="12" t="s">
        <v>161</v>
      </c>
      <c r="S24" s="340" t="s">
        <v>148</v>
      </c>
      <c r="T24" s="340" t="s">
        <v>148</v>
      </c>
      <c r="U24" s="340" t="s">
        <v>148</v>
      </c>
      <c r="V24" s="340" t="s">
        <v>148</v>
      </c>
      <c r="W24" s="340"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41"/>
      <c r="AM24" s="41"/>
      <c r="AN24" s="361"/>
      <c r="AO24" s="430"/>
      <c r="AP24" s="431"/>
      <c r="AQ24" s="432"/>
      <c r="AR24" s="431"/>
      <c r="AS24" s="432"/>
      <c r="AT24" s="430"/>
      <c r="AU24" s="430"/>
      <c r="AV24" s="430"/>
      <c r="AW24" s="41"/>
      <c r="AX24" s="41"/>
      <c r="AY24" s="362"/>
      <c r="AZ24" s="129" t="str">
        <f t="shared" si="1"/>
        <v/>
      </c>
      <c r="BA24" s="129"/>
      <c r="BB24" s="129" t="str">
        <f t="shared" si="2"/>
        <v/>
      </c>
      <c r="BC24" s="109"/>
      <c r="BD24" s="129" t="str">
        <f t="shared" si="8"/>
        <v/>
      </c>
      <c r="BE24" s="130" t="str">
        <f t="shared" si="3"/>
        <v xml:space="preserve">  </v>
      </c>
      <c r="BF24" s="363"/>
      <c r="BG24" s="111">
        <f t="shared" si="4"/>
        <v>0</v>
      </c>
      <c r="BH24" s="43" t="str">
        <f t="shared" si="5"/>
        <v/>
      </c>
      <c r="BI24" s="44" t="str">
        <f t="shared" si="6"/>
        <v>0</v>
      </c>
      <c r="BJ24" s="44" t="str">
        <f t="shared" si="7"/>
        <v>0</v>
      </c>
      <c r="BM24" s="112"/>
      <c r="BN24" s="113"/>
      <c r="BO24" s="113"/>
    </row>
    <row r="25" spans="1:92" ht="97.5" customHeight="1" thickBot="1" x14ac:dyDescent="0.35">
      <c r="A25" s="174"/>
      <c r="B25" s="174"/>
      <c r="C25" s="174"/>
      <c r="D25" s="174"/>
      <c r="E25" s="174"/>
      <c r="F25" s="174"/>
      <c r="G25" s="174"/>
      <c r="H25" s="12" t="s">
        <v>148</v>
      </c>
      <c r="I25" s="178"/>
      <c r="J25" s="180"/>
      <c r="K25" s="172"/>
      <c r="L25" s="174"/>
      <c r="M25" s="172"/>
      <c r="N25" s="175"/>
      <c r="O25" s="176"/>
      <c r="P25" s="12">
        <v>5</v>
      </c>
      <c r="Q25" s="12" t="s">
        <v>148</v>
      </c>
      <c r="R25" s="12" t="s">
        <v>161</v>
      </c>
      <c r="S25" s="340" t="s">
        <v>148</v>
      </c>
      <c r="T25" s="340" t="s">
        <v>148</v>
      </c>
      <c r="U25" s="340" t="s">
        <v>148</v>
      </c>
      <c r="V25" s="340" t="s">
        <v>148</v>
      </c>
      <c r="W25" s="340" t="s">
        <v>148</v>
      </c>
      <c r="X25" s="14" t="s">
        <v>148</v>
      </c>
      <c r="Y25" s="172"/>
      <c r="Z25" s="174"/>
      <c r="AA25" s="172"/>
      <c r="AB25" s="174"/>
      <c r="AC25" s="176"/>
      <c r="AD25" s="189"/>
      <c r="AE25" s="15" t="s">
        <v>148</v>
      </c>
      <c r="AF25" s="15" t="s">
        <v>148</v>
      </c>
      <c r="AG25" s="12" t="s">
        <v>148</v>
      </c>
      <c r="AH25" s="12"/>
      <c r="AI25" s="12"/>
      <c r="AJ25" s="192"/>
      <c r="AK25" s="192"/>
      <c r="AL25" s="41"/>
      <c r="AM25" s="41"/>
      <c r="AN25" s="361"/>
      <c r="AO25" s="430"/>
      <c r="AP25" s="431"/>
      <c r="AQ25" s="432"/>
      <c r="AR25" s="431"/>
      <c r="AS25" s="432"/>
      <c r="AT25" s="430"/>
      <c r="AU25" s="430"/>
      <c r="AV25" s="430"/>
      <c r="AW25" s="41"/>
      <c r="AX25" s="41"/>
      <c r="AY25" s="362"/>
      <c r="AZ25" s="129" t="str">
        <f t="shared" si="1"/>
        <v/>
      </c>
      <c r="BA25" s="129"/>
      <c r="BB25" s="129" t="str">
        <f t="shared" si="2"/>
        <v/>
      </c>
      <c r="BC25" s="109"/>
      <c r="BD25" s="129" t="str">
        <f t="shared" si="8"/>
        <v/>
      </c>
      <c r="BE25" s="130" t="str">
        <f t="shared" si="3"/>
        <v xml:space="preserve">  </v>
      </c>
      <c r="BF25" s="363"/>
      <c r="BG25" s="111">
        <f t="shared" si="4"/>
        <v>0</v>
      </c>
      <c r="BH25" s="43" t="str">
        <f t="shared" si="5"/>
        <v/>
      </c>
      <c r="BI25" s="44" t="str">
        <f t="shared" si="6"/>
        <v>0</v>
      </c>
      <c r="BJ25" s="44" t="str">
        <f t="shared" si="7"/>
        <v>0</v>
      </c>
      <c r="BM25" s="112"/>
      <c r="BN25" s="113"/>
      <c r="BO25" s="113"/>
    </row>
    <row r="26" spans="1:92" ht="97.5"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340" t="s">
        <v>148</v>
      </c>
      <c r="T26" s="340" t="s">
        <v>148</v>
      </c>
      <c r="U26" s="340" t="s">
        <v>148</v>
      </c>
      <c r="V26" s="340" t="s">
        <v>148</v>
      </c>
      <c r="W26" s="340" t="s">
        <v>148</v>
      </c>
      <c r="X26" s="14" t="s">
        <v>148</v>
      </c>
      <c r="Y26" s="172"/>
      <c r="Z26" s="174"/>
      <c r="AA26" s="172"/>
      <c r="AB26" s="174"/>
      <c r="AC26" s="176"/>
      <c r="AD26" s="190"/>
      <c r="AE26" s="15" t="s">
        <v>148</v>
      </c>
      <c r="AF26" s="15" t="s">
        <v>148</v>
      </c>
      <c r="AG26" s="12" t="s">
        <v>148</v>
      </c>
      <c r="AH26" s="12"/>
      <c r="AI26" s="12"/>
      <c r="AJ26" s="193"/>
      <c r="AK26" s="193"/>
      <c r="AL26" s="41"/>
      <c r="AM26" s="41"/>
      <c r="AN26" s="361"/>
      <c r="AO26" s="464"/>
      <c r="AP26" s="465"/>
      <c r="AQ26" s="466"/>
      <c r="AR26" s="465"/>
      <c r="AS26" s="466"/>
      <c r="AT26" s="464"/>
      <c r="AU26" s="464"/>
      <c r="AV26" s="464"/>
      <c r="AW26" s="41"/>
      <c r="AX26" s="41"/>
      <c r="AY26" s="359"/>
      <c r="AZ26" s="134" t="str">
        <f t="shared" si="1"/>
        <v/>
      </c>
      <c r="BA26" s="134"/>
      <c r="BB26" s="134" t="str">
        <f t="shared" si="2"/>
        <v/>
      </c>
      <c r="BC26" s="109"/>
      <c r="BD26" s="134" t="str">
        <f t="shared" si="8"/>
        <v/>
      </c>
      <c r="BE26" s="136" t="str">
        <f t="shared" si="3"/>
        <v xml:space="preserve">  </v>
      </c>
      <c r="BF26" s="360"/>
      <c r="BG26" s="111">
        <f t="shared" si="4"/>
        <v>0</v>
      </c>
      <c r="BH26" s="43" t="str">
        <f t="shared" si="5"/>
        <v/>
      </c>
      <c r="BI26" s="44" t="str">
        <f t="shared" si="6"/>
        <v>0</v>
      </c>
      <c r="BJ26" s="44" t="str">
        <f t="shared" si="7"/>
        <v>0</v>
      </c>
      <c r="BM26" s="112"/>
      <c r="BN26" s="113"/>
      <c r="BO26" s="113"/>
    </row>
    <row r="27" spans="1:92" ht="21" thickBot="1" x14ac:dyDescent="0.35">
      <c r="AL27" s="366"/>
      <c r="AM27" s="366"/>
      <c r="AN27" s="366"/>
      <c r="AO27" s="367"/>
      <c r="AP27" s="368"/>
      <c r="AQ27" s="369"/>
      <c r="AR27" s="370"/>
      <c r="AS27" s="369"/>
      <c r="AT27" s="369"/>
      <c r="AU27" s="369"/>
      <c r="AV27" s="369"/>
      <c r="AW27" s="371"/>
      <c r="AX27" s="366"/>
      <c r="AY27" s="366"/>
      <c r="AZ27" s="366"/>
      <c r="BA27" s="366"/>
      <c r="BB27" s="366"/>
      <c r="BC27" s="366"/>
      <c r="BD27" s="366"/>
      <c r="BE27" s="366"/>
      <c r="BF27" s="371"/>
      <c r="CN27" s="113"/>
    </row>
    <row r="28" spans="1:92" x14ac:dyDescent="0.4">
      <c r="A28" s="372"/>
      <c r="AL28" s="373"/>
      <c r="AM28" s="374"/>
      <c r="AN28" s="374"/>
      <c r="AO28" s="375"/>
      <c r="AP28" s="376"/>
      <c r="AQ28" s="375"/>
      <c r="AR28" s="377"/>
      <c r="AS28" s="375"/>
      <c r="AT28" s="375"/>
      <c r="AU28" s="375"/>
      <c r="AV28" s="375"/>
      <c r="AW28" s="378"/>
      <c r="AX28" s="379"/>
      <c r="AY28" s="386"/>
      <c r="AZ28" s="387"/>
      <c r="BA28" s="387"/>
      <c r="BB28" s="387"/>
      <c r="BC28" s="387"/>
      <c r="BD28" s="387"/>
      <c r="BE28" s="374"/>
      <c r="BF28" s="388"/>
    </row>
    <row r="29" spans="1:92" ht="20.25" x14ac:dyDescent="0.3">
      <c r="A29" s="372"/>
      <c r="AL29" s="380"/>
      <c r="AM29" s="381"/>
      <c r="AN29" s="381"/>
      <c r="AO29" s="381"/>
      <c r="AP29" s="381"/>
      <c r="AQ29" s="381"/>
      <c r="AR29" s="381"/>
      <c r="AS29" s="382"/>
      <c r="AT29" s="382"/>
      <c r="AU29" s="382"/>
      <c r="AV29" s="382"/>
      <c r="AW29" s="383"/>
      <c r="AX29" s="384"/>
      <c r="AY29" s="396"/>
      <c r="AZ29" s="397" t="s">
        <v>99</v>
      </c>
      <c r="BA29" s="397"/>
      <c r="BB29" s="397"/>
      <c r="BC29" s="397"/>
      <c r="BD29" s="397"/>
      <c r="BE29" s="397"/>
      <c r="BF29" s="398"/>
    </row>
    <row r="30" spans="1:92" ht="20.25" x14ac:dyDescent="0.3">
      <c r="A30" s="385" t="s">
        <v>234</v>
      </c>
      <c r="AL30" s="380"/>
      <c r="AM30" s="381"/>
      <c r="AN30" s="381"/>
      <c r="AO30" s="381"/>
      <c r="AP30" s="381"/>
      <c r="AQ30" s="381"/>
      <c r="AR30" s="381"/>
      <c r="AS30" s="382"/>
      <c r="AT30" s="382"/>
      <c r="AU30" s="382"/>
      <c r="AV30" s="382"/>
      <c r="AW30" s="383"/>
      <c r="AX30" s="384"/>
      <c r="AY30" s="396"/>
      <c r="AZ30" s="397"/>
      <c r="BA30" s="397"/>
      <c r="BB30" s="397"/>
      <c r="BC30" s="397"/>
      <c r="BD30" s="397"/>
      <c r="BE30" s="397"/>
      <c r="BF30" s="398"/>
      <c r="BG30" s="77"/>
      <c r="BH30" s="77"/>
    </row>
    <row r="31" spans="1:92" ht="20.25" x14ac:dyDescent="0.3">
      <c r="AL31" s="389"/>
      <c r="AM31" s="390"/>
      <c r="AN31" s="390"/>
      <c r="AO31" s="392"/>
      <c r="AP31" s="392"/>
      <c r="AQ31" s="392"/>
      <c r="AR31" s="392"/>
      <c r="AS31" s="393"/>
      <c r="AT31" s="393"/>
      <c r="AU31" s="393"/>
      <c r="AV31" s="393"/>
      <c r="AW31" s="394"/>
      <c r="AX31" s="395"/>
      <c r="AY31" s="396"/>
      <c r="AZ31" s="397"/>
      <c r="BA31" s="397"/>
      <c r="BB31" s="397"/>
      <c r="BC31" s="397"/>
      <c r="BD31" s="397"/>
      <c r="BE31" s="397"/>
      <c r="BF31" s="398"/>
      <c r="BG31" s="78"/>
      <c r="BH31" s="78"/>
    </row>
    <row r="32" spans="1:92" ht="15.75" x14ac:dyDescent="0.2">
      <c r="AL32" s="399" t="s">
        <v>133</v>
      </c>
      <c r="AM32" s="400"/>
      <c r="AN32" s="400"/>
      <c r="AO32" s="400"/>
      <c r="AP32" s="400"/>
      <c r="AQ32" s="400"/>
      <c r="AR32" s="400"/>
      <c r="AS32" s="400"/>
      <c r="AT32" s="400"/>
      <c r="AU32" s="400"/>
      <c r="AV32" s="400"/>
      <c r="AW32" s="400"/>
      <c r="AX32" s="401"/>
      <c r="AY32" s="380" t="s">
        <v>148</v>
      </c>
      <c r="AZ32" s="397"/>
      <c r="BA32" s="397"/>
      <c r="BB32" s="397"/>
      <c r="BC32" s="397"/>
      <c r="BD32" s="397"/>
      <c r="BE32" s="397"/>
      <c r="BF32" s="398"/>
    </row>
    <row r="33" spans="38:92" ht="20.25" x14ac:dyDescent="0.3">
      <c r="AL33" s="402"/>
      <c r="AM33" s="403"/>
      <c r="AN33" s="403"/>
      <c r="AO33" s="403"/>
      <c r="AP33" s="403"/>
      <c r="AQ33" s="403"/>
      <c r="AR33" s="403"/>
      <c r="AS33" s="403"/>
      <c r="AT33" s="403"/>
      <c r="AU33" s="403"/>
      <c r="AV33" s="403"/>
      <c r="AW33" s="403"/>
      <c r="AX33" s="404"/>
      <c r="AY33" s="410"/>
      <c r="AZ33" s="411"/>
      <c r="BA33" s="411"/>
      <c r="BB33" s="411"/>
      <c r="BC33" s="411"/>
      <c r="BD33" s="411"/>
      <c r="BE33" s="411"/>
      <c r="BF33" s="412"/>
      <c r="CN33" s="113"/>
    </row>
    <row r="34" spans="38:92" ht="31.5" customHeight="1" thickBot="1" x14ac:dyDescent="0.25">
      <c r="AL34" s="405" t="s">
        <v>100</v>
      </c>
      <c r="AM34" s="406"/>
      <c r="AN34" s="406"/>
      <c r="AO34" s="406"/>
      <c r="AP34" s="406"/>
      <c r="AQ34" s="406"/>
      <c r="AR34" s="406"/>
      <c r="AS34" s="406"/>
      <c r="AT34" s="406"/>
      <c r="AU34" s="406"/>
      <c r="AV34" s="406"/>
      <c r="AW34" s="406"/>
      <c r="AX34" s="407"/>
      <c r="AY34" s="413" t="s">
        <v>101</v>
      </c>
      <c r="AZ34" s="414"/>
      <c r="BA34" s="414"/>
      <c r="BB34" s="414"/>
      <c r="BC34" s="414"/>
      <c r="BD34" s="414"/>
      <c r="BE34" s="414"/>
      <c r="BF34" s="415"/>
    </row>
    <row r="35" spans="38:92" x14ac:dyDescent="0.4">
      <c r="BC35" s="2"/>
      <c r="BD35" s="2" t="s">
        <v>102</v>
      </c>
      <c r="BE35" s="16"/>
    </row>
    <row r="36" spans="38:92" ht="31.5" customHeight="1" x14ac:dyDescent="0.4">
      <c r="BC36" s="2"/>
      <c r="BD36" s="2" t="s">
        <v>102</v>
      </c>
      <c r="BE36" s="16"/>
    </row>
    <row r="37" spans="38:92" x14ac:dyDescent="0.4">
      <c r="AL37" s="416" t="s">
        <v>103</v>
      </c>
      <c r="BC37" s="2"/>
      <c r="BD37" s="2" t="s">
        <v>102</v>
      </c>
      <c r="BE37" s="16"/>
    </row>
    <row r="38" spans="38:92" x14ac:dyDescent="0.4">
      <c r="AL38" s="416" t="s">
        <v>104</v>
      </c>
      <c r="BC38" s="2"/>
      <c r="BD38" s="2" t="s">
        <v>102</v>
      </c>
      <c r="BE38" s="16"/>
    </row>
    <row r="39" spans="38:92" x14ac:dyDescent="0.4">
      <c r="AL39" s="416" t="s">
        <v>105</v>
      </c>
      <c r="BC39" s="2"/>
      <c r="BD39" s="2" t="s">
        <v>102</v>
      </c>
      <c r="BE39" s="16"/>
    </row>
    <row r="40" spans="38:92" x14ac:dyDescent="0.4">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D45" s="418" t="s">
        <v>102</v>
      </c>
      <c r="BE45" s="418"/>
    </row>
    <row r="46" spans="38:92" x14ac:dyDescent="0.4">
      <c r="BD46" s="418" t="s">
        <v>102</v>
      </c>
      <c r="BE46" s="418"/>
    </row>
    <row r="47" spans="38:92" x14ac:dyDescent="0.4">
      <c r="BD47" s="418" t="s">
        <v>102</v>
      </c>
      <c r="BE47" s="418"/>
    </row>
    <row r="48" spans="38:92" x14ac:dyDescent="0.4">
      <c r="BD48" s="418" t="s">
        <v>102</v>
      </c>
      <c r="BE48" s="418"/>
    </row>
    <row r="49" spans="56:57" x14ac:dyDescent="0.4">
      <c r="BD49" s="418" t="s">
        <v>102</v>
      </c>
      <c r="BE49" s="418"/>
    </row>
    <row r="50" spans="56:57" x14ac:dyDescent="0.4">
      <c r="BD50" s="418" t="s">
        <v>102</v>
      </c>
      <c r="BE50" s="418"/>
    </row>
    <row r="51" spans="56:57" x14ac:dyDescent="0.4">
      <c r="BD51" s="418" t="s">
        <v>102</v>
      </c>
      <c r="BE51" s="418"/>
    </row>
    <row r="52" spans="56:57" x14ac:dyDescent="0.4">
      <c r="BD52" s="418" t="s">
        <v>102</v>
      </c>
      <c r="BE52" s="418"/>
    </row>
    <row r="53" spans="56:57" x14ac:dyDescent="0.4">
      <c r="BD53" s="418" t="s">
        <v>102</v>
      </c>
      <c r="BE53" s="418"/>
    </row>
    <row r="54" spans="56:57" x14ac:dyDescent="0.4">
      <c r="BD54" s="418" t="s">
        <v>102</v>
      </c>
      <c r="BE54" s="418"/>
    </row>
    <row r="55" spans="56:57" x14ac:dyDescent="0.4">
      <c r="BD55" s="418" t="s">
        <v>102</v>
      </c>
      <c r="BE55" s="418"/>
    </row>
    <row r="56" spans="56:57" x14ac:dyDescent="0.4">
      <c r="BD56" s="418" t="s">
        <v>102</v>
      </c>
      <c r="BE56" s="418"/>
    </row>
    <row r="57" spans="56:57" x14ac:dyDescent="0.4">
      <c r="BD57" s="418" t="s">
        <v>102</v>
      </c>
      <c r="BE57" s="418"/>
    </row>
    <row r="58" spans="56:57" x14ac:dyDescent="0.4">
      <c r="BD58" s="418" t="s">
        <v>102</v>
      </c>
      <c r="BE58" s="418"/>
    </row>
    <row r="59" spans="56:57" x14ac:dyDescent="0.4">
      <c r="BD59" s="418" t="s">
        <v>102</v>
      </c>
      <c r="BE59" s="418"/>
    </row>
    <row r="60" spans="56:57" x14ac:dyDescent="0.4">
      <c r="BD60" s="418" t="s">
        <v>102</v>
      </c>
      <c r="BE60" s="418"/>
    </row>
    <row r="61" spans="56:57" x14ac:dyDescent="0.4">
      <c r="BD61" s="418" t="s">
        <v>102</v>
      </c>
      <c r="BE61" s="418"/>
    </row>
    <row r="62" spans="56:57" x14ac:dyDescent="0.4">
      <c r="BD62" s="418" t="s">
        <v>102</v>
      </c>
      <c r="BE62" s="418"/>
    </row>
    <row r="63" spans="56:57" x14ac:dyDescent="0.4">
      <c r="BD63" s="418" t="s">
        <v>102</v>
      </c>
      <c r="BE63" s="418"/>
    </row>
    <row r="64" spans="56:57" x14ac:dyDescent="0.4">
      <c r="BD64" s="418" t="s">
        <v>102</v>
      </c>
      <c r="BE64" s="418"/>
    </row>
    <row r="65" spans="56:57" x14ac:dyDescent="0.4">
      <c r="BD65" s="418" t="s">
        <v>102</v>
      </c>
      <c r="BE65" s="418"/>
    </row>
    <row r="66" spans="56:57" x14ac:dyDescent="0.4">
      <c r="BD66" s="418" t="s">
        <v>102</v>
      </c>
      <c r="BE66" s="418"/>
    </row>
    <row r="67" spans="56:57" x14ac:dyDescent="0.4">
      <c r="BD67" s="418" t="s">
        <v>102</v>
      </c>
      <c r="BE67" s="418"/>
    </row>
    <row r="68" spans="56:57" x14ac:dyDescent="0.4">
      <c r="BD68" s="418" t="s">
        <v>102</v>
      </c>
      <c r="BE68" s="418"/>
    </row>
    <row r="69" spans="56:57" x14ac:dyDescent="0.4">
      <c r="BD69" s="418" t="s">
        <v>102</v>
      </c>
      <c r="BE69" s="418"/>
    </row>
    <row r="70" spans="56:57" x14ac:dyDescent="0.4">
      <c r="BD70" s="418" t="s">
        <v>102</v>
      </c>
      <c r="BE70" s="418"/>
    </row>
    <row r="71" spans="56:57" x14ac:dyDescent="0.4">
      <c r="BD71" s="418" t="s">
        <v>102</v>
      </c>
      <c r="BE71" s="418"/>
    </row>
    <row r="72" spans="56:57" x14ac:dyDescent="0.4">
      <c r="BD72" s="418" t="s">
        <v>102</v>
      </c>
      <c r="BE72" s="418"/>
    </row>
    <row r="73" spans="56:57" x14ac:dyDescent="0.4">
      <c r="BD73" s="418" t="s">
        <v>102</v>
      </c>
      <c r="BE73" s="418"/>
    </row>
    <row r="74" spans="56:57" x14ac:dyDescent="0.4">
      <c r="BD74" s="418" t="s">
        <v>102</v>
      </c>
      <c r="BE74" s="418"/>
    </row>
    <row r="75" spans="56:57" x14ac:dyDescent="0.4">
      <c r="BD75" s="418" t="s">
        <v>102</v>
      </c>
      <c r="BE75" s="418"/>
    </row>
    <row r="76" spans="56:57" x14ac:dyDescent="0.4">
      <c r="BD76" s="418" t="s">
        <v>102</v>
      </c>
      <c r="BE76" s="418"/>
    </row>
    <row r="77" spans="56:57" x14ac:dyDescent="0.4">
      <c r="BD77" s="418" t="s">
        <v>102</v>
      </c>
      <c r="BE77" s="418"/>
    </row>
    <row r="78" spans="56:57" x14ac:dyDescent="0.4">
      <c r="BD78" s="418" t="s">
        <v>102</v>
      </c>
      <c r="BE78" s="418"/>
    </row>
    <row r="79" spans="56:57" x14ac:dyDescent="0.4">
      <c r="BD79" s="418" t="s">
        <v>102</v>
      </c>
      <c r="BE79" s="418"/>
    </row>
    <row r="80" spans="56:57" x14ac:dyDescent="0.4">
      <c r="BD80" s="418" t="s">
        <v>102</v>
      </c>
      <c r="BE80" s="418"/>
    </row>
    <row r="81" spans="56:57" x14ac:dyDescent="0.4">
      <c r="BD81" s="418" t="s">
        <v>102</v>
      </c>
      <c r="BE81" s="418"/>
    </row>
    <row r="82" spans="56:57" x14ac:dyDescent="0.4">
      <c r="BD82" s="418" t="s">
        <v>102</v>
      </c>
      <c r="BE82" s="418"/>
    </row>
    <row r="83" spans="56:57" x14ac:dyDescent="0.4">
      <c r="BD83" s="418" t="s">
        <v>102</v>
      </c>
      <c r="BE83" s="418"/>
    </row>
    <row r="84" spans="56:57" x14ac:dyDescent="0.4">
      <c r="BD84" s="418" t="s">
        <v>102</v>
      </c>
      <c r="BE84" s="418"/>
    </row>
    <row r="85" spans="56:57" x14ac:dyDescent="0.4">
      <c r="BD85" s="418" t="s">
        <v>102</v>
      </c>
      <c r="BE85" s="418"/>
    </row>
    <row r="86" spans="56:57" x14ac:dyDescent="0.4">
      <c r="BD86" s="418" t="s">
        <v>102</v>
      </c>
      <c r="BE86" s="418"/>
    </row>
    <row r="87" spans="56:57" x14ac:dyDescent="0.4">
      <c r="BD87" s="418" t="s">
        <v>102</v>
      </c>
      <c r="BE87" s="418"/>
    </row>
    <row r="88" spans="56:57" x14ac:dyDescent="0.4">
      <c r="BD88" s="418" t="s">
        <v>102</v>
      </c>
      <c r="BE88" s="418"/>
    </row>
    <row r="89" spans="56:57" x14ac:dyDescent="0.4">
      <c r="BD89" s="418" t="s">
        <v>102</v>
      </c>
      <c r="BE89" s="418"/>
    </row>
    <row r="90" spans="56:57" x14ac:dyDescent="0.4">
      <c r="BD90" s="418" t="s">
        <v>102</v>
      </c>
      <c r="BE90" s="418"/>
    </row>
    <row r="91" spans="56:57" x14ac:dyDescent="0.4">
      <c r="BD91" s="418" t="s">
        <v>102</v>
      </c>
      <c r="BE91" s="418"/>
    </row>
    <row r="92" spans="56:57" x14ac:dyDescent="0.4">
      <c r="BD92" s="418" t="s">
        <v>102</v>
      </c>
      <c r="BE92" s="418"/>
    </row>
    <row r="93" spans="56:57" x14ac:dyDescent="0.4">
      <c r="BD93" s="418" t="s">
        <v>102</v>
      </c>
      <c r="BE93" s="418"/>
    </row>
    <row r="94" spans="56:57" x14ac:dyDescent="0.4">
      <c r="BD94" s="418" t="s">
        <v>102</v>
      </c>
      <c r="BE94" s="418"/>
    </row>
    <row r="95" spans="56:57" x14ac:dyDescent="0.4">
      <c r="BD95" s="418" t="s">
        <v>102</v>
      </c>
      <c r="BE95" s="418"/>
    </row>
    <row r="96" spans="56:57" x14ac:dyDescent="0.4">
      <c r="BD96" s="418" t="s">
        <v>102</v>
      </c>
      <c r="BE96" s="418"/>
    </row>
    <row r="97" spans="56:57" x14ac:dyDescent="0.4">
      <c r="BD97" s="418" t="s">
        <v>102</v>
      </c>
      <c r="BE97" s="418"/>
    </row>
    <row r="98" spans="56:57" x14ac:dyDescent="0.4">
      <c r="BD98" s="418" t="s">
        <v>102</v>
      </c>
      <c r="BE98" s="418"/>
    </row>
    <row r="99" spans="56:57" x14ac:dyDescent="0.4">
      <c r="BD99" s="418" t="s">
        <v>102</v>
      </c>
      <c r="BE99" s="418"/>
    </row>
    <row r="100" spans="56:57" x14ac:dyDescent="0.4">
      <c r="BD100" s="418" t="s">
        <v>102</v>
      </c>
      <c r="BE100" s="418"/>
    </row>
    <row r="101" spans="56:57" x14ac:dyDescent="0.4">
      <c r="BD101" s="418" t="s">
        <v>102</v>
      </c>
      <c r="BE101" s="418"/>
    </row>
    <row r="102" spans="56:57" x14ac:dyDescent="0.4">
      <c r="BD102" s="418" t="s">
        <v>102</v>
      </c>
      <c r="BE102" s="418"/>
    </row>
    <row r="103" spans="56:57" x14ac:dyDescent="0.4">
      <c r="BD103" s="418" t="s">
        <v>102</v>
      </c>
      <c r="BE103" s="418"/>
    </row>
    <row r="104" spans="56:57" x14ac:dyDescent="0.4">
      <c r="BD104" s="418" t="s">
        <v>102</v>
      </c>
      <c r="BE104" s="418"/>
    </row>
    <row r="105" spans="56:57" x14ac:dyDescent="0.4">
      <c r="BD105" s="418" t="s">
        <v>102</v>
      </c>
      <c r="BE105" s="418"/>
    </row>
    <row r="106" spans="56:57" x14ac:dyDescent="0.4">
      <c r="BD106" s="418" t="s">
        <v>102</v>
      </c>
      <c r="BE106" s="418"/>
    </row>
    <row r="107" spans="56:57" x14ac:dyDescent="0.4">
      <c r="BD107" s="418" t="s">
        <v>102</v>
      </c>
      <c r="BE107" s="418"/>
    </row>
    <row r="108" spans="56:57" x14ac:dyDescent="0.4">
      <c r="BD108" s="418" t="s">
        <v>102</v>
      </c>
      <c r="BE108" s="418"/>
    </row>
    <row r="109" spans="56:57" x14ac:dyDescent="0.4">
      <c r="BD109" s="418" t="s">
        <v>102</v>
      </c>
      <c r="BE109" s="418"/>
    </row>
    <row r="110" spans="56:57" x14ac:dyDescent="0.4">
      <c r="BD110" s="418" t="s">
        <v>102</v>
      </c>
      <c r="BE110" s="418"/>
    </row>
    <row r="111" spans="56:57" x14ac:dyDescent="0.4">
      <c r="BD111" s="418" t="s">
        <v>102</v>
      </c>
      <c r="BE111" s="418"/>
    </row>
    <row r="112" spans="56:57" x14ac:dyDescent="0.4">
      <c r="BD112" s="418" t="s">
        <v>102</v>
      </c>
      <c r="BE112" s="418"/>
    </row>
    <row r="113" spans="56:57" x14ac:dyDescent="0.4">
      <c r="BD113" s="418" t="s">
        <v>102</v>
      </c>
      <c r="BE113" s="418"/>
    </row>
    <row r="114" spans="56:57" x14ac:dyDescent="0.4">
      <c r="BD114" s="418" t="s">
        <v>102</v>
      </c>
      <c r="BE114" s="418"/>
    </row>
    <row r="115" spans="56:57" x14ac:dyDescent="0.4">
      <c r="BD115" s="418" t="s">
        <v>102</v>
      </c>
      <c r="BE115" s="418"/>
    </row>
    <row r="116" spans="56:57" x14ac:dyDescent="0.4">
      <c r="BD116" s="418" t="s">
        <v>102</v>
      </c>
      <c r="BE116" s="418"/>
    </row>
    <row r="117" spans="56:57" x14ac:dyDescent="0.4">
      <c r="BD117" s="418" t="s">
        <v>102</v>
      </c>
      <c r="BE117" s="418"/>
    </row>
    <row r="118" spans="56:57" x14ac:dyDescent="0.4">
      <c r="BD118" s="418" t="s">
        <v>102</v>
      </c>
      <c r="BE118" s="418"/>
    </row>
    <row r="119" spans="56:57" x14ac:dyDescent="0.4">
      <c r="BD119" s="418" t="s">
        <v>102</v>
      </c>
      <c r="BE119" s="418"/>
    </row>
    <row r="120" spans="56:57" x14ac:dyDescent="0.4">
      <c r="BD120" s="418" t="s">
        <v>102</v>
      </c>
      <c r="BE120" s="418"/>
    </row>
    <row r="121" spans="56:57" x14ac:dyDescent="0.4">
      <c r="BD121" s="418" t="s">
        <v>102</v>
      </c>
      <c r="BE121" s="418"/>
    </row>
    <row r="122" spans="56:57" x14ac:dyDescent="0.4">
      <c r="BD122" s="418" t="s">
        <v>102</v>
      </c>
      <c r="BE122" s="418"/>
    </row>
    <row r="123" spans="56:57" x14ac:dyDescent="0.4">
      <c r="BD123" s="418" t="s">
        <v>102</v>
      </c>
      <c r="BE123" s="418"/>
    </row>
    <row r="124" spans="56:57" x14ac:dyDescent="0.4">
      <c r="BD124" s="418" t="s">
        <v>102</v>
      </c>
      <c r="BE124" s="418"/>
    </row>
    <row r="125" spans="56:57" x14ac:dyDescent="0.4">
      <c r="BD125" s="418" t="s">
        <v>102</v>
      </c>
      <c r="BE125" s="418"/>
    </row>
    <row r="126" spans="56:57" x14ac:dyDescent="0.4">
      <c r="BD126" s="418" t="s">
        <v>102</v>
      </c>
      <c r="BE126" s="418"/>
    </row>
    <row r="127" spans="56:57" x14ac:dyDescent="0.4">
      <c r="BD127" s="418" t="s">
        <v>102</v>
      </c>
      <c r="BE127" s="418"/>
    </row>
    <row r="128" spans="56:57" x14ac:dyDescent="0.4">
      <c r="BD128" s="418" t="s">
        <v>102</v>
      </c>
      <c r="BE128" s="418"/>
    </row>
    <row r="129" spans="56:57" x14ac:dyDescent="0.4">
      <c r="BD129" s="418" t="s">
        <v>102</v>
      </c>
      <c r="BE129" s="418"/>
    </row>
    <row r="130" spans="56:57" x14ac:dyDescent="0.4">
      <c r="BD130" s="418" t="s">
        <v>102</v>
      </c>
      <c r="BE130" s="418"/>
    </row>
    <row r="131" spans="56:57" x14ac:dyDescent="0.4">
      <c r="BD131" s="418" t="s">
        <v>102</v>
      </c>
      <c r="BE131" s="418"/>
    </row>
    <row r="132" spans="56:57" x14ac:dyDescent="0.4">
      <c r="BD132" s="418" t="s">
        <v>102</v>
      </c>
      <c r="BE132" s="418"/>
    </row>
    <row r="133" spans="56:57" x14ac:dyDescent="0.4">
      <c r="BD133" s="418" t="s">
        <v>102</v>
      </c>
      <c r="BE133" s="418"/>
    </row>
    <row r="134" spans="56:57" x14ac:dyDescent="0.4">
      <c r="BD134" s="418" t="s">
        <v>102</v>
      </c>
      <c r="BE134" s="418"/>
    </row>
    <row r="135" spans="56:57" x14ac:dyDescent="0.4">
      <c r="BD135" s="418" t="s">
        <v>102</v>
      </c>
      <c r="BE135" s="418"/>
    </row>
    <row r="136" spans="56:57" x14ac:dyDescent="0.4">
      <c r="BD136" s="418" t="s">
        <v>102</v>
      </c>
      <c r="BE136" s="418"/>
    </row>
    <row r="137" spans="56:57" x14ac:dyDescent="0.4">
      <c r="BD137" s="418" t="s">
        <v>102</v>
      </c>
      <c r="BE137" s="418"/>
    </row>
    <row r="138" spans="56:57" x14ac:dyDescent="0.4">
      <c r="BD138" s="418" t="s">
        <v>102</v>
      </c>
      <c r="BE138" s="418"/>
    </row>
    <row r="139" spans="56:57" x14ac:dyDescent="0.4">
      <c r="BD139" s="418" t="s">
        <v>102</v>
      </c>
      <c r="BE139" s="418"/>
    </row>
    <row r="140" spans="56:57" x14ac:dyDescent="0.4">
      <c r="BD140" s="418" t="s">
        <v>102</v>
      </c>
      <c r="BE140" s="418"/>
    </row>
    <row r="141" spans="56:57" x14ac:dyDescent="0.4">
      <c r="BD141" s="418" t="s">
        <v>102</v>
      </c>
      <c r="BE141" s="418"/>
    </row>
    <row r="142" spans="56:57" x14ac:dyDescent="0.4">
      <c r="BD142" s="418" t="s">
        <v>102</v>
      </c>
      <c r="BE142" s="418"/>
    </row>
    <row r="143" spans="56:57" x14ac:dyDescent="0.4">
      <c r="BD143" s="418" t="s">
        <v>102</v>
      </c>
      <c r="BE143" s="418"/>
    </row>
    <row r="144" spans="56:57" x14ac:dyDescent="0.4">
      <c r="BD144" s="418" t="s">
        <v>102</v>
      </c>
      <c r="BE144" s="418"/>
    </row>
    <row r="145" spans="56:57" x14ac:dyDescent="0.4">
      <c r="BD145" s="418" t="s">
        <v>102</v>
      </c>
      <c r="BE145" s="418"/>
    </row>
    <row r="146" spans="56:57" x14ac:dyDescent="0.4">
      <c r="BD146" s="418" t="s">
        <v>102</v>
      </c>
      <c r="BE146" s="418"/>
    </row>
    <row r="147" spans="56:57" x14ac:dyDescent="0.4">
      <c r="BD147" s="418" t="s">
        <v>102</v>
      </c>
      <c r="BE147" s="418"/>
    </row>
    <row r="148" spans="56:57" x14ac:dyDescent="0.4">
      <c r="BD148" s="418" t="s">
        <v>102</v>
      </c>
      <c r="BE148" s="418"/>
    </row>
    <row r="149" spans="56:57" x14ac:dyDescent="0.4">
      <c r="BD149" s="418" t="s">
        <v>102</v>
      </c>
      <c r="BE149" s="418"/>
    </row>
    <row r="150" spans="56:57" x14ac:dyDescent="0.4">
      <c r="BD150" s="418" t="s">
        <v>102</v>
      </c>
      <c r="BE150" s="418"/>
    </row>
    <row r="151" spans="56:57" x14ac:dyDescent="0.4">
      <c r="BD151" s="418" t="s">
        <v>102</v>
      </c>
      <c r="BE151" s="418"/>
    </row>
    <row r="152" spans="56:57" x14ac:dyDescent="0.4">
      <c r="BD152" s="418" t="s">
        <v>102</v>
      </c>
      <c r="BE152" s="418"/>
    </row>
    <row r="153" spans="56:57" x14ac:dyDescent="0.4">
      <c r="BD153" s="418" t="s">
        <v>102</v>
      </c>
      <c r="BE153" s="418"/>
    </row>
    <row r="154" spans="56:57" x14ac:dyDescent="0.4">
      <c r="BD154" s="418" t="s">
        <v>102</v>
      </c>
      <c r="BE154" s="418"/>
    </row>
    <row r="155" spans="56:57" x14ac:dyDescent="0.4">
      <c r="BD155" s="418" t="s">
        <v>102</v>
      </c>
      <c r="BE155" s="418"/>
    </row>
    <row r="156" spans="56:57" x14ac:dyDescent="0.4">
      <c r="BD156" s="418" t="s">
        <v>102</v>
      </c>
      <c r="BE156" s="418"/>
    </row>
    <row r="157" spans="56:57" x14ac:dyDescent="0.4">
      <c r="BD157" s="418" t="s">
        <v>102</v>
      </c>
      <c r="BE157" s="418"/>
    </row>
    <row r="158" spans="56:57" x14ac:dyDescent="0.4">
      <c r="BD158" s="418" t="s">
        <v>102</v>
      </c>
      <c r="BE158" s="418"/>
    </row>
    <row r="159" spans="56:57" x14ac:dyDescent="0.4">
      <c r="BD159" s="418" t="s">
        <v>102</v>
      </c>
      <c r="BE159" s="418"/>
    </row>
    <row r="160" spans="56:57" x14ac:dyDescent="0.4">
      <c r="BD160" s="418" t="s">
        <v>102</v>
      </c>
      <c r="BE160" s="418"/>
    </row>
    <row r="161" spans="56:57" x14ac:dyDescent="0.4">
      <c r="BD161" s="418" t="s">
        <v>102</v>
      </c>
      <c r="BE161" s="418"/>
    </row>
    <row r="162" spans="56:57" x14ac:dyDescent="0.4">
      <c r="BD162" s="418" t="s">
        <v>102</v>
      </c>
      <c r="BE162" s="418"/>
    </row>
    <row r="163" spans="56:57" x14ac:dyDescent="0.4">
      <c r="BD163" s="418" t="s">
        <v>102</v>
      </c>
      <c r="BE163" s="418"/>
    </row>
    <row r="164" spans="56:57" x14ac:dyDescent="0.4">
      <c r="BD164" s="418" t="s">
        <v>102</v>
      </c>
      <c r="BE164" s="418"/>
    </row>
    <row r="165" spans="56:57" x14ac:dyDescent="0.4">
      <c r="BD165" s="418" t="s">
        <v>102</v>
      </c>
      <c r="BE165" s="418"/>
    </row>
    <row r="166" spans="56:57" x14ac:dyDescent="0.4">
      <c r="BD166" s="418" t="s">
        <v>102</v>
      </c>
      <c r="BE166" s="418"/>
    </row>
    <row r="167" spans="56:57" x14ac:dyDescent="0.4">
      <c r="BD167" s="418" t="s">
        <v>102</v>
      </c>
      <c r="BE167" s="418"/>
    </row>
    <row r="168" spans="56:57" x14ac:dyDescent="0.4">
      <c r="BD168" s="418" t="s">
        <v>102</v>
      </c>
      <c r="BE168" s="418"/>
    </row>
    <row r="169" spans="56:57" x14ac:dyDescent="0.4">
      <c r="BD169" s="418" t="s">
        <v>102</v>
      </c>
      <c r="BE169" s="418"/>
    </row>
    <row r="170" spans="56:57" x14ac:dyDescent="0.4">
      <c r="BD170" s="418" t="s">
        <v>102</v>
      </c>
      <c r="BE170" s="418"/>
    </row>
    <row r="171" spans="56:57" x14ac:dyDescent="0.4">
      <c r="BD171" s="418" t="s">
        <v>102</v>
      </c>
      <c r="BE171" s="418"/>
    </row>
    <row r="172" spans="56:57" x14ac:dyDescent="0.4">
      <c r="BD172" s="418" t="s">
        <v>102</v>
      </c>
      <c r="BE172" s="418"/>
    </row>
    <row r="173" spans="56:57" x14ac:dyDescent="0.4">
      <c r="BD173" s="418" t="s">
        <v>102</v>
      </c>
      <c r="BE173" s="418"/>
    </row>
    <row r="174" spans="56:57" x14ac:dyDescent="0.4">
      <c r="BD174" s="418" t="s">
        <v>102</v>
      </c>
      <c r="BE174" s="418"/>
    </row>
    <row r="175" spans="56:57" x14ac:dyDescent="0.4">
      <c r="BD175" s="418" t="s">
        <v>102</v>
      </c>
      <c r="BE175" s="418"/>
    </row>
    <row r="176" spans="56:57" x14ac:dyDescent="0.4">
      <c r="BD176" s="418" t="s">
        <v>102</v>
      </c>
      <c r="BE176" s="418"/>
    </row>
    <row r="177" spans="56:57" x14ac:dyDescent="0.4">
      <c r="BD177" s="418" t="s">
        <v>102</v>
      </c>
      <c r="BE177" s="418"/>
    </row>
    <row r="178" spans="56:57" x14ac:dyDescent="0.4">
      <c r="BD178" s="418" t="s">
        <v>102</v>
      </c>
      <c r="BE178" s="418"/>
    </row>
    <row r="179" spans="56:57" x14ac:dyDescent="0.4">
      <c r="BD179" s="418" t="s">
        <v>102</v>
      </c>
      <c r="BE179" s="418"/>
    </row>
    <row r="180" spans="56:57" x14ac:dyDescent="0.4">
      <c r="BD180" s="418" t="s">
        <v>102</v>
      </c>
      <c r="BE180" s="418"/>
    </row>
    <row r="181" spans="56:57" x14ac:dyDescent="0.4">
      <c r="BD181" s="418" t="s">
        <v>102</v>
      </c>
      <c r="BE181" s="418"/>
    </row>
    <row r="182" spans="56:57" x14ac:dyDescent="0.4">
      <c r="BD182" s="418" t="s">
        <v>102</v>
      </c>
      <c r="BE182" s="418"/>
    </row>
    <row r="183" spans="56:57" x14ac:dyDescent="0.4">
      <c r="BD183" s="418" t="s">
        <v>102</v>
      </c>
      <c r="BE183" s="418"/>
    </row>
    <row r="184" spans="56:57" x14ac:dyDescent="0.4">
      <c r="BD184" s="418" t="s">
        <v>102</v>
      </c>
      <c r="BE184" s="418"/>
    </row>
    <row r="185" spans="56:57" x14ac:dyDescent="0.4">
      <c r="BD185" s="418" t="s">
        <v>102</v>
      </c>
      <c r="BE185" s="418"/>
    </row>
    <row r="186" spans="56:57" x14ac:dyDescent="0.4">
      <c r="BD186" s="418" t="s">
        <v>102</v>
      </c>
      <c r="BE186" s="418"/>
    </row>
    <row r="187" spans="56:57" x14ac:dyDescent="0.4">
      <c r="BD187" s="418" t="s">
        <v>102</v>
      </c>
      <c r="BE187" s="418"/>
    </row>
    <row r="188" spans="56:57" x14ac:dyDescent="0.4">
      <c r="BD188" s="418" t="s">
        <v>102</v>
      </c>
      <c r="BE188" s="418"/>
    </row>
    <row r="189" spans="56:57" x14ac:dyDescent="0.4">
      <c r="BD189" s="418" t="s">
        <v>102</v>
      </c>
      <c r="BE189" s="418"/>
    </row>
    <row r="190" spans="56:57" x14ac:dyDescent="0.4">
      <c r="BD190" s="418" t="s">
        <v>102</v>
      </c>
      <c r="BE190" s="418"/>
    </row>
    <row r="191" spans="56:57" x14ac:dyDescent="0.4">
      <c r="BD191" s="418" t="s">
        <v>102</v>
      </c>
      <c r="BE191" s="418"/>
    </row>
    <row r="192" spans="56:57" x14ac:dyDescent="0.4">
      <c r="BD192" s="418" t="s">
        <v>102</v>
      </c>
      <c r="BE192" s="418"/>
    </row>
    <row r="193" spans="56:57" x14ac:dyDescent="0.4">
      <c r="BD193" s="418" t="s">
        <v>102</v>
      </c>
      <c r="BE193" s="418"/>
    </row>
    <row r="194" spans="56:57" x14ac:dyDescent="0.4">
      <c r="BD194" s="418" t="s">
        <v>102</v>
      </c>
      <c r="BE194" s="418"/>
    </row>
    <row r="195" spans="56:57" x14ac:dyDescent="0.4">
      <c r="BD195" s="418" t="s">
        <v>102</v>
      </c>
      <c r="BE195" s="418"/>
    </row>
    <row r="196" spans="56:57" x14ac:dyDescent="0.4">
      <c r="BD196" s="418" t="s">
        <v>102</v>
      </c>
      <c r="BE196" s="418"/>
    </row>
    <row r="197" spans="56:57" x14ac:dyDescent="0.4">
      <c r="BD197" s="418" t="s">
        <v>102</v>
      </c>
      <c r="BE197" s="418"/>
    </row>
    <row r="198" spans="56:57" x14ac:dyDescent="0.4">
      <c r="BD198" s="418" t="s">
        <v>102</v>
      </c>
      <c r="BE198" s="418"/>
    </row>
    <row r="199" spans="56:57" x14ac:dyDescent="0.4">
      <c r="BD199" s="418" t="s">
        <v>102</v>
      </c>
      <c r="BE199" s="418"/>
    </row>
    <row r="200" spans="56:57" x14ac:dyDescent="0.4">
      <c r="BD200" s="418" t="s">
        <v>102</v>
      </c>
      <c r="BE200" s="418"/>
    </row>
    <row r="201" spans="56:57" x14ac:dyDescent="0.4">
      <c r="BD201" s="418" t="s">
        <v>102</v>
      </c>
      <c r="BE201" s="418"/>
    </row>
    <row r="202" spans="56:57" x14ac:dyDescent="0.4">
      <c r="BD202" s="418" t="s">
        <v>102</v>
      </c>
      <c r="BE202" s="418"/>
    </row>
    <row r="203" spans="56:57" x14ac:dyDescent="0.4">
      <c r="BD203" s="418" t="s">
        <v>102</v>
      </c>
      <c r="BE203" s="418"/>
    </row>
    <row r="204" spans="56:57" x14ac:dyDescent="0.4">
      <c r="BD204" s="418" t="s">
        <v>102</v>
      </c>
      <c r="BE204" s="418"/>
    </row>
    <row r="205" spans="56:57" x14ac:dyDescent="0.4">
      <c r="BD205" s="418" t="s">
        <v>102</v>
      </c>
      <c r="BE205" s="418"/>
    </row>
    <row r="206" spans="56:57" x14ac:dyDescent="0.4">
      <c r="BD206" s="418" t="s">
        <v>102</v>
      </c>
      <c r="BE206" s="418"/>
    </row>
    <row r="207" spans="56:57" x14ac:dyDescent="0.4">
      <c r="BD207" s="418" t="s">
        <v>102</v>
      </c>
      <c r="BE207" s="418"/>
    </row>
    <row r="208" spans="56:57" x14ac:dyDescent="0.4">
      <c r="BD208" s="418" t="s">
        <v>102</v>
      </c>
      <c r="BE208" s="418"/>
    </row>
    <row r="209" spans="56:57" x14ac:dyDescent="0.4">
      <c r="BD209" s="418" t="s">
        <v>102</v>
      </c>
      <c r="BE209" s="418"/>
    </row>
    <row r="210" spans="56:57" x14ac:dyDescent="0.4">
      <c r="BD210" s="418" t="s">
        <v>102</v>
      </c>
      <c r="BE210" s="418"/>
    </row>
    <row r="211" spans="56:57" x14ac:dyDescent="0.4">
      <c r="BD211" s="418" t="s">
        <v>102</v>
      </c>
      <c r="BE211" s="418"/>
    </row>
    <row r="212" spans="56:57" x14ac:dyDescent="0.4">
      <c r="BD212" s="418" t="s">
        <v>102</v>
      </c>
      <c r="BE212" s="418"/>
    </row>
    <row r="213" spans="56:57" x14ac:dyDescent="0.4">
      <c r="BD213" s="418" t="s">
        <v>102</v>
      </c>
      <c r="BE213" s="418"/>
    </row>
    <row r="214" spans="56:57" x14ac:dyDescent="0.4">
      <c r="BD214" s="418" t="s">
        <v>102</v>
      </c>
      <c r="BE214" s="418"/>
    </row>
    <row r="215" spans="56:57" x14ac:dyDescent="0.4">
      <c r="BD215" s="418" t="s">
        <v>102</v>
      </c>
      <c r="BE215" s="418"/>
    </row>
    <row r="216" spans="56:57" x14ac:dyDescent="0.4">
      <c r="BD216" s="418" t="s">
        <v>102</v>
      </c>
      <c r="BE216" s="418"/>
    </row>
    <row r="217" spans="56:57" x14ac:dyDescent="0.4">
      <c r="BD217" s="418" t="s">
        <v>102</v>
      </c>
      <c r="BE217" s="418"/>
    </row>
    <row r="218" spans="56:57" x14ac:dyDescent="0.4">
      <c r="BD218" s="418" t="s">
        <v>102</v>
      </c>
      <c r="BE218" s="418"/>
    </row>
    <row r="219" spans="56:57" x14ac:dyDescent="0.4">
      <c r="BD219" s="418" t="s">
        <v>102</v>
      </c>
      <c r="BE219" s="418"/>
    </row>
    <row r="220" spans="56:57" x14ac:dyDescent="0.4">
      <c r="BD220" s="418" t="s">
        <v>102</v>
      </c>
      <c r="BE220" s="418"/>
    </row>
    <row r="221" spans="56:57" x14ac:dyDescent="0.4">
      <c r="BD221" s="418" t="s">
        <v>102</v>
      </c>
      <c r="BE221" s="418"/>
    </row>
    <row r="222" spans="56:57" x14ac:dyDescent="0.4">
      <c r="BD222" s="418" t="s">
        <v>102</v>
      </c>
      <c r="BE222" s="418"/>
    </row>
    <row r="223" spans="56:57" x14ac:dyDescent="0.4">
      <c r="BD223" s="418" t="s">
        <v>102</v>
      </c>
      <c r="BE223" s="418"/>
    </row>
    <row r="224" spans="56:57" x14ac:dyDescent="0.4">
      <c r="BD224" s="418" t="s">
        <v>102</v>
      </c>
      <c r="BE224" s="418"/>
    </row>
    <row r="225" spans="56:57" x14ac:dyDescent="0.4">
      <c r="BD225" s="418" t="s">
        <v>102</v>
      </c>
      <c r="BE225" s="418"/>
    </row>
    <row r="226" spans="56:57" x14ac:dyDescent="0.4">
      <c r="BD226" s="418" t="s">
        <v>102</v>
      </c>
      <c r="BE226" s="418"/>
    </row>
    <row r="227" spans="56:57" x14ac:dyDescent="0.4">
      <c r="BD227" s="418" t="s">
        <v>102</v>
      </c>
      <c r="BE227" s="418"/>
    </row>
    <row r="228" spans="56:57" x14ac:dyDescent="0.4">
      <c r="BD228" s="418" t="s">
        <v>102</v>
      </c>
      <c r="BE228" s="418"/>
    </row>
    <row r="229" spans="56:57" x14ac:dyDescent="0.4">
      <c r="BD229" s="418" t="s">
        <v>102</v>
      </c>
      <c r="BE229" s="418"/>
    </row>
    <row r="230" spans="56:57" x14ac:dyDescent="0.4">
      <c r="BD230" s="418" t="s">
        <v>102</v>
      </c>
      <c r="BE230" s="418"/>
    </row>
    <row r="231" spans="56:57" x14ac:dyDescent="0.4">
      <c r="BD231" s="418" t="s">
        <v>102</v>
      </c>
      <c r="BE231" s="418"/>
    </row>
    <row r="232" spans="56:57" x14ac:dyDescent="0.4">
      <c r="BD232" s="418" t="s">
        <v>102</v>
      </c>
      <c r="BE232" s="418"/>
    </row>
    <row r="233" spans="56:57" x14ac:dyDescent="0.4">
      <c r="BD233" s="418" t="s">
        <v>102</v>
      </c>
      <c r="BE233" s="418"/>
    </row>
    <row r="234" spans="56:57" x14ac:dyDescent="0.4">
      <c r="BD234" s="418" t="s">
        <v>102</v>
      </c>
      <c r="BE234" s="418"/>
    </row>
    <row r="235" spans="56:57" x14ac:dyDescent="0.4">
      <c r="BD235" s="418" t="s">
        <v>102</v>
      </c>
      <c r="BE235" s="418"/>
    </row>
    <row r="236" spans="56:57" x14ac:dyDescent="0.4">
      <c r="BD236" s="418" t="s">
        <v>102</v>
      </c>
      <c r="BE236" s="418"/>
    </row>
    <row r="237" spans="56:57" x14ac:dyDescent="0.4">
      <c r="BD237" s="418" t="s">
        <v>102</v>
      </c>
      <c r="BE237" s="418"/>
    </row>
    <row r="238" spans="56:57" x14ac:dyDescent="0.4">
      <c r="BD238" s="418" t="s">
        <v>102</v>
      </c>
      <c r="BE238" s="418"/>
    </row>
    <row r="239" spans="56:57" x14ac:dyDescent="0.4">
      <c r="BD239" s="418" t="s">
        <v>102</v>
      </c>
      <c r="BE239" s="418"/>
    </row>
    <row r="240" spans="56:57" x14ac:dyDescent="0.4">
      <c r="BD240" s="418" t="s">
        <v>102</v>
      </c>
      <c r="BE240" s="418"/>
    </row>
    <row r="241" spans="56:57" x14ac:dyDescent="0.4">
      <c r="BD241" s="418" t="s">
        <v>102</v>
      </c>
      <c r="BE241" s="418"/>
    </row>
    <row r="242" spans="56:57" x14ac:dyDescent="0.4">
      <c r="BD242" s="418" t="s">
        <v>102</v>
      </c>
      <c r="BE242" s="418"/>
    </row>
    <row r="243" spans="56:57" x14ac:dyDescent="0.4">
      <c r="BD243" s="418" t="s">
        <v>102</v>
      </c>
      <c r="BE243" s="418"/>
    </row>
    <row r="244" spans="56:57" x14ac:dyDescent="0.4">
      <c r="BD244" s="418" t="s">
        <v>102</v>
      </c>
      <c r="BE244" s="418"/>
    </row>
    <row r="245" spans="56:57" x14ac:dyDescent="0.4">
      <c r="BD245" s="418" t="s">
        <v>102</v>
      </c>
      <c r="BE245" s="418"/>
    </row>
    <row r="246" spans="56:57" x14ac:dyDescent="0.4">
      <c r="BD246" s="418" t="s">
        <v>102</v>
      </c>
      <c r="BE246" s="418"/>
    </row>
    <row r="247" spans="56:57" x14ac:dyDescent="0.4">
      <c r="BD247" s="418" t="s">
        <v>102</v>
      </c>
      <c r="BE247" s="418"/>
    </row>
    <row r="248" spans="56:57" x14ac:dyDescent="0.4">
      <c r="BD248" s="418" t="s">
        <v>102</v>
      </c>
      <c r="BE248" s="418"/>
    </row>
    <row r="249" spans="56:57" x14ac:dyDescent="0.4">
      <c r="BD249" s="418" t="s">
        <v>102</v>
      </c>
      <c r="BE249" s="418"/>
    </row>
    <row r="250" spans="56:57" x14ac:dyDescent="0.4">
      <c r="BD250" s="418" t="s">
        <v>102</v>
      </c>
      <c r="BE250" s="418"/>
    </row>
    <row r="251" spans="56:57" x14ac:dyDescent="0.4">
      <c r="BD251" s="418" t="s">
        <v>102</v>
      </c>
      <c r="BE251" s="418"/>
    </row>
    <row r="252" spans="56:57" x14ac:dyDescent="0.4">
      <c r="BD252" s="418" t="s">
        <v>102</v>
      </c>
      <c r="BE252" s="418"/>
    </row>
    <row r="253" spans="56:57" x14ac:dyDescent="0.4">
      <c r="BD253" s="418" t="s">
        <v>102</v>
      </c>
      <c r="BE253" s="418"/>
    </row>
    <row r="254" spans="56:57" x14ac:dyDescent="0.4">
      <c r="BD254" s="418" t="s">
        <v>102</v>
      </c>
      <c r="BE254" s="418"/>
    </row>
    <row r="255" spans="56:57" x14ac:dyDescent="0.4">
      <c r="BD255" s="418" t="s">
        <v>102</v>
      </c>
      <c r="BE255" s="418"/>
    </row>
    <row r="256" spans="56:57" x14ac:dyDescent="0.4">
      <c r="BD256" s="418" t="s">
        <v>102</v>
      </c>
      <c r="BE256" s="418"/>
    </row>
    <row r="257" spans="56:57" x14ac:dyDescent="0.4">
      <c r="BD257" s="418" t="s">
        <v>102</v>
      </c>
      <c r="BE257" s="418"/>
    </row>
    <row r="258" spans="56:57" x14ac:dyDescent="0.4">
      <c r="BD258" s="418" t="s">
        <v>102</v>
      </c>
      <c r="BE258" s="418"/>
    </row>
    <row r="259" spans="56:57" x14ac:dyDescent="0.4">
      <c r="BD259" s="418" t="s">
        <v>102</v>
      </c>
      <c r="BE259" s="418"/>
    </row>
    <row r="260" spans="56:57" x14ac:dyDescent="0.4">
      <c r="BD260" s="418" t="s">
        <v>102</v>
      </c>
      <c r="BE260" s="418"/>
    </row>
    <row r="261" spans="56:57" x14ac:dyDescent="0.4">
      <c r="BD261" s="418" t="s">
        <v>102</v>
      </c>
      <c r="BE261" s="418"/>
    </row>
    <row r="262" spans="56:57" x14ac:dyDescent="0.4">
      <c r="BD262" s="418" t="s">
        <v>102</v>
      </c>
      <c r="BE262" s="418"/>
    </row>
    <row r="263" spans="56:57" x14ac:dyDescent="0.4">
      <c r="BD263" s="418" t="s">
        <v>102</v>
      </c>
      <c r="BE263" s="418"/>
    </row>
    <row r="264" spans="56:57" x14ac:dyDescent="0.4">
      <c r="BD264" s="418" t="s">
        <v>102</v>
      </c>
      <c r="BE264" s="418"/>
    </row>
    <row r="265" spans="56:57" x14ac:dyDescent="0.4">
      <c r="BD265" s="418" t="s">
        <v>102</v>
      </c>
      <c r="BE265" s="418"/>
    </row>
    <row r="266" spans="56:57" x14ac:dyDescent="0.4">
      <c r="BD266" s="418" t="s">
        <v>102</v>
      </c>
      <c r="BE266" s="418"/>
    </row>
    <row r="267" spans="56:57" x14ac:dyDescent="0.4">
      <c r="BD267" s="418" t="s">
        <v>102</v>
      </c>
      <c r="BE267" s="418"/>
    </row>
    <row r="268" spans="56:57" x14ac:dyDescent="0.4">
      <c r="BD268" s="418" t="s">
        <v>102</v>
      </c>
      <c r="BE268" s="418"/>
    </row>
    <row r="269" spans="56:57" x14ac:dyDescent="0.4">
      <c r="BD269" s="418" t="s">
        <v>102</v>
      </c>
      <c r="BE269" s="418"/>
    </row>
    <row r="270" spans="56:57" x14ac:dyDescent="0.4">
      <c r="BD270" s="418" t="s">
        <v>102</v>
      </c>
      <c r="BE270" s="418"/>
    </row>
    <row r="271" spans="56:57" x14ac:dyDescent="0.4">
      <c r="BD271" s="418" t="s">
        <v>102</v>
      </c>
      <c r="BE271" s="418"/>
    </row>
    <row r="272" spans="56:57" x14ac:dyDescent="0.4">
      <c r="BD272" s="418" t="s">
        <v>102</v>
      </c>
      <c r="BE272" s="418"/>
    </row>
    <row r="273" spans="56:57" x14ac:dyDescent="0.4">
      <c r="BD273" s="418" t="s">
        <v>102</v>
      </c>
      <c r="BE273" s="418"/>
    </row>
    <row r="274" spans="56:57" x14ac:dyDescent="0.4">
      <c r="BD274" s="418" t="s">
        <v>102</v>
      </c>
      <c r="BE274" s="418"/>
    </row>
    <row r="275" spans="56:57" x14ac:dyDescent="0.4">
      <c r="BD275" s="418" t="s">
        <v>102</v>
      </c>
      <c r="BE275" s="418"/>
    </row>
    <row r="276" spans="56:57" x14ac:dyDescent="0.4">
      <c r="BD276" s="418" t="s">
        <v>102</v>
      </c>
      <c r="BE276" s="418"/>
    </row>
    <row r="277" spans="56:57" x14ac:dyDescent="0.4">
      <c r="BD277" s="418" t="s">
        <v>102</v>
      </c>
      <c r="BE277" s="418"/>
    </row>
    <row r="278" spans="56:57" x14ac:dyDescent="0.4">
      <c r="BD278" s="418" t="s">
        <v>102</v>
      </c>
      <c r="BE278" s="418"/>
    </row>
    <row r="279" spans="56:57" x14ac:dyDescent="0.4">
      <c r="BD279" s="418" t="s">
        <v>102</v>
      </c>
      <c r="BE279" s="418"/>
    </row>
    <row r="280" spans="56:57" x14ac:dyDescent="0.4">
      <c r="BD280" s="418" t="s">
        <v>102</v>
      </c>
      <c r="BE280" s="418"/>
    </row>
    <row r="281" spans="56:57" x14ac:dyDescent="0.4">
      <c r="BD281" s="418" t="s">
        <v>102</v>
      </c>
      <c r="BE281" s="418"/>
    </row>
    <row r="282" spans="56:57" x14ac:dyDescent="0.4">
      <c r="BD282" s="418" t="s">
        <v>102</v>
      </c>
      <c r="BE282" s="418"/>
    </row>
    <row r="283" spans="56:57" x14ac:dyDescent="0.4">
      <c r="BD283" s="418" t="s">
        <v>102</v>
      </c>
      <c r="BE283" s="418"/>
    </row>
    <row r="284" spans="56:57" x14ac:dyDescent="0.4">
      <c r="BD284" s="418" t="s">
        <v>102</v>
      </c>
      <c r="BE284" s="418"/>
    </row>
    <row r="285" spans="56:57" x14ac:dyDescent="0.4">
      <c r="BD285" s="418" t="s">
        <v>102</v>
      </c>
      <c r="BE285" s="418"/>
    </row>
    <row r="286" spans="56:57" x14ac:dyDescent="0.4">
      <c r="BD286" s="418" t="s">
        <v>102</v>
      </c>
      <c r="BE286" s="418"/>
    </row>
    <row r="287" spans="56:57" x14ac:dyDescent="0.4">
      <c r="BD287" s="418" t="s">
        <v>102</v>
      </c>
      <c r="BE287" s="418"/>
    </row>
    <row r="288" spans="56:57" x14ac:dyDescent="0.4">
      <c r="BD288" s="418" t="s">
        <v>102</v>
      </c>
      <c r="BE288" s="418"/>
    </row>
    <row r="289" spans="56:57" x14ac:dyDescent="0.4">
      <c r="BD289" s="418" t="s">
        <v>102</v>
      </c>
      <c r="BE289" s="418"/>
    </row>
    <row r="290" spans="56:57" x14ac:dyDescent="0.4">
      <c r="BD290" s="418" t="s">
        <v>102</v>
      </c>
      <c r="BE290" s="418"/>
    </row>
    <row r="291" spans="56:57" x14ac:dyDescent="0.4">
      <c r="BD291" s="418" t="s">
        <v>102</v>
      </c>
      <c r="BE291" s="418"/>
    </row>
    <row r="292" spans="56:57" x14ac:dyDescent="0.4">
      <c r="BD292" s="418" t="s">
        <v>102</v>
      </c>
      <c r="BE292" s="418"/>
    </row>
    <row r="293" spans="56:57" x14ac:dyDescent="0.4">
      <c r="BD293" s="418" t="s">
        <v>102</v>
      </c>
      <c r="BE293" s="418"/>
    </row>
    <row r="294" spans="56:57" x14ac:dyDescent="0.4">
      <c r="BD294" s="418" t="s">
        <v>102</v>
      </c>
      <c r="BE294" s="418"/>
    </row>
    <row r="295" spans="56:57" x14ac:dyDescent="0.4">
      <c r="BD295" s="418" t="s">
        <v>102</v>
      </c>
      <c r="BE295" s="418"/>
    </row>
    <row r="296" spans="56:57" x14ac:dyDescent="0.4">
      <c r="BD296" s="418" t="s">
        <v>102</v>
      </c>
      <c r="BE296" s="418"/>
    </row>
    <row r="297" spans="56:57" x14ac:dyDescent="0.4">
      <c r="BD297" s="418" t="s">
        <v>102</v>
      </c>
      <c r="BE297" s="418"/>
    </row>
    <row r="298" spans="56:57" x14ac:dyDescent="0.4">
      <c r="BD298" s="418" t="s">
        <v>102</v>
      </c>
      <c r="BE298" s="418"/>
    </row>
    <row r="299" spans="56:57" x14ac:dyDescent="0.4">
      <c r="BD299" s="418" t="s">
        <v>102</v>
      </c>
      <c r="BE299" s="418"/>
    </row>
    <row r="300" spans="56:57" x14ac:dyDescent="0.4">
      <c r="BD300" s="418" t="s">
        <v>102</v>
      </c>
      <c r="BE300" s="418"/>
    </row>
    <row r="301" spans="56:57" x14ac:dyDescent="0.4">
      <c r="BD301" s="418" t="s">
        <v>102</v>
      </c>
      <c r="BE301" s="418"/>
    </row>
    <row r="302" spans="56:57" x14ac:dyDescent="0.4">
      <c r="BD302" s="418" t="s">
        <v>102</v>
      </c>
      <c r="BE302" s="418"/>
    </row>
    <row r="303" spans="56:57" x14ac:dyDescent="0.4">
      <c r="BD303" s="418" t="s">
        <v>102</v>
      </c>
      <c r="BE303" s="418"/>
    </row>
    <row r="304" spans="56:57" x14ac:dyDescent="0.4">
      <c r="BD304" s="418" t="s">
        <v>102</v>
      </c>
      <c r="BE304" s="418"/>
    </row>
    <row r="305" spans="56:57" x14ac:dyDescent="0.4">
      <c r="BD305" s="418" t="s">
        <v>102</v>
      </c>
      <c r="BE305" s="418"/>
    </row>
    <row r="306" spans="56:57" x14ac:dyDescent="0.4">
      <c r="BD306" s="418" t="s">
        <v>102</v>
      </c>
      <c r="BE306" s="418"/>
    </row>
    <row r="307" spans="56:57" x14ac:dyDescent="0.4">
      <c r="BD307" s="418" t="s">
        <v>102</v>
      </c>
      <c r="BE307" s="418"/>
    </row>
    <row r="308" spans="56:57" x14ac:dyDescent="0.4">
      <c r="BD308" s="418" t="s">
        <v>102</v>
      </c>
      <c r="BE308" s="418"/>
    </row>
    <row r="309" spans="56:57" x14ac:dyDescent="0.4">
      <c r="BD309" s="418" t="s">
        <v>102</v>
      </c>
      <c r="BE309" s="418"/>
    </row>
    <row r="310" spans="56:57" x14ac:dyDescent="0.4">
      <c r="BD310" s="418" t="s">
        <v>102</v>
      </c>
      <c r="BE310" s="418"/>
    </row>
    <row r="311" spans="56:57" x14ac:dyDescent="0.4">
      <c r="BD311" s="418" t="s">
        <v>102</v>
      </c>
      <c r="BE311" s="418"/>
    </row>
    <row r="312" spans="56:57" x14ac:dyDescent="0.4">
      <c r="BD312" s="418" t="s">
        <v>102</v>
      </c>
      <c r="BE312" s="418"/>
    </row>
    <row r="313" spans="56:57" x14ac:dyDescent="0.4">
      <c r="BD313" s="418" t="s">
        <v>102</v>
      </c>
      <c r="BE313" s="418"/>
    </row>
    <row r="314" spans="56:57" x14ac:dyDescent="0.4">
      <c r="BD314" s="418" t="s">
        <v>102</v>
      </c>
      <c r="BE314" s="418"/>
    </row>
    <row r="315" spans="56:57" x14ac:dyDescent="0.4">
      <c r="BD315" s="418" t="s">
        <v>102</v>
      </c>
      <c r="BE315" s="418"/>
    </row>
    <row r="316" spans="56:57" x14ac:dyDescent="0.4">
      <c r="BD316" s="418" t="s">
        <v>102</v>
      </c>
      <c r="BE316" s="418"/>
    </row>
    <row r="317" spans="56:57" x14ac:dyDescent="0.4">
      <c r="BD317" s="418" t="s">
        <v>102</v>
      </c>
      <c r="BE317" s="418"/>
    </row>
    <row r="318" spans="56:57" x14ac:dyDescent="0.4">
      <c r="BD318" s="418" t="s">
        <v>102</v>
      </c>
      <c r="BE318" s="418"/>
    </row>
    <row r="319" spans="56:57" x14ac:dyDescent="0.4">
      <c r="BD319" s="418" t="s">
        <v>102</v>
      </c>
      <c r="BE319" s="418"/>
    </row>
    <row r="320" spans="56:57" x14ac:dyDescent="0.4">
      <c r="BD320" s="418" t="s">
        <v>102</v>
      </c>
      <c r="BE320" s="418"/>
    </row>
    <row r="321" spans="56:57" x14ac:dyDescent="0.4">
      <c r="BD321" s="418" t="s">
        <v>102</v>
      </c>
      <c r="BE321" s="418"/>
    </row>
    <row r="322" spans="56:57" x14ac:dyDescent="0.4">
      <c r="BD322" s="418" t="s">
        <v>102</v>
      </c>
      <c r="BE322" s="418"/>
    </row>
    <row r="323" spans="56:57" x14ac:dyDescent="0.4">
      <c r="BD323" s="418" t="s">
        <v>102</v>
      </c>
      <c r="BE323" s="418"/>
    </row>
    <row r="324" spans="56:57" x14ac:dyDescent="0.4">
      <c r="BD324" s="418" t="s">
        <v>102</v>
      </c>
      <c r="BE324" s="418"/>
    </row>
    <row r="325" spans="56:57" x14ac:dyDescent="0.4">
      <c r="BD325" s="418" t="s">
        <v>102</v>
      </c>
      <c r="BE325" s="418"/>
    </row>
    <row r="326" spans="56:57" x14ac:dyDescent="0.4">
      <c r="BD326" s="418" t="s">
        <v>102</v>
      </c>
      <c r="BE326" s="418"/>
    </row>
    <row r="327" spans="56:57" x14ac:dyDescent="0.4">
      <c r="BD327" s="418" t="s">
        <v>102</v>
      </c>
      <c r="BE327" s="418"/>
    </row>
    <row r="328" spans="56:57" x14ac:dyDescent="0.4">
      <c r="BD328" s="418" t="s">
        <v>102</v>
      </c>
      <c r="BE328" s="418"/>
    </row>
    <row r="329" spans="56:57" x14ac:dyDescent="0.4">
      <c r="BD329" s="418" t="s">
        <v>102</v>
      </c>
      <c r="BE329" s="418"/>
    </row>
    <row r="330" spans="56:57" x14ac:dyDescent="0.4">
      <c r="BD330" s="418" t="s">
        <v>102</v>
      </c>
      <c r="BE330" s="418"/>
    </row>
    <row r="331" spans="56:57" x14ac:dyDescent="0.4">
      <c r="BD331" s="418" t="s">
        <v>102</v>
      </c>
      <c r="BE331" s="418"/>
    </row>
    <row r="332" spans="56:57" x14ac:dyDescent="0.4">
      <c r="BD332" s="418" t="s">
        <v>102</v>
      </c>
      <c r="BE332" s="418"/>
    </row>
    <row r="333" spans="56:57" x14ac:dyDescent="0.4">
      <c r="BD333" s="418" t="s">
        <v>102</v>
      </c>
      <c r="BE333" s="418"/>
    </row>
    <row r="334" spans="56:57" x14ac:dyDescent="0.4">
      <c r="BD334" s="418" t="s">
        <v>102</v>
      </c>
      <c r="BE334" s="418"/>
    </row>
    <row r="335" spans="56:57" x14ac:dyDescent="0.4">
      <c r="BD335" s="418" t="s">
        <v>102</v>
      </c>
      <c r="BE335" s="418"/>
    </row>
    <row r="336" spans="56:57" x14ac:dyDescent="0.4">
      <c r="BD336" s="418" t="s">
        <v>102</v>
      </c>
      <c r="BE336" s="418"/>
    </row>
    <row r="337" spans="56:57" x14ac:dyDescent="0.4">
      <c r="BD337" s="418" t="s">
        <v>102</v>
      </c>
      <c r="BE337" s="418"/>
    </row>
    <row r="338" spans="56:57" x14ac:dyDescent="0.4">
      <c r="BD338" s="418" t="s">
        <v>102</v>
      </c>
      <c r="BE338" s="418"/>
    </row>
    <row r="339" spans="56:57" x14ac:dyDescent="0.4">
      <c r="BD339" s="418" t="s">
        <v>102</v>
      </c>
      <c r="BE339" s="418"/>
    </row>
    <row r="340" spans="56:57" x14ac:dyDescent="0.4">
      <c r="BD340" s="418" t="s">
        <v>102</v>
      </c>
      <c r="BE340" s="418"/>
    </row>
    <row r="341" spans="56:57" x14ac:dyDescent="0.4">
      <c r="BD341" s="418" t="s">
        <v>102</v>
      </c>
      <c r="BE341" s="418"/>
    </row>
    <row r="342" spans="56:57" x14ac:dyDescent="0.4">
      <c r="BD342" s="418" t="s">
        <v>102</v>
      </c>
      <c r="BE342" s="418"/>
    </row>
    <row r="343" spans="56:57" x14ac:dyDescent="0.4">
      <c r="BD343" s="418" t="s">
        <v>102</v>
      </c>
      <c r="BE343" s="418"/>
    </row>
    <row r="344" spans="56:57" x14ac:dyDescent="0.4">
      <c r="BD344" s="418" t="s">
        <v>102</v>
      </c>
      <c r="BE344" s="418"/>
    </row>
    <row r="345" spans="56:57" x14ac:dyDescent="0.4">
      <c r="BD345" s="418" t="s">
        <v>102</v>
      </c>
      <c r="BE345" s="418"/>
    </row>
    <row r="346" spans="56:57" x14ac:dyDescent="0.4">
      <c r="BD346" s="418" t="s">
        <v>102</v>
      </c>
      <c r="BE346" s="418"/>
    </row>
    <row r="347" spans="56:57" x14ac:dyDescent="0.4">
      <c r="BD347" s="418" t="s">
        <v>102</v>
      </c>
      <c r="BE347" s="418"/>
    </row>
    <row r="348" spans="56:57" x14ac:dyDescent="0.4">
      <c r="BD348" s="418" t="s">
        <v>102</v>
      </c>
      <c r="BE348" s="418"/>
    </row>
    <row r="349" spans="56:57" x14ac:dyDescent="0.4">
      <c r="BD349" s="418" t="s">
        <v>102</v>
      </c>
      <c r="BE349" s="418"/>
    </row>
    <row r="350" spans="56:57" x14ac:dyDescent="0.4">
      <c r="BD350" s="418" t="s">
        <v>102</v>
      </c>
      <c r="BE350" s="418"/>
    </row>
    <row r="351" spans="56:57" x14ac:dyDescent="0.4">
      <c r="BD351" s="418" t="s">
        <v>102</v>
      </c>
      <c r="BE351" s="418"/>
    </row>
    <row r="352" spans="56:57" x14ac:dyDescent="0.4">
      <c r="BD352" s="418" t="s">
        <v>102</v>
      </c>
      <c r="BE352" s="418"/>
    </row>
    <row r="353" spans="56:57" x14ac:dyDescent="0.4">
      <c r="BD353" s="418" t="s">
        <v>102</v>
      </c>
      <c r="BE353" s="418"/>
    </row>
    <row r="354" spans="56:57" x14ac:dyDescent="0.4">
      <c r="BD354" s="418" t="s">
        <v>102</v>
      </c>
      <c r="BE354" s="418"/>
    </row>
    <row r="3386" spans="38:53" x14ac:dyDescent="0.4">
      <c r="AY3386" s="420" t="s">
        <v>108</v>
      </c>
      <c r="BA3386" s="420" t="s">
        <v>109</v>
      </c>
    </row>
    <row r="3387" spans="38:53" x14ac:dyDescent="0.4">
      <c r="AY3387" s="420" t="s">
        <v>112</v>
      </c>
      <c r="BA3387" s="420" t="s">
        <v>113</v>
      </c>
    </row>
    <row r="3388" spans="38:53" x14ac:dyDescent="0.4">
      <c r="AL3388" s="408" t="s">
        <v>106</v>
      </c>
      <c r="AO3388" s="419" t="s">
        <v>107</v>
      </c>
      <c r="AQ3388" s="408" t="s">
        <v>106</v>
      </c>
      <c r="AS3388" s="408" t="s">
        <v>106</v>
      </c>
      <c r="AU3388" s="408" t="s">
        <v>106</v>
      </c>
      <c r="AV3388" s="408" t="s">
        <v>106</v>
      </c>
      <c r="AY3388" s="420" t="s">
        <v>116</v>
      </c>
      <c r="BA3388" s="420" t="s">
        <v>117</v>
      </c>
    </row>
    <row r="3389" spans="38:53" x14ac:dyDescent="0.4">
      <c r="AL3389" s="408" t="s">
        <v>110</v>
      </c>
      <c r="AO3389" s="419" t="s">
        <v>111</v>
      </c>
      <c r="AQ3389" s="408" t="s">
        <v>110</v>
      </c>
      <c r="AS3389" s="408" t="s">
        <v>110</v>
      </c>
      <c r="AU3389" s="408" t="s">
        <v>110</v>
      </c>
      <c r="AV3389" s="408" t="s">
        <v>110</v>
      </c>
      <c r="AY3389" s="423" t="s">
        <v>114</v>
      </c>
      <c r="BA3389" s="420" t="s">
        <v>118</v>
      </c>
    </row>
    <row r="3390" spans="38:53" x14ac:dyDescent="0.4">
      <c r="AL3390" s="408" t="s">
        <v>114</v>
      </c>
      <c r="AO3390" s="419" t="s">
        <v>115</v>
      </c>
      <c r="AQ3390" s="408" t="s">
        <v>114</v>
      </c>
      <c r="AS3390" s="408" t="s">
        <v>114</v>
      </c>
      <c r="AU3390" s="408" t="s">
        <v>114</v>
      </c>
      <c r="AV3390" s="408" t="s">
        <v>114</v>
      </c>
      <c r="BA3390" s="420" t="s">
        <v>119</v>
      </c>
    </row>
    <row r="3391" spans="38:53" x14ac:dyDescent="0.4">
      <c r="AO3391" s="409" t="s">
        <v>114</v>
      </c>
      <c r="BA3391" s="420" t="s">
        <v>120</v>
      </c>
    </row>
    <row r="3392" spans="38:53" x14ac:dyDescent="0.4">
      <c r="BA3392" s="417" t="s">
        <v>114</v>
      </c>
    </row>
  </sheetData>
  <sheetProtection algorithmName="SHA-512" hashValue="aQg2KdKqPCzm4lnSFkitXScWjI3Rg7xWEb0JdW4OZyzX+AfWK7AsNgqrNP6XAgaqQCHtL6mbXhDueHWOjaG6BA==" saltValue="9i7koNON3ZaWFqVwBwy8yw==" spinCount="100000" sheet="1" formatCells="0" formatColumns="0"/>
  <autoFilter ref="A8:CR26" xr:uid="{E0388AF1-CD39-4C04-B4E7-D5E61199B51C}"/>
  <mergeCells count="155">
    <mergeCell ref="AL34:AX34"/>
    <mergeCell ref="AY34:BF34"/>
    <mergeCell ref="AZ29:BF32"/>
    <mergeCell ref="AU21:AU26"/>
    <mergeCell ref="AV21:AV26"/>
    <mergeCell ref="AJ24:AJ26"/>
    <mergeCell ref="AK24:AK26"/>
    <mergeCell ref="AL32:AX33"/>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774" priority="110" operator="equal">
      <formula>"Baja"</formula>
    </cfRule>
    <cfRule type="cellIs" dxfId="1773" priority="109" operator="equal">
      <formula>"Media"</formula>
    </cfRule>
    <cfRule type="cellIs" dxfId="1772" priority="108" operator="equal">
      <formula>"Alta"</formula>
    </cfRule>
    <cfRule type="cellIs" dxfId="1771" priority="107" operator="equal">
      <formula>"Muy Alta"</formula>
    </cfRule>
    <cfRule type="cellIs" dxfId="1770" priority="111" operator="equal">
      <formula>"Muy Baja"</formula>
    </cfRule>
  </conditionalFormatting>
  <conditionalFormatting sqref="K15">
    <cfRule type="cellIs" dxfId="1769" priority="82" operator="equal">
      <formula>"Baja"</formula>
    </cfRule>
    <cfRule type="cellIs" dxfId="1768" priority="81" operator="equal">
      <formula>"Media"</formula>
    </cfRule>
    <cfRule type="cellIs" dxfId="1767" priority="80" operator="equal">
      <formula>"Alta"</formula>
    </cfRule>
    <cfRule type="cellIs" dxfId="1766" priority="79" operator="equal">
      <formula>"Muy Alta"</formula>
    </cfRule>
    <cfRule type="cellIs" dxfId="1765" priority="83" operator="equal">
      <formula>"Muy Baja"</formula>
    </cfRule>
  </conditionalFormatting>
  <conditionalFormatting sqref="K21">
    <cfRule type="cellIs" dxfId="1764" priority="51" operator="equal">
      <formula>"Muy Alta"</formula>
    </cfRule>
    <cfRule type="cellIs" dxfId="1763" priority="52" operator="equal">
      <formula>"Alta"</formula>
    </cfRule>
    <cfRule type="cellIs" dxfId="1762" priority="53" operator="equal">
      <formula>"Media"</formula>
    </cfRule>
    <cfRule type="cellIs" dxfId="1761" priority="54" operator="equal">
      <formula>"Baja"</formula>
    </cfRule>
    <cfRule type="cellIs" dxfId="1760" priority="55" operator="equal">
      <formula>"Muy Baja"</formula>
    </cfRule>
  </conditionalFormatting>
  <conditionalFormatting sqref="M9">
    <cfRule type="cellIs" dxfId="1759" priority="106" operator="equal">
      <formula>"Leve"</formula>
    </cfRule>
    <cfRule type="cellIs" dxfId="1758" priority="105" operator="equal">
      <formula>"Menor"</formula>
    </cfRule>
    <cfRule type="cellIs" dxfId="1757" priority="104" operator="equal">
      <formula>"Moderado"</formula>
    </cfRule>
    <cfRule type="cellIs" dxfId="1756" priority="103" operator="equal">
      <formula>"Mayor"</formula>
    </cfRule>
    <cfRule type="cellIs" dxfId="1755" priority="102" operator="equal">
      <formula>"Catastrófico"</formula>
    </cfRule>
  </conditionalFormatting>
  <conditionalFormatting sqref="M15">
    <cfRule type="cellIs" dxfId="1754" priority="76" operator="equal">
      <formula>"Moderado"</formula>
    </cfRule>
    <cfRule type="cellIs" dxfId="1753" priority="78" operator="equal">
      <formula>"Leve"</formula>
    </cfRule>
    <cfRule type="cellIs" dxfId="1752" priority="77" operator="equal">
      <formula>"Menor"</formula>
    </cfRule>
    <cfRule type="cellIs" dxfId="1751" priority="75" operator="equal">
      <formula>"Mayor"</formula>
    </cfRule>
    <cfRule type="cellIs" dxfId="1750" priority="74" operator="equal">
      <formula>"Catastrófico"</formula>
    </cfRule>
  </conditionalFormatting>
  <conditionalFormatting sqref="M21">
    <cfRule type="cellIs" dxfId="1749" priority="46" operator="equal">
      <formula>"Catastrófico"</formula>
    </cfRule>
    <cfRule type="cellIs" dxfId="1748" priority="47" operator="equal">
      <formula>"Mayor"</formula>
    </cfRule>
    <cfRule type="cellIs" dxfId="1747" priority="48" operator="equal">
      <formula>"Moderado"</formula>
    </cfRule>
    <cfRule type="cellIs" dxfId="1746" priority="49" operator="equal">
      <formula>"Menor"</formula>
    </cfRule>
    <cfRule type="cellIs" dxfId="1745" priority="50" operator="equal">
      <formula>"Leve"</formula>
    </cfRule>
  </conditionalFormatting>
  <conditionalFormatting sqref="O9">
    <cfRule type="cellIs" dxfId="1744" priority="100" operator="equal">
      <formula>"Moderado"</formula>
    </cfRule>
    <cfRule type="cellIs" dxfId="1743" priority="101" operator="equal">
      <formula>"Bajo"</formula>
    </cfRule>
    <cfRule type="cellIs" dxfId="1742" priority="99" operator="equal">
      <formula>"Alto"</formula>
    </cfRule>
    <cfRule type="cellIs" dxfId="1741" priority="98" operator="equal">
      <formula>"Extremo"</formula>
    </cfRule>
  </conditionalFormatting>
  <conditionalFormatting sqref="O15">
    <cfRule type="cellIs" dxfId="1740" priority="70" operator="equal">
      <formula>"Extremo"</formula>
    </cfRule>
    <cfRule type="cellIs" dxfId="1739" priority="71" operator="equal">
      <formula>"Alto"</formula>
    </cfRule>
    <cfRule type="cellIs" dxfId="1738" priority="72" operator="equal">
      <formula>"Moderado"</formula>
    </cfRule>
    <cfRule type="cellIs" dxfId="1737" priority="73" operator="equal">
      <formula>"Bajo"</formula>
    </cfRule>
  </conditionalFormatting>
  <conditionalFormatting sqref="O21">
    <cfRule type="cellIs" dxfId="1736" priority="42" operator="equal">
      <formula>"Extremo"</formula>
    </cfRule>
    <cfRule type="cellIs" dxfId="1735" priority="43" operator="equal">
      <formula>"Alto"</formula>
    </cfRule>
    <cfRule type="cellIs" dxfId="1734" priority="44" operator="equal">
      <formula>"Moderado"</formula>
    </cfRule>
    <cfRule type="cellIs" dxfId="1733" priority="45" operator="equal">
      <formula>"Bajo"</formula>
    </cfRule>
  </conditionalFormatting>
  <conditionalFormatting sqref="Y9">
    <cfRule type="cellIs" dxfId="1732" priority="97" operator="equal">
      <formula>"Muy Baja"</formula>
    </cfRule>
    <cfRule type="cellIs" dxfId="1731" priority="96" operator="equal">
      <formula>"Baja"</formula>
    </cfRule>
    <cfRule type="cellIs" dxfId="1730" priority="95" operator="equal">
      <formula>"Media"</formula>
    </cfRule>
    <cfRule type="cellIs" dxfId="1729" priority="94" operator="equal">
      <formula>"Alta"</formula>
    </cfRule>
    <cfRule type="cellIs" dxfId="1728" priority="93" operator="equal">
      <formula>"Muy Alta"</formula>
    </cfRule>
  </conditionalFormatting>
  <conditionalFormatting sqref="Y15">
    <cfRule type="cellIs" dxfId="1727" priority="67" operator="equal">
      <formula>"Media"</formula>
    </cfRule>
    <cfRule type="cellIs" dxfId="1726" priority="66" operator="equal">
      <formula>"Alta"</formula>
    </cfRule>
    <cfRule type="cellIs" dxfId="1725" priority="65" operator="equal">
      <formula>"Muy Alta"</formula>
    </cfRule>
    <cfRule type="cellIs" dxfId="1724" priority="68" operator="equal">
      <formula>"Baja"</formula>
    </cfRule>
    <cfRule type="cellIs" dxfId="1723" priority="69" operator="equal">
      <formula>"Muy Baja"</formula>
    </cfRule>
  </conditionalFormatting>
  <conditionalFormatting sqref="Y21">
    <cfRule type="cellIs" dxfId="1722" priority="40" operator="equal">
      <formula>"Baja"</formula>
    </cfRule>
    <cfRule type="cellIs" dxfId="1721" priority="38" operator="equal">
      <formula>"Alta"</formula>
    </cfRule>
    <cfRule type="cellIs" dxfId="1720" priority="39" operator="equal">
      <formula>"Media"</formula>
    </cfRule>
    <cfRule type="cellIs" dxfId="1719" priority="41" operator="equal">
      <formula>"Muy Baja"</formula>
    </cfRule>
    <cfRule type="cellIs" dxfId="1718" priority="37" operator="equal">
      <formula>"Muy Alta"</formula>
    </cfRule>
  </conditionalFormatting>
  <conditionalFormatting sqref="AA9">
    <cfRule type="cellIs" dxfId="1717" priority="92" operator="equal">
      <formula>"Leve"</formula>
    </cfRule>
    <cfRule type="cellIs" dxfId="1716" priority="91" operator="equal">
      <formula>"Menor"</formula>
    </cfRule>
    <cfRule type="cellIs" dxfId="1715" priority="90" operator="equal">
      <formula>"Moderado"</formula>
    </cfRule>
    <cfRule type="cellIs" dxfId="1714" priority="89" operator="equal">
      <formula>"Mayor"</formula>
    </cfRule>
    <cfRule type="cellIs" dxfId="1713" priority="88" operator="equal">
      <formula>"Catastrófico"</formula>
    </cfRule>
  </conditionalFormatting>
  <conditionalFormatting sqref="AA15">
    <cfRule type="cellIs" dxfId="1712" priority="64" operator="equal">
      <formula>"Leve"</formula>
    </cfRule>
    <cfRule type="cellIs" dxfId="1711" priority="61" operator="equal">
      <formula>"Mayor"</formula>
    </cfRule>
    <cfRule type="cellIs" dxfId="1710" priority="60" operator="equal">
      <formula>"Catastrófico"</formula>
    </cfRule>
    <cfRule type="cellIs" dxfId="1709" priority="63" operator="equal">
      <formula>"Menor"</formula>
    </cfRule>
    <cfRule type="cellIs" dxfId="1708" priority="62" operator="equal">
      <formula>"Moderado"</formula>
    </cfRule>
  </conditionalFormatting>
  <conditionalFormatting sqref="AA21">
    <cfRule type="cellIs" dxfId="1707" priority="34" operator="equal">
      <formula>"Moderado"</formula>
    </cfRule>
    <cfRule type="cellIs" dxfId="1706" priority="33" operator="equal">
      <formula>"Mayor"</formula>
    </cfRule>
    <cfRule type="cellIs" dxfId="1705" priority="32" operator="equal">
      <formula>"Catastrófico"</formula>
    </cfRule>
    <cfRule type="cellIs" dxfId="1704" priority="36" operator="equal">
      <formula>"Leve"</formula>
    </cfRule>
    <cfRule type="cellIs" dxfId="1703" priority="35" operator="equal">
      <formula>"Menor"</formula>
    </cfRule>
  </conditionalFormatting>
  <conditionalFormatting sqref="AC9">
    <cfRule type="cellIs" dxfId="1702" priority="84" operator="equal">
      <formula>"Extremo"</formula>
    </cfRule>
    <cfRule type="cellIs" dxfId="1701" priority="85" operator="equal">
      <formula>"Alto"</formula>
    </cfRule>
    <cfRule type="cellIs" dxfId="1700" priority="86" operator="equal">
      <formula>"Moderado"</formula>
    </cfRule>
    <cfRule type="cellIs" dxfId="1699" priority="87" operator="equal">
      <formula>"Bajo"</formula>
    </cfRule>
  </conditionalFormatting>
  <conditionalFormatting sqref="AC15">
    <cfRule type="cellIs" dxfId="1698" priority="58" operator="equal">
      <formula>"Moderado"</formula>
    </cfRule>
    <cfRule type="cellIs" dxfId="1697" priority="59" operator="equal">
      <formula>"Bajo"</formula>
    </cfRule>
    <cfRule type="cellIs" dxfId="1696" priority="57" operator="equal">
      <formula>"Alto"</formula>
    </cfRule>
    <cfRule type="cellIs" dxfId="1695" priority="56" operator="equal">
      <formula>"Extremo"</formula>
    </cfRule>
  </conditionalFormatting>
  <conditionalFormatting sqref="AC21">
    <cfRule type="cellIs" dxfId="1694" priority="30" operator="equal">
      <formula>"Moderado"</formula>
    </cfRule>
    <cfRule type="cellIs" dxfId="1693" priority="29" operator="equal">
      <formula>"Alto"</formula>
    </cfRule>
    <cfRule type="cellIs" dxfId="1692" priority="28" operator="equal">
      <formula>"Extremo"</formula>
    </cfRule>
    <cfRule type="cellIs" dxfId="1691" priority="31" operator="equal">
      <formula>"Bajo"</formula>
    </cfRule>
  </conditionalFormatting>
  <conditionalFormatting sqref="AZ9:AZ27 BB9:BB27 BD9:BE27 AY34 BD45:BE354">
    <cfRule type="containsText" dxfId="1690" priority="6" operator="containsText" text="MALO">
      <formula>NOT(ISERROR(SEARCH("MALO",AY9)))</formula>
    </cfRule>
    <cfRule type="containsText" dxfId="1689" priority="5" operator="containsText" text="BUENO">
      <formula>NOT(ISERROR(SEARCH("BUENO",AY9)))</formula>
    </cfRule>
    <cfRule type="containsText" dxfId="1688" priority="4" operator="containsText" text="REGULAR">
      <formula>NOT(ISERROR(SEARCH("REGULAR",AY9)))</formula>
    </cfRule>
  </conditionalFormatting>
  <conditionalFormatting sqref="BC9:BC19 AY9:AY27 BA9:BA27 BC21:BC27">
    <cfRule type="cellIs" dxfId="1687" priority="8" operator="equal">
      <formula>50</formula>
    </cfRule>
    <cfRule type="cellIs" dxfId="1686" priority="9" operator="equal">
      <formula>0</formula>
    </cfRule>
    <cfRule type="cellIs" dxfId="1685" priority="7" operator="equal">
      <formula>100</formula>
    </cfRule>
  </conditionalFormatting>
  <conditionalFormatting sqref="BC20">
    <cfRule type="containsText" dxfId="1684" priority="1" operator="containsText" text="REGULAR">
      <formula>NOT(ISERROR(SEARCH("REGULAR",BC20)))</formula>
    </cfRule>
    <cfRule type="containsText" dxfId="1683" priority="3" operator="containsText" text="MALO">
      <formula>NOT(ISERROR(SEARCH("MALO",BC20)))</formula>
    </cfRule>
    <cfRule type="containsText" dxfId="1682" priority="2" operator="containsText" text="BUENO">
      <formula>NOT(ISERROR(SEARCH("BUENO",BC20)))</formula>
    </cfRule>
  </conditionalFormatting>
  <conditionalFormatting sqref="BM9:BM26">
    <cfRule type="containsText" dxfId="1681" priority="12" operator="containsText" text="MALO">
      <formula>NOT(ISERROR(SEARCH("MALO",BM9)))</formula>
    </cfRule>
    <cfRule type="containsText" dxfId="1680" priority="11" operator="containsText" text="BUENO">
      <formula>NOT(ISERROR(SEARCH("BUENO",BM9)))</formula>
    </cfRule>
    <cfRule type="containsText" dxfId="1679" priority="10"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582CF96E-6D90-4BCA-9E6C-D7CCBB3F6751}">
      <formula1>100</formula1>
    </dataValidation>
    <dataValidation type="list" operator="lessThanOrEqual" allowBlank="1" showInputMessage="1" showErrorMessage="1" sqref="AO9 AO15 AO21" xr:uid="{72755F8B-95B7-475C-8587-54933090EC6D}">
      <formula1>"BUENO,REGULAR,MALO,NO APLICA"</formula1>
    </dataValidation>
    <dataValidation type="list" allowBlank="1" showInputMessage="1" showErrorMessage="1" error="Por favor una Opcion Valida" sqref="AT9:AV9 AT15:AV15 AT21:AV21" xr:uid="{9AC43019-56B6-4ABE-92FC-0157ABF73525}">
      <formula1>"SI,NO,NO APLICA"</formula1>
    </dataValidation>
    <dataValidation type="list" allowBlank="1" showInputMessage="1" showErrorMessage="1" sqref="AL9:AM26" xr:uid="{8171BB2F-B531-420B-BBE0-890D76CFE0A9}">
      <formula1>"SI,NO,NO APLICA"</formula1>
    </dataValidation>
    <dataValidation operator="notEqual" allowBlank="1" showInputMessage="1" showErrorMessage="1" sqref="AZ9:AZ27 BB9:BB27" xr:uid="{790897C6-4511-43F0-831E-A6318C7756B7}"/>
    <dataValidation type="list" allowBlank="1" showInputMessage="1" showErrorMessage="1" sqref="AL27:AM27" xr:uid="{2576DD8B-79EC-4F21-8AF3-4825F1B73619}">
      <formula1>$AL$3388:$AL$3389</formula1>
    </dataValidation>
    <dataValidation type="list" allowBlank="1" showInputMessage="1" showErrorMessage="1" sqref="AQ9 AQ15 AQ21" xr:uid="{3323B04C-52B4-4865-AFAB-D4FDD59207A4}">
      <formula1>$AQ$3388:$AQ$3390</formula1>
    </dataValidation>
    <dataValidation type="list" allowBlank="1" showInputMessage="1" showErrorMessage="1" error="Por favor una Opcion Valida" sqref="AS9 AS15 AS21" xr:uid="{079366E1-3E95-4867-90AD-CDE09A37926A}">
      <formula1>$AS$3388:$AS$3389</formula1>
    </dataValidation>
    <dataValidation type="list" operator="notEqual" allowBlank="1" showInputMessage="1" showErrorMessage="1" sqref="AY9:AY26" xr:uid="{B6197788-88C4-428B-9B7A-FFB8588C24A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27" xr:uid="{5BE236A3-2546-4516-86F0-E6D196E7B0D6}">
      <formula1>$BA$3386:$BA$3391</formula1>
    </dataValidation>
    <dataValidation type="list" operator="notEqual" allowBlank="1" showInputMessage="1" showErrorMessage="1" sqref="AY27" xr:uid="{3BD7D495-75D3-4CBC-9BDE-30ED55504F22}">
      <formula1>$AY$3386:$AY$3389</formula1>
    </dataValidation>
    <dataValidation type="list" operator="notEqual" allowBlank="1" showInputMessage="1" showErrorMessage="1" sqref="BA9:BA26" xr:uid="{748481A0-CD28-4321-8F43-E539C8A2A1DE}">
      <formula1>$BA$3386:$BA$3392</formula1>
    </dataValidation>
    <dataValidation type="list" allowBlank="1" showInputMessage="1" showErrorMessage="1" sqref="AQ27 AL28:AM28 AN27:AN28" xr:uid="{FB9854DE-6658-4604-A022-561423F73992}">
      <formula1>#REF!</formula1>
    </dataValidation>
    <dataValidation type="list" allowBlank="1" showInputMessage="1" showErrorMessage="1" error="Por favor una Opcion Valida" sqref="AS27:AV28" xr:uid="{62BA591D-93A8-4897-86AE-0261D12C59AC}">
      <formula1>#REF!</formula1>
    </dataValidation>
    <dataValidation type="list" operator="notEqual" allowBlank="1" showInputMessage="1" showErrorMessage="1" sqref="BC9:BC26" xr:uid="{6E019ADF-4789-4970-8CBA-6D4846E7E311}">
      <formula1>"En Tiempo,Fuera de Tiempo"</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filterMode="1"/>
  <dimension ref="A1:CQ3392"/>
  <sheetViews>
    <sheetView showGridLines="0" topLeftCell="R1" zoomScale="20" zoomScaleNormal="20" workbookViewId="0">
      <selection activeCell="AZ44" sqref="AZ4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9" customWidth="1" collapsed="1"/>
    <col min="39" max="40" width="30.28515625" style="79" customWidth="1"/>
    <col min="41" max="41" width="30.28515625" style="80" customWidth="1" collapsed="1"/>
    <col min="42" max="42" width="30.28515625" style="80" customWidth="1"/>
    <col min="43" max="43" width="30.28515625" style="79" customWidth="1" collapsed="1"/>
    <col min="44" max="44" width="30.28515625" style="79" customWidth="1"/>
    <col min="45" max="45" width="30.28515625" style="79" customWidth="1" collapsed="1"/>
    <col min="46" max="48" width="30.28515625" style="79" customWidth="1"/>
    <col min="49" max="49" width="30.28515625" style="80" customWidth="1"/>
    <col min="50" max="50" width="30.28515625" style="80" customWidth="1" collapsed="1"/>
    <col min="51" max="51" width="48.85546875" style="81" customWidth="1" collapsed="1"/>
    <col min="52" max="52" width="47" style="81" customWidth="1"/>
    <col min="53" max="53" width="30.28515625" style="81" customWidth="1"/>
    <col min="54" max="54" width="45.7109375" style="81" customWidth="1"/>
    <col min="55" max="55" width="39.28515625" style="81" customWidth="1"/>
    <col min="56" max="56" width="41.28515625" style="86" customWidth="1"/>
    <col min="57" max="57" width="55.28515625" style="87"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227"/>
      <c r="AM1" s="31" t="s">
        <v>0</v>
      </c>
      <c r="AN1" s="214" t="s">
        <v>67</v>
      </c>
      <c r="AO1" s="214"/>
      <c r="AP1" s="214"/>
      <c r="AQ1" s="214"/>
      <c r="AR1" s="214"/>
      <c r="AS1" s="214"/>
      <c r="AT1" s="214"/>
      <c r="AU1" s="214"/>
      <c r="AV1" s="214"/>
      <c r="AW1" s="214"/>
      <c r="AX1" s="214"/>
      <c r="AY1" s="214"/>
      <c r="AZ1" s="214"/>
      <c r="BA1" s="214"/>
      <c r="BB1" s="214"/>
      <c r="BC1" s="214"/>
      <c r="BD1" s="214"/>
      <c r="BE1" s="31" t="s">
        <v>2</v>
      </c>
      <c r="BF1" s="32" t="s">
        <v>68</v>
      </c>
      <c r="CD1" s="33"/>
      <c r="CE1" s="33"/>
      <c r="CF1" s="33"/>
      <c r="CG1" s="33"/>
      <c r="CH1" s="33"/>
      <c r="CI1" s="33"/>
      <c r="CJ1" s="33"/>
      <c r="CK1" s="33"/>
      <c r="CL1" s="33"/>
      <c r="CM1" s="33"/>
      <c r="CN1" s="33"/>
      <c r="CO1" s="33"/>
      <c r="CP1" s="33"/>
      <c r="CQ1" s="33"/>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227"/>
      <c r="AM2" s="31" t="s">
        <v>6</v>
      </c>
      <c r="AN2" s="214" t="s">
        <v>69</v>
      </c>
      <c r="AO2" s="214"/>
      <c r="AP2" s="214"/>
      <c r="AQ2" s="214"/>
      <c r="AR2" s="214"/>
      <c r="AS2" s="214"/>
      <c r="AT2" s="214"/>
      <c r="AU2" s="214"/>
      <c r="AV2" s="214"/>
      <c r="AW2" s="214"/>
      <c r="AX2" s="214"/>
      <c r="AY2" s="214"/>
      <c r="AZ2" s="214"/>
      <c r="BA2" s="214"/>
      <c r="BB2" s="214"/>
      <c r="BC2" s="214"/>
      <c r="BD2" s="214"/>
      <c r="BE2" s="31" t="s">
        <v>6</v>
      </c>
      <c r="BF2" s="32">
        <v>3</v>
      </c>
      <c r="CD2" s="33"/>
      <c r="CE2" s="33"/>
      <c r="CF2" s="33"/>
      <c r="CG2" s="33"/>
      <c r="CH2" s="33"/>
      <c r="CI2" s="33"/>
      <c r="CJ2" s="33"/>
      <c r="CK2" s="33"/>
      <c r="CL2" s="33"/>
      <c r="CM2" s="33"/>
      <c r="CN2" s="33"/>
      <c r="CO2" s="33"/>
      <c r="CP2" s="33"/>
      <c r="CQ2" s="33"/>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4"/>
      <c r="AM3" s="34"/>
      <c r="AN3" s="34"/>
      <c r="AO3" s="35"/>
      <c r="AP3" s="35"/>
      <c r="AQ3" s="34"/>
      <c r="AR3" s="233" t="s">
        <v>70</v>
      </c>
      <c r="AS3" s="233"/>
      <c r="AT3" s="233"/>
      <c r="AU3" s="233"/>
      <c r="AV3" s="233"/>
      <c r="AW3" s="233"/>
      <c r="AX3" s="233"/>
      <c r="AY3" s="233"/>
      <c r="AZ3" s="233"/>
      <c r="BA3" s="233"/>
      <c r="BB3" s="233"/>
      <c r="BC3" s="233"/>
      <c r="BD3" s="233"/>
      <c r="BE3" s="233"/>
      <c r="BF3" s="233"/>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33"/>
      <c r="AM4" s="33"/>
      <c r="AN4" s="33"/>
      <c r="AO4" s="38"/>
      <c r="AP4" s="38"/>
      <c r="AQ4" s="33"/>
      <c r="AR4" s="233"/>
      <c r="AS4" s="233"/>
      <c r="AT4" s="233"/>
      <c r="AU4" s="233"/>
      <c r="AV4" s="233"/>
      <c r="AW4" s="233"/>
      <c r="AX4" s="233"/>
      <c r="AY4" s="233"/>
      <c r="AZ4" s="233"/>
      <c r="BA4" s="233"/>
      <c r="BB4" s="233"/>
      <c r="BC4" s="233"/>
      <c r="BD4" s="233"/>
      <c r="BE4" s="233"/>
      <c r="BF4" s="233"/>
      <c r="CD4" s="33"/>
      <c r="CE4" s="33"/>
      <c r="CF4" s="33"/>
      <c r="CG4" s="33"/>
      <c r="CH4" s="33"/>
      <c r="CI4" s="33"/>
      <c r="CJ4" s="33"/>
      <c r="CK4" s="33"/>
      <c r="CL4" s="33"/>
      <c r="CM4" s="33"/>
      <c r="CN4" s="33"/>
      <c r="CO4" s="33"/>
      <c r="CP4" s="33"/>
      <c r="CQ4" s="33"/>
    </row>
    <row r="5" spans="1:95"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36" t="s">
        <v>71</v>
      </c>
      <c r="AM5" s="237"/>
      <c r="AN5" s="237"/>
      <c r="AO5" s="237"/>
      <c r="AP5" s="237"/>
      <c r="AQ5" s="237"/>
      <c r="AR5" s="237"/>
      <c r="AS5" s="237"/>
      <c r="AT5" s="237"/>
      <c r="AU5" s="237"/>
      <c r="AV5" s="237"/>
      <c r="AW5" s="237"/>
      <c r="AX5" s="238"/>
      <c r="AY5" s="239" t="s">
        <v>72</v>
      </c>
      <c r="AZ5" s="240"/>
      <c r="BA5" s="240"/>
      <c r="BB5" s="240"/>
      <c r="BC5" s="240"/>
      <c r="BD5" s="240"/>
      <c r="BE5" s="240"/>
      <c r="BF5" s="241"/>
      <c r="CD5" s="33"/>
      <c r="CE5" s="33"/>
      <c r="CF5" s="33"/>
      <c r="CG5" s="33"/>
      <c r="CH5" s="33"/>
      <c r="CI5" s="33"/>
      <c r="CJ5" s="33"/>
      <c r="CK5" s="33"/>
      <c r="CL5" s="33"/>
      <c r="CM5" s="33"/>
      <c r="CN5" s="33"/>
      <c r="CO5" s="33"/>
      <c r="CP5" s="33"/>
      <c r="CQ5" s="33"/>
    </row>
    <row r="6" spans="1:95"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228" t="s">
        <v>73</v>
      </c>
      <c r="AM6" s="229"/>
      <c r="AN6" s="229"/>
      <c r="AO6" s="229"/>
      <c r="AP6" s="229"/>
      <c r="AQ6" s="229"/>
      <c r="AR6" s="229"/>
      <c r="AS6" s="229"/>
      <c r="AT6" s="229"/>
      <c r="AU6" s="229"/>
      <c r="AV6" s="229"/>
      <c r="AW6" s="229"/>
      <c r="AX6" s="230"/>
      <c r="AY6" s="242"/>
      <c r="AZ6" s="243"/>
      <c r="BA6" s="243"/>
      <c r="BB6" s="243"/>
      <c r="BC6" s="243"/>
      <c r="BD6" s="243"/>
      <c r="BE6" s="243"/>
      <c r="BF6" s="244"/>
      <c r="CD6" s="33"/>
      <c r="CE6" s="33"/>
      <c r="CF6" s="33"/>
      <c r="CG6" s="33"/>
      <c r="CH6" s="33"/>
      <c r="CI6" s="33"/>
      <c r="CJ6" s="33"/>
      <c r="CK6" s="33"/>
      <c r="CL6" s="33"/>
      <c r="CM6" s="33"/>
      <c r="CN6" s="33"/>
      <c r="CO6" s="33"/>
      <c r="CP6" s="33"/>
      <c r="CQ6" s="33"/>
    </row>
    <row r="7" spans="1:95"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181" t="s">
        <v>74</v>
      </c>
      <c r="AM7" s="102"/>
      <c r="AN7" s="103"/>
      <c r="AO7" s="181" t="s">
        <v>75</v>
      </c>
      <c r="AP7" s="181" t="s">
        <v>76</v>
      </c>
      <c r="AQ7" s="181" t="s">
        <v>77</v>
      </c>
      <c r="AR7" s="181" t="s">
        <v>78</v>
      </c>
      <c r="AS7" s="181" t="s">
        <v>79</v>
      </c>
      <c r="AT7" s="181" t="s">
        <v>80</v>
      </c>
      <c r="AU7" s="181" t="s">
        <v>81</v>
      </c>
      <c r="AV7" s="181" t="s">
        <v>82</v>
      </c>
      <c r="AW7" s="181" t="s">
        <v>83</v>
      </c>
      <c r="AX7" s="181" t="s">
        <v>84</v>
      </c>
      <c r="AY7" s="245"/>
      <c r="AZ7" s="246"/>
      <c r="BA7" s="246"/>
      <c r="BB7" s="246"/>
      <c r="BC7" s="246"/>
      <c r="BD7" s="246"/>
      <c r="BE7" s="246"/>
      <c r="BF7" s="247"/>
      <c r="CD7" s="33"/>
      <c r="CE7" s="33"/>
      <c r="CF7" s="33"/>
      <c r="CG7" s="33"/>
      <c r="CH7" s="33"/>
      <c r="CI7" s="33"/>
      <c r="CJ7" s="33"/>
      <c r="CK7" s="33"/>
      <c r="CL7" s="33"/>
      <c r="CM7" s="33"/>
      <c r="CN7" s="33"/>
      <c r="CO7" s="33"/>
      <c r="CP7" s="33"/>
      <c r="CQ7" s="33"/>
    </row>
    <row r="8" spans="1:95" ht="132.75" customHeight="1" thickBot="1" x14ac:dyDescent="0.25">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c r="AL8" s="182"/>
      <c r="AM8" s="104" t="s">
        <v>85</v>
      </c>
      <c r="AN8" s="105" t="s">
        <v>86</v>
      </c>
      <c r="AO8" s="182"/>
      <c r="AP8" s="187" t="s">
        <v>87</v>
      </c>
      <c r="AQ8" s="182" t="s">
        <v>88</v>
      </c>
      <c r="AR8" s="182"/>
      <c r="AS8" s="182" t="s">
        <v>89</v>
      </c>
      <c r="AT8" s="182" t="s">
        <v>90</v>
      </c>
      <c r="AU8" s="182"/>
      <c r="AV8" s="182"/>
      <c r="AW8" s="182"/>
      <c r="AX8" s="182" t="s">
        <v>91</v>
      </c>
      <c r="AY8" s="127" t="s">
        <v>92</v>
      </c>
      <c r="AZ8" s="127" t="s">
        <v>93</v>
      </c>
      <c r="BA8" s="127" t="s">
        <v>94</v>
      </c>
      <c r="BB8" s="127" t="s">
        <v>95</v>
      </c>
      <c r="BC8" s="127" t="s">
        <v>283</v>
      </c>
      <c r="BD8" s="127" t="s">
        <v>96</v>
      </c>
      <c r="BE8" s="127" t="s">
        <v>97</v>
      </c>
      <c r="BF8" s="127" t="s">
        <v>98</v>
      </c>
      <c r="CD8" s="33"/>
      <c r="CE8" s="33"/>
      <c r="CF8" s="33"/>
      <c r="CG8" s="33"/>
      <c r="CH8" s="33"/>
      <c r="CI8" s="33"/>
      <c r="CJ8" s="33"/>
      <c r="CK8" s="33"/>
      <c r="CL8" s="33"/>
      <c r="CM8" s="33"/>
      <c r="CN8" s="33"/>
      <c r="CO8" s="33"/>
      <c r="CP8" s="33"/>
      <c r="CQ8" s="33"/>
    </row>
    <row r="9" spans="1:95"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144</v>
      </c>
      <c r="L9" s="173">
        <v>0.2</v>
      </c>
      <c r="M9" s="172" t="s">
        <v>130</v>
      </c>
      <c r="N9" s="175">
        <v>1</v>
      </c>
      <c r="O9" s="176" t="s">
        <v>131</v>
      </c>
      <c r="P9" s="12">
        <v>1</v>
      </c>
      <c r="Q9" s="12" t="s">
        <v>252</v>
      </c>
      <c r="R9" s="12" t="s">
        <v>48</v>
      </c>
      <c r="S9" s="13" t="s">
        <v>49</v>
      </c>
      <c r="T9" s="13" t="s">
        <v>50</v>
      </c>
      <c r="U9" s="13" t="s">
        <v>51</v>
      </c>
      <c r="V9" s="13" t="s">
        <v>146</v>
      </c>
      <c r="W9" s="13" t="s">
        <v>52</v>
      </c>
      <c r="X9" s="14" t="s">
        <v>253</v>
      </c>
      <c r="Y9" s="172" t="s">
        <v>144</v>
      </c>
      <c r="Z9" s="173">
        <v>2.5919999999999995E-2</v>
      </c>
      <c r="AA9" s="172" t="s">
        <v>55</v>
      </c>
      <c r="AB9" s="173">
        <v>0.75</v>
      </c>
      <c r="AC9" s="176" t="s">
        <v>56</v>
      </c>
      <c r="AD9" s="188" t="s">
        <v>132</v>
      </c>
      <c r="AE9" s="15" t="s">
        <v>148</v>
      </c>
      <c r="AF9" s="15" t="s">
        <v>148</v>
      </c>
      <c r="AG9" s="12" t="s">
        <v>148</v>
      </c>
      <c r="AH9" s="12" t="s">
        <v>149</v>
      </c>
      <c r="AI9" s="12" t="s">
        <v>150</v>
      </c>
      <c r="AJ9" s="191" t="s">
        <v>148</v>
      </c>
      <c r="AK9" s="191" t="s">
        <v>148</v>
      </c>
      <c r="AL9" s="152" t="s">
        <v>106</v>
      </c>
      <c r="AM9" s="153" t="s">
        <v>106</v>
      </c>
      <c r="AN9" s="154" t="s">
        <v>308</v>
      </c>
      <c r="AO9" s="169" t="s">
        <v>107</v>
      </c>
      <c r="AP9" s="283" t="s">
        <v>346</v>
      </c>
      <c r="AQ9" s="163" t="s">
        <v>110</v>
      </c>
      <c r="AR9" s="166" t="s">
        <v>308</v>
      </c>
      <c r="AS9" s="163" t="s">
        <v>110</v>
      </c>
      <c r="AT9" s="169" t="s">
        <v>114</v>
      </c>
      <c r="AU9" s="169" t="s">
        <v>308</v>
      </c>
      <c r="AV9" s="169" t="s">
        <v>308</v>
      </c>
      <c r="AW9" s="153" t="s">
        <v>110</v>
      </c>
      <c r="AX9" s="153" t="s">
        <v>347</v>
      </c>
      <c r="AY9" s="106"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7"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7" t="s">
        <v>332</v>
      </c>
      <c r="BD9" s="109" t="str">
        <f t="shared" ref="BD9:BD17" si="0">IF(BC9="En Tiempo","BUENO",
IF(BC9="Fuera de Tiempo","MALO",
IF(BC9="En La semana al Cierre","REGULAR",
IF(BA18="",""))))</f>
        <v>BUENO</v>
      </c>
      <c r="BE9" s="110" t="str">
        <f>IF(BG9&gt;=84,"BUENO",
IF(BG9&gt;=50,"REGULAR",
IF(BG9=0,"  ",
IF(BG9&lt;=50,"MALO"))))</f>
        <v>BUENO</v>
      </c>
      <c r="BF9" s="151"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4"/>
      <c r="CE9" s="114"/>
      <c r="CF9" s="114"/>
      <c r="CG9" s="114"/>
      <c r="CH9" s="114"/>
      <c r="CI9" s="114"/>
      <c r="CJ9" s="114"/>
      <c r="CK9" s="114"/>
      <c r="CL9" s="114"/>
      <c r="CM9" s="114"/>
      <c r="CN9" s="114"/>
    </row>
    <row r="10" spans="1:95" ht="97.5" customHeight="1" thickBot="1" x14ac:dyDescent="0.35">
      <c r="A10" s="174"/>
      <c r="B10" s="174"/>
      <c r="C10" s="174"/>
      <c r="D10" s="174"/>
      <c r="E10" s="174"/>
      <c r="F10" s="174"/>
      <c r="G10" s="174"/>
      <c r="H10" s="12" t="s">
        <v>151</v>
      </c>
      <c r="I10" s="178"/>
      <c r="J10" s="180"/>
      <c r="K10" s="172"/>
      <c r="L10" s="174"/>
      <c r="M10" s="172"/>
      <c r="N10" s="175"/>
      <c r="O10" s="176"/>
      <c r="P10" s="12">
        <v>2</v>
      </c>
      <c r="Q10" s="12" t="s">
        <v>254</v>
      </c>
      <c r="R10" s="12" t="s">
        <v>48</v>
      </c>
      <c r="S10" s="13" t="s">
        <v>49</v>
      </c>
      <c r="T10" s="13" t="s">
        <v>50</v>
      </c>
      <c r="U10" s="13" t="s">
        <v>51</v>
      </c>
      <c r="V10" s="13" t="s">
        <v>146</v>
      </c>
      <c r="W10" s="13" t="s">
        <v>52</v>
      </c>
      <c r="X10" s="14" t="s">
        <v>153</v>
      </c>
      <c r="Y10" s="172"/>
      <c r="Z10" s="174"/>
      <c r="AA10" s="172"/>
      <c r="AB10" s="174"/>
      <c r="AC10" s="176"/>
      <c r="AD10" s="189"/>
      <c r="AE10" s="15" t="s">
        <v>148</v>
      </c>
      <c r="AF10" s="15" t="s">
        <v>148</v>
      </c>
      <c r="AG10" s="12" t="s">
        <v>148</v>
      </c>
      <c r="AH10" s="12" t="s">
        <v>148</v>
      </c>
      <c r="AI10" s="12" t="s">
        <v>148</v>
      </c>
      <c r="AJ10" s="192"/>
      <c r="AK10" s="192"/>
      <c r="AL10" s="155" t="s">
        <v>106</v>
      </c>
      <c r="AM10" s="144" t="s">
        <v>106</v>
      </c>
      <c r="AN10" s="145" t="s">
        <v>308</v>
      </c>
      <c r="AO10" s="170"/>
      <c r="AP10" s="279"/>
      <c r="AQ10" s="164"/>
      <c r="AR10" s="167"/>
      <c r="AS10" s="164"/>
      <c r="AT10" s="170"/>
      <c r="AU10" s="170"/>
      <c r="AV10" s="170"/>
      <c r="AW10" s="144" t="s">
        <v>110</v>
      </c>
      <c r="AX10" s="144" t="s">
        <v>348</v>
      </c>
      <c r="AY10" s="131"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332</v>
      </c>
      <c r="BD10" s="129" t="str">
        <f t="shared" si="0"/>
        <v>BUENO</v>
      </c>
      <c r="BE10" s="130" t="str">
        <f t="shared" ref="BE10:BE26" si="3">IF(BG10&gt;=84,"BUENO",
IF(BG10&gt;=50,"REGULAR",
IF(BG10=0,"  ",
IF(BG10&lt;=50,"MALO"))))</f>
        <v>BUENO</v>
      </c>
      <c r="BF10" s="151"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97.5" customHeight="1" thickBot="1" x14ac:dyDescent="0.35">
      <c r="A11" s="174"/>
      <c r="B11" s="174"/>
      <c r="C11" s="174"/>
      <c r="D11" s="174"/>
      <c r="E11" s="174"/>
      <c r="F11" s="174"/>
      <c r="G11" s="174"/>
      <c r="H11" s="12" t="s">
        <v>154</v>
      </c>
      <c r="I11" s="178"/>
      <c r="J11" s="180"/>
      <c r="K11" s="172"/>
      <c r="L11" s="174"/>
      <c r="M11" s="172"/>
      <c r="N11" s="175"/>
      <c r="O11" s="176"/>
      <c r="P11" s="12">
        <v>3</v>
      </c>
      <c r="Q11" s="12" t="s">
        <v>255</v>
      </c>
      <c r="R11" s="12" t="s">
        <v>48</v>
      </c>
      <c r="S11" s="13" t="s">
        <v>49</v>
      </c>
      <c r="T11" s="13" t="s">
        <v>50</v>
      </c>
      <c r="U11" s="13" t="s">
        <v>51</v>
      </c>
      <c r="V11" s="13" t="s">
        <v>146</v>
      </c>
      <c r="W11" s="13" t="s">
        <v>52</v>
      </c>
      <c r="X11" s="14" t="s">
        <v>256</v>
      </c>
      <c r="Y11" s="172"/>
      <c r="Z11" s="174"/>
      <c r="AA11" s="172"/>
      <c r="AB11" s="174"/>
      <c r="AC11" s="176"/>
      <c r="AD11" s="189"/>
      <c r="AE11" s="15" t="s">
        <v>148</v>
      </c>
      <c r="AF11" s="15" t="s">
        <v>148</v>
      </c>
      <c r="AG11" s="12" t="s">
        <v>148</v>
      </c>
      <c r="AH11" s="12" t="s">
        <v>148</v>
      </c>
      <c r="AI11" s="12" t="s">
        <v>148</v>
      </c>
      <c r="AJ11" s="193"/>
      <c r="AK11" s="193"/>
      <c r="AL11" s="155" t="s">
        <v>106</v>
      </c>
      <c r="AM11" s="144" t="s">
        <v>106</v>
      </c>
      <c r="AN11" s="145" t="s">
        <v>308</v>
      </c>
      <c r="AO11" s="170"/>
      <c r="AP11" s="279"/>
      <c r="AQ11" s="164"/>
      <c r="AR11" s="167"/>
      <c r="AS11" s="164"/>
      <c r="AT11" s="170"/>
      <c r="AU11" s="170"/>
      <c r="AV11" s="170"/>
      <c r="AW11" s="144" t="s">
        <v>110</v>
      </c>
      <c r="AX11" s="144" t="s">
        <v>349</v>
      </c>
      <c r="AY11" s="131" t="s">
        <v>331</v>
      </c>
      <c r="AZ11" s="129" t="str">
        <f t="shared" si="1"/>
        <v>BUENO</v>
      </c>
      <c r="BA11" s="128" t="s">
        <v>109</v>
      </c>
      <c r="BB11" s="129" t="str">
        <f t="shared" si="2"/>
        <v>BUENO</v>
      </c>
      <c r="BC11" s="128" t="s">
        <v>332</v>
      </c>
      <c r="BD11" s="129" t="str">
        <f t="shared" si="0"/>
        <v>BUENO</v>
      </c>
      <c r="BE11" s="130" t="str">
        <f t="shared" si="3"/>
        <v>BUENO</v>
      </c>
      <c r="BF11" s="151" t="s">
        <v>333</v>
      </c>
      <c r="BG11" s="111">
        <f t="shared" si="4"/>
        <v>100</v>
      </c>
      <c r="BH11" s="43" t="str">
        <f t="shared" si="5"/>
        <v>100</v>
      </c>
      <c r="BI11" s="44" t="str">
        <f t="shared" si="6"/>
        <v>100</v>
      </c>
      <c r="BJ11" s="44" t="str">
        <f t="shared" si="7"/>
        <v>100</v>
      </c>
      <c r="BM11" s="112"/>
      <c r="BN11" s="113"/>
      <c r="BO11" s="113"/>
    </row>
    <row r="12" spans="1:95" ht="97.5" customHeight="1" thickBot="1" x14ac:dyDescent="0.35">
      <c r="A12" s="174"/>
      <c r="B12" s="174"/>
      <c r="C12" s="174"/>
      <c r="D12" s="174"/>
      <c r="E12" s="174"/>
      <c r="F12" s="174"/>
      <c r="G12" s="174"/>
      <c r="H12" s="12" t="s">
        <v>157</v>
      </c>
      <c r="I12" s="178"/>
      <c r="J12" s="180"/>
      <c r="K12" s="172"/>
      <c r="L12" s="174"/>
      <c r="M12" s="172"/>
      <c r="N12" s="175"/>
      <c r="O12" s="176"/>
      <c r="P12" s="12">
        <v>4</v>
      </c>
      <c r="Q12" s="12" t="s">
        <v>257</v>
      </c>
      <c r="R12" s="12" t="s">
        <v>48</v>
      </c>
      <c r="S12" s="13" t="s">
        <v>49</v>
      </c>
      <c r="T12" s="13" t="s">
        <v>50</v>
      </c>
      <c r="U12" s="13" t="s">
        <v>51</v>
      </c>
      <c r="V12" s="13" t="s">
        <v>146</v>
      </c>
      <c r="W12" s="13" t="s">
        <v>52</v>
      </c>
      <c r="X12" s="14" t="s">
        <v>258</v>
      </c>
      <c r="Y12" s="172"/>
      <c r="Z12" s="174"/>
      <c r="AA12" s="172"/>
      <c r="AB12" s="174"/>
      <c r="AC12" s="176"/>
      <c r="AD12" s="189"/>
      <c r="AE12" s="15" t="s">
        <v>148</v>
      </c>
      <c r="AF12" s="15" t="s">
        <v>148</v>
      </c>
      <c r="AG12" s="12" t="s">
        <v>148</v>
      </c>
      <c r="AH12" s="12" t="s">
        <v>148</v>
      </c>
      <c r="AI12" s="12" t="s">
        <v>148</v>
      </c>
      <c r="AJ12" s="191" t="s">
        <v>148</v>
      </c>
      <c r="AK12" s="191" t="s">
        <v>148</v>
      </c>
      <c r="AL12" s="155" t="s">
        <v>106</v>
      </c>
      <c r="AM12" s="144" t="s">
        <v>106</v>
      </c>
      <c r="AN12" s="145" t="s">
        <v>308</v>
      </c>
      <c r="AO12" s="170"/>
      <c r="AP12" s="279"/>
      <c r="AQ12" s="164"/>
      <c r="AR12" s="167"/>
      <c r="AS12" s="164"/>
      <c r="AT12" s="170"/>
      <c r="AU12" s="170"/>
      <c r="AV12" s="170"/>
      <c r="AW12" s="144" t="s">
        <v>110</v>
      </c>
      <c r="AX12" s="144" t="s">
        <v>350</v>
      </c>
      <c r="AY12" s="131" t="s">
        <v>331</v>
      </c>
      <c r="AZ12" s="129" t="str">
        <f t="shared" si="1"/>
        <v>BUENO</v>
      </c>
      <c r="BA12" s="128" t="s">
        <v>109</v>
      </c>
      <c r="BB12" s="129" t="str">
        <f t="shared" si="2"/>
        <v>BUENO</v>
      </c>
      <c r="BC12" s="128" t="s">
        <v>332</v>
      </c>
      <c r="BD12" s="129" t="str">
        <f t="shared" si="0"/>
        <v>BUENO</v>
      </c>
      <c r="BE12" s="130" t="str">
        <f t="shared" si="3"/>
        <v>BUENO</v>
      </c>
      <c r="BF12" s="151" t="s">
        <v>333</v>
      </c>
      <c r="BG12" s="111">
        <f t="shared" si="4"/>
        <v>100</v>
      </c>
      <c r="BH12" s="43" t="str">
        <f t="shared" si="5"/>
        <v>100</v>
      </c>
      <c r="BI12" s="44" t="str">
        <f t="shared" si="6"/>
        <v>100</v>
      </c>
      <c r="BJ12" s="44" t="str">
        <f t="shared" si="7"/>
        <v>100</v>
      </c>
      <c r="BM12" s="112"/>
      <c r="BN12" s="113"/>
      <c r="BO12" s="113"/>
    </row>
    <row r="13" spans="1:95" ht="97.5" hidden="1" customHeight="1" x14ac:dyDescent="0.3">
      <c r="A13" s="174"/>
      <c r="B13" s="174"/>
      <c r="C13" s="174"/>
      <c r="D13" s="174"/>
      <c r="E13" s="174"/>
      <c r="F13" s="174"/>
      <c r="G13" s="174"/>
      <c r="H13" s="12" t="s">
        <v>148</v>
      </c>
      <c r="I13" s="178"/>
      <c r="J13" s="180"/>
      <c r="K13" s="172"/>
      <c r="L13" s="174"/>
      <c r="M13" s="172"/>
      <c r="N13" s="175"/>
      <c r="O13" s="176"/>
      <c r="P13" s="12">
        <v>5</v>
      </c>
      <c r="Q13" s="12" t="s">
        <v>259</v>
      </c>
      <c r="R13" s="12" t="s">
        <v>21</v>
      </c>
      <c r="S13" s="13" t="s">
        <v>54</v>
      </c>
      <c r="T13" s="13" t="s">
        <v>50</v>
      </c>
      <c r="U13" s="13" t="s">
        <v>51</v>
      </c>
      <c r="V13" s="13" t="s">
        <v>134</v>
      </c>
      <c r="W13" s="13" t="s">
        <v>52</v>
      </c>
      <c r="X13" s="14" t="s">
        <v>150</v>
      </c>
      <c r="Y13" s="172"/>
      <c r="Z13" s="174"/>
      <c r="AA13" s="172"/>
      <c r="AB13" s="174"/>
      <c r="AC13" s="176"/>
      <c r="AD13" s="189"/>
      <c r="AE13" s="15" t="s">
        <v>148</v>
      </c>
      <c r="AF13" s="15" t="s">
        <v>148</v>
      </c>
      <c r="AG13" s="12" t="s">
        <v>148</v>
      </c>
      <c r="AH13" s="12"/>
      <c r="AI13" s="12"/>
      <c r="AJ13" s="192"/>
      <c r="AK13" s="192"/>
      <c r="AL13" s="155" t="s">
        <v>106</v>
      </c>
      <c r="AM13" s="144" t="s">
        <v>110</v>
      </c>
      <c r="AN13" s="156" t="s">
        <v>351</v>
      </c>
      <c r="AO13" s="170"/>
      <c r="AP13" s="279"/>
      <c r="AQ13" s="164"/>
      <c r="AR13" s="167"/>
      <c r="AS13" s="164"/>
      <c r="AT13" s="170"/>
      <c r="AU13" s="170"/>
      <c r="AV13" s="170"/>
      <c r="AW13" s="144" t="s">
        <v>110</v>
      </c>
      <c r="AX13" s="144" t="s">
        <v>290</v>
      </c>
      <c r="AY13" s="131" t="s">
        <v>331</v>
      </c>
      <c r="AZ13" s="129" t="str">
        <f t="shared" si="1"/>
        <v>BUENO</v>
      </c>
      <c r="BA13" s="128" t="s">
        <v>109</v>
      </c>
      <c r="BB13" s="129" t="str">
        <f t="shared" si="2"/>
        <v>BUENO</v>
      </c>
      <c r="BC13" s="128" t="s">
        <v>332</v>
      </c>
      <c r="BD13" s="129" t="str">
        <f t="shared" si="0"/>
        <v>BUENO</v>
      </c>
      <c r="BE13" s="130" t="str">
        <f t="shared" si="3"/>
        <v>BUENO</v>
      </c>
      <c r="BF13" s="151" t="s">
        <v>333</v>
      </c>
      <c r="BG13" s="111">
        <f t="shared" si="4"/>
        <v>100</v>
      </c>
      <c r="BH13" s="43" t="str">
        <f t="shared" si="5"/>
        <v>100</v>
      </c>
      <c r="BI13" s="44" t="str">
        <f t="shared" si="6"/>
        <v>100</v>
      </c>
      <c r="BJ13" s="44" t="str">
        <f t="shared" si="7"/>
        <v>100</v>
      </c>
      <c r="BM13" s="112"/>
      <c r="BN13" s="113"/>
      <c r="BO13" s="113"/>
    </row>
    <row r="14" spans="1:95" ht="97.5" hidden="1"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13" t="s">
        <v>148</v>
      </c>
      <c r="T14" s="13" t="s">
        <v>148</v>
      </c>
      <c r="U14" s="13" t="s">
        <v>148</v>
      </c>
      <c r="V14" s="13" t="s">
        <v>148</v>
      </c>
      <c r="W14" s="13" t="s">
        <v>148</v>
      </c>
      <c r="X14" s="14" t="s">
        <v>148</v>
      </c>
      <c r="Y14" s="172"/>
      <c r="Z14" s="174"/>
      <c r="AA14" s="172"/>
      <c r="AB14" s="174"/>
      <c r="AC14" s="176"/>
      <c r="AD14" s="190"/>
      <c r="AE14" s="15" t="s">
        <v>148</v>
      </c>
      <c r="AF14" s="15" t="s">
        <v>148</v>
      </c>
      <c r="AG14" s="12" t="s">
        <v>148</v>
      </c>
      <c r="AH14" s="12"/>
      <c r="AI14" s="12"/>
      <c r="AJ14" s="193"/>
      <c r="AK14" s="193"/>
      <c r="AL14" s="157" t="s">
        <v>308</v>
      </c>
      <c r="AM14" s="158" t="s">
        <v>308</v>
      </c>
      <c r="AN14" s="159" t="s">
        <v>308</v>
      </c>
      <c r="AO14" s="278"/>
      <c r="AP14" s="280"/>
      <c r="AQ14" s="281"/>
      <c r="AR14" s="282"/>
      <c r="AS14" s="281"/>
      <c r="AT14" s="278"/>
      <c r="AU14" s="278"/>
      <c r="AV14" s="278"/>
      <c r="AW14" s="158" t="s">
        <v>308</v>
      </c>
      <c r="AX14" s="158" t="s">
        <v>308</v>
      </c>
      <c r="AY14" s="133"/>
      <c r="AZ14" s="134" t="str">
        <f t="shared" si="1"/>
        <v/>
      </c>
      <c r="BA14" s="135"/>
      <c r="BB14" s="134" t="str">
        <f t="shared" si="2"/>
        <v/>
      </c>
      <c r="BC14" s="135"/>
      <c r="BD14" s="134"/>
      <c r="BE14" s="136" t="str">
        <f t="shared" si="3"/>
        <v xml:space="preserve">  </v>
      </c>
      <c r="BF14" s="137"/>
      <c r="BG14" s="111">
        <f t="shared" si="4"/>
        <v>0</v>
      </c>
      <c r="BH14" s="43" t="str">
        <f t="shared" si="5"/>
        <v/>
      </c>
      <c r="BI14" s="44" t="str">
        <f t="shared" si="6"/>
        <v>0</v>
      </c>
      <c r="BJ14" s="44" t="str">
        <f t="shared" si="7"/>
        <v>0</v>
      </c>
      <c r="BM14" s="112"/>
      <c r="BN14" s="113"/>
      <c r="BO14" s="113"/>
    </row>
    <row r="15" spans="1:95"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144</v>
      </c>
      <c r="L15" s="173">
        <v>0.2</v>
      </c>
      <c r="M15" s="172" t="s">
        <v>130</v>
      </c>
      <c r="N15" s="175">
        <v>1</v>
      </c>
      <c r="O15" s="176" t="s">
        <v>131</v>
      </c>
      <c r="P15" s="12">
        <v>1</v>
      </c>
      <c r="Q15" s="12" t="s">
        <v>260</v>
      </c>
      <c r="R15" s="12" t="s">
        <v>48</v>
      </c>
      <c r="S15" s="13" t="s">
        <v>49</v>
      </c>
      <c r="T15" s="13" t="s">
        <v>50</v>
      </c>
      <c r="U15" s="13" t="s">
        <v>51</v>
      </c>
      <c r="V15" s="13" t="s">
        <v>146</v>
      </c>
      <c r="W15" s="13" t="s">
        <v>52</v>
      </c>
      <c r="X15" s="14" t="s">
        <v>166</v>
      </c>
      <c r="Y15" s="172" t="s">
        <v>144</v>
      </c>
      <c r="Z15" s="173">
        <v>4.3199999999999995E-2</v>
      </c>
      <c r="AA15" s="172" t="s">
        <v>55</v>
      </c>
      <c r="AB15" s="173">
        <v>0.75</v>
      </c>
      <c r="AC15" s="176" t="s">
        <v>56</v>
      </c>
      <c r="AD15" s="188" t="s">
        <v>132</v>
      </c>
      <c r="AE15" s="15" t="s">
        <v>148</v>
      </c>
      <c r="AF15" s="15" t="s">
        <v>148</v>
      </c>
      <c r="AG15" s="12" t="s">
        <v>148</v>
      </c>
      <c r="AH15" s="12" t="s">
        <v>149</v>
      </c>
      <c r="AI15" s="12" t="s">
        <v>150</v>
      </c>
      <c r="AJ15" s="191" t="s">
        <v>168</v>
      </c>
      <c r="AK15" s="191" t="s">
        <v>169</v>
      </c>
      <c r="AL15" s="155" t="s">
        <v>106</v>
      </c>
      <c r="AM15" s="144" t="s">
        <v>110</v>
      </c>
      <c r="AN15" s="156" t="s">
        <v>352</v>
      </c>
      <c r="AO15" s="170" t="s">
        <v>107</v>
      </c>
      <c r="AP15" s="279" t="s">
        <v>353</v>
      </c>
      <c r="AQ15" s="164" t="s">
        <v>110</v>
      </c>
      <c r="AR15" s="167" t="s">
        <v>308</v>
      </c>
      <c r="AS15" s="164" t="s">
        <v>110</v>
      </c>
      <c r="AT15" s="170" t="s">
        <v>114</v>
      </c>
      <c r="AU15" s="170" t="s">
        <v>308</v>
      </c>
      <c r="AV15" s="170" t="s">
        <v>308</v>
      </c>
      <c r="AW15" s="144" t="s">
        <v>110</v>
      </c>
      <c r="AX15" s="144" t="s">
        <v>292</v>
      </c>
      <c r="AY15" s="115" t="s">
        <v>331</v>
      </c>
      <c r="AZ15" s="41" t="str">
        <f t="shared" si="1"/>
        <v>BUENO</v>
      </c>
      <c r="BA15" s="39" t="s">
        <v>109</v>
      </c>
      <c r="BB15" s="41" t="str">
        <f t="shared" si="2"/>
        <v>BUENO</v>
      </c>
      <c r="BC15" s="39" t="s">
        <v>332</v>
      </c>
      <c r="BD15" s="41" t="str">
        <f t="shared" si="0"/>
        <v>BUENO</v>
      </c>
      <c r="BE15" s="42" t="str">
        <f t="shared" si="3"/>
        <v>BUENO</v>
      </c>
      <c r="BF15" s="151"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4"/>
      <c r="CE15" s="114"/>
      <c r="CF15" s="114"/>
      <c r="CG15" s="114"/>
      <c r="CH15" s="114"/>
      <c r="CI15" s="114"/>
      <c r="CJ15" s="114"/>
      <c r="CK15" s="114"/>
      <c r="CL15" s="114"/>
      <c r="CM15" s="114"/>
      <c r="CN15" s="114"/>
    </row>
    <row r="16" spans="1:95" ht="97.5" hidden="1" customHeight="1" thickBot="1" x14ac:dyDescent="0.35">
      <c r="A16" s="174"/>
      <c r="B16" s="174"/>
      <c r="C16" s="174"/>
      <c r="D16" s="174"/>
      <c r="E16" s="174"/>
      <c r="F16" s="174"/>
      <c r="G16" s="174"/>
      <c r="H16" s="12" t="s">
        <v>170</v>
      </c>
      <c r="I16" s="178"/>
      <c r="J16" s="180"/>
      <c r="K16" s="172"/>
      <c r="L16" s="174"/>
      <c r="M16" s="172"/>
      <c r="N16" s="175"/>
      <c r="O16" s="176"/>
      <c r="P16" s="12">
        <v>2</v>
      </c>
      <c r="Q16" s="12" t="s">
        <v>261</v>
      </c>
      <c r="R16" s="12" t="s">
        <v>21</v>
      </c>
      <c r="S16" s="13" t="s">
        <v>54</v>
      </c>
      <c r="T16" s="13" t="s">
        <v>50</v>
      </c>
      <c r="U16" s="13" t="s">
        <v>51</v>
      </c>
      <c r="V16" s="13" t="s">
        <v>134</v>
      </c>
      <c r="W16" s="13" t="s">
        <v>52</v>
      </c>
      <c r="X16" s="14" t="s">
        <v>150</v>
      </c>
      <c r="Y16" s="172"/>
      <c r="Z16" s="174"/>
      <c r="AA16" s="172"/>
      <c r="AB16" s="174"/>
      <c r="AC16" s="176"/>
      <c r="AD16" s="189"/>
      <c r="AE16" s="15" t="s">
        <v>148</v>
      </c>
      <c r="AF16" s="15" t="s">
        <v>148</v>
      </c>
      <c r="AG16" s="12" t="s">
        <v>148</v>
      </c>
      <c r="AH16" s="12" t="s">
        <v>148</v>
      </c>
      <c r="AI16" s="12" t="s">
        <v>148</v>
      </c>
      <c r="AJ16" s="192"/>
      <c r="AK16" s="192"/>
      <c r="AL16" s="155" t="s">
        <v>106</v>
      </c>
      <c r="AM16" s="144" t="s">
        <v>110</v>
      </c>
      <c r="AN16" s="156" t="s">
        <v>354</v>
      </c>
      <c r="AO16" s="170"/>
      <c r="AP16" s="279"/>
      <c r="AQ16" s="164"/>
      <c r="AR16" s="167"/>
      <c r="AS16" s="164"/>
      <c r="AT16" s="170"/>
      <c r="AU16" s="170"/>
      <c r="AV16" s="170"/>
      <c r="AW16" s="153" t="s">
        <v>110</v>
      </c>
      <c r="AX16" s="144" t="s">
        <v>293</v>
      </c>
      <c r="AY16" s="131" t="s">
        <v>331</v>
      </c>
      <c r="AZ16" s="129" t="str">
        <f t="shared" si="1"/>
        <v>BUENO</v>
      </c>
      <c r="BA16" s="128" t="s">
        <v>109</v>
      </c>
      <c r="BB16" s="129" t="str">
        <f t="shared" si="2"/>
        <v>BUENO</v>
      </c>
      <c r="BC16" s="128" t="s">
        <v>332</v>
      </c>
      <c r="BD16" s="129" t="str">
        <f t="shared" si="0"/>
        <v>BUENO</v>
      </c>
      <c r="BE16" s="130" t="str">
        <f t="shared" si="3"/>
        <v>BUENO</v>
      </c>
      <c r="BF16" s="151" t="s">
        <v>333</v>
      </c>
      <c r="BG16" s="111">
        <f t="shared" si="4"/>
        <v>100</v>
      </c>
      <c r="BH16" s="43" t="str">
        <f t="shared" si="5"/>
        <v>100</v>
      </c>
      <c r="BI16" s="44" t="str">
        <f t="shared" si="6"/>
        <v>100</v>
      </c>
      <c r="BJ16" s="44" t="str">
        <f t="shared" si="7"/>
        <v>100</v>
      </c>
      <c r="BM16" s="112"/>
      <c r="BN16" s="113"/>
      <c r="BO16" s="113"/>
    </row>
    <row r="17" spans="1:92" ht="97.5" customHeight="1" thickBot="1" x14ac:dyDescent="0.35">
      <c r="A17" s="174"/>
      <c r="B17" s="174"/>
      <c r="C17" s="174"/>
      <c r="D17" s="174"/>
      <c r="E17" s="174"/>
      <c r="F17" s="174"/>
      <c r="G17" s="174"/>
      <c r="H17" s="12" t="s">
        <v>172</v>
      </c>
      <c r="I17" s="178"/>
      <c r="J17" s="180"/>
      <c r="K17" s="172"/>
      <c r="L17" s="174"/>
      <c r="M17" s="172"/>
      <c r="N17" s="175"/>
      <c r="O17" s="176"/>
      <c r="P17" s="12">
        <v>3</v>
      </c>
      <c r="Q17" s="12" t="s">
        <v>262</v>
      </c>
      <c r="R17" s="12" t="s">
        <v>48</v>
      </c>
      <c r="S17" s="13" t="s">
        <v>49</v>
      </c>
      <c r="T17" s="13" t="s">
        <v>50</v>
      </c>
      <c r="U17" s="13" t="s">
        <v>51</v>
      </c>
      <c r="V17" s="13" t="s">
        <v>146</v>
      </c>
      <c r="W17" s="13" t="s">
        <v>52</v>
      </c>
      <c r="X17" s="14" t="s">
        <v>263</v>
      </c>
      <c r="Y17" s="172"/>
      <c r="Z17" s="174"/>
      <c r="AA17" s="172"/>
      <c r="AB17" s="174"/>
      <c r="AC17" s="176"/>
      <c r="AD17" s="189"/>
      <c r="AE17" s="15" t="s">
        <v>148</v>
      </c>
      <c r="AF17" s="15" t="s">
        <v>148</v>
      </c>
      <c r="AG17" s="12" t="s">
        <v>148</v>
      </c>
      <c r="AH17" s="12" t="s">
        <v>148</v>
      </c>
      <c r="AI17" s="12" t="s">
        <v>148</v>
      </c>
      <c r="AJ17" s="193"/>
      <c r="AK17" s="193"/>
      <c r="AL17" s="155" t="s">
        <v>106</v>
      </c>
      <c r="AM17" s="144" t="s">
        <v>110</v>
      </c>
      <c r="AN17" s="156" t="s">
        <v>352</v>
      </c>
      <c r="AO17" s="170"/>
      <c r="AP17" s="279"/>
      <c r="AQ17" s="164"/>
      <c r="AR17" s="167"/>
      <c r="AS17" s="164"/>
      <c r="AT17" s="170"/>
      <c r="AU17" s="170"/>
      <c r="AV17" s="170"/>
      <c r="AW17" s="153" t="s">
        <v>110</v>
      </c>
      <c r="AX17" s="144" t="s">
        <v>355</v>
      </c>
      <c r="AY17" s="131" t="s">
        <v>331</v>
      </c>
      <c r="AZ17" s="129" t="str">
        <f t="shared" si="1"/>
        <v>BUENO</v>
      </c>
      <c r="BA17" s="128" t="s">
        <v>109</v>
      </c>
      <c r="BB17" s="129" t="str">
        <f t="shared" si="2"/>
        <v>BUENO</v>
      </c>
      <c r="BC17" s="128" t="s">
        <v>332</v>
      </c>
      <c r="BD17" s="129" t="str">
        <f t="shared" si="0"/>
        <v>BUENO</v>
      </c>
      <c r="BE17" s="130" t="str">
        <f t="shared" si="3"/>
        <v>BUENO</v>
      </c>
      <c r="BF17" s="151" t="s">
        <v>333</v>
      </c>
      <c r="BG17" s="111">
        <f t="shared" si="4"/>
        <v>100</v>
      </c>
      <c r="BH17" s="43" t="str">
        <f t="shared" si="5"/>
        <v>100</v>
      </c>
      <c r="BI17" s="44" t="str">
        <f t="shared" si="6"/>
        <v>100</v>
      </c>
      <c r="BJ17" s="44" t="str">
        <f t="shared" si="7"/>
        <v>100</v>
      </c>
      <c r="BM17" s="112"/>
      <c r="BN17" s="113"/>
      <c r="BO17" s="113"/>
    </row>
    <row r="18" spans="1:92" ht="97.5" customHeight="1" thickBot="1" x14ac:dyDescent="0.35">
      <c r="A18" s="174"/>
      <c r="B18" s="174"/>
      <c r="C18" s="174"/>
      <c r="D18" s="174"/>
      <c r="E18" s="174"/>
      <c r="F18" s="174"/>
      <c r="G18" s="174"/>
      <c r="H18" s="12" t="s">
        <v>148</v>
      </c>
      <c r="I18" s="178"/>
      <c r="J18" s="180"/>
      <c r="K18" s="172"/>
      <c r="L18" s="174"/>
      <c r="M18" s="172"/>
      <c r="N18" s="175"/>
      <c r="O18" s="176"/>
      <c r="P18" s="12">
        <v>4</v>
      </c>
      <c r="Q18" s="12" t="s">
        <v>264</v>
      </c>
      <c r="R18" s="12" t="s">
        <v>48</v>
      </c>
      <c r="S18" s="13" t="s">
        <v>49</v>
      </c>
      <c r="T18" s="13" t="s">
        <v>50</v>
      </c>
      <c r="U18" s="13" t="s">
        <v>51</v>
      </c>
      <c r="V18" s="13" t="s">
        <v>146</v>
      </c>
      <c r="W18" s="13" t="s">
        <v>52</v>
      </c>
      <c r="X18" s="14" t="s">
        <v>265</v>
      </c>
      <c r="Y18" s="172"/>
      <c r="Z18" s="174"/>
      <c r="AA18" s="172"/>
      <c r="AB18" s="174"/>
      <c r="AC18" s="176"/>
      <c r="AD18" s="189"/>
      <c r="AE18" s="15" t="s">
        <v>148</v>
      </c>
      <c r="AF18" s="15" t="s">
        <v>148</v>
      </c>
      <c r="AG18" s="12" t="s">
        <v>148</v>
      </c>
      <c r="AH18" s="12" t="s">
        <v>148</v>
      </c>
      <c r="AI18" s="12" t="s">
        <v>148</v>
      </c>
      <c r="AJ18" s="191" t="s">
        <v>148</v>
      </c>
      <c r="AK18" s="191" t="s">
        <v>148</v>
      </c>
      <c r="AL18" s="155" t="s">
        <v>106</v>
      </c>
      <c r="AM18" s="144" t="s">
        <v>110</v>
      </c>
      <c r="AN18" s="156" t="s">
        <v>352</v>
      </c>
      <c r="AO18" s="170"/>
      <c r="AP18" s="279"/>
      <c r="AQ18" s="164"/>
      <c r="AR18" s="167"/>
      <c r="AS18" s="164"/>
      <c r="AT18" s="170"/>
      <c r="AU18" s="170"/>
      <c r="AV18" s="170"/>
      <c r="AW18" s="153" t="s">
        <v>110</v>
      </c>
      <c r="AX18" s="144" t="s">
        <v>356</v>
      </c>
      <c r="AY18" s="131" t="s">
        <v>331</v>
      </c>
      <c r="AZ18" s="129" t="str">
        <f t="shared" si="1"/>
        <v>BUENO</v>
      </c>
      <c r="BA18" s="128" t="s">
        <v>109</v>
      </c>
      <c r="BB18" s="129" t="str">
        <f t="shared" si="2"/>
        <v>BUENO</v>
      </c>
      <c r="BC18" s="128" t="s">
        <v>332</v>
      </c>
      <c r="BD18" s="129" t="str">
        <f t="shared" ref="BD18:BD26" si="8">IF(BC18="En Tiempo","BUENO",
IF(BC18="Fuera de Tiempo","MALO",
IF(BC18="En La semana al Cierre","REGULAR",
IF(BA27="",""))))</f>
        <v>BUENO</v>
      </c>
      <c r="BE18" s="130" t="str">
        <f t="shared" si="3"/>
        <v>BUENO</v>
      </c>
      <c r="BF18" s="151" t="s">
        <v>333</v>
      </c>
      <c r="BG18" s="111">
        <f t="shared" si="4"/>
        <v>100</v>
      </c>
      <c r="BH18" s="43" t="str">
        <f t="shared" si="5"/>
        <v>100</v>
      </c>
      <c r="BI18" s="44" t="str">
        <f t="shared" si="6"/>
        <v>100</v>
      </c>
      <c r="BJ18" s="44" t="str">
        <f t="shared" si="7"/>
        <v>100</v>
      </c>
      <c r="BM18" s="112"/>
      <c r="BN18" s="113"/>
      <c r="BO18" s="113"/>
    </row>
    <row r="19" spans="1:92" ht="97.5" hidden="1"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13" t="s">
        <v>148</v>
      </c>
      <c r="T19" s="13" t="s">
        <v>148</v>
      </c>
      <c r="U19" s="13" t="s">
        <v>148</v>
      </c>
      <c r="V19" s="13" t="s">
        <v>148</v>
      </c>
      <c r="W19" s="13" t="s">
        <v>148</v>
      </c>
      <c r="X19" s="14" t="s">
        <v>148</v>
      </c>
      <c r="Y19" s="172"/>
      <c r="Z19" s="174"/>
      <c r="AA19" s="172"/>
      <c r="AB19" s="174"/>
      <c r="AC19" s="176"/>
      <c r="AD19" s="189"/>
      <c r="AE19" s="15" t="s">
        <v>148</v>
      </c>
      <c r="AF19" s="15" t="s">
        <v>148</v>
      </c>
      <c r="AG19" s="12" t="s">
        <v>148</v>
      </c>
      <c r="AH19" s="12"/>
      <c r="AI19" s="12"/>
      <c r="AJ19" s="192"/>
      <c r="AK19" s="192"/>
      <c r="AL19" s="155" t="s">
        <v>308</v>
      </c>
      <c r="AM19" s="144" t="s">
        <v>308</v>
      </c>
      <c r="AN19" s="145" t="s">
        <v>308</v>
      </c>
      <c r="AO19" s="170"/>
      <c r="AP19" s="279"/>
      <c r="AQ19" s="164"/>
      <c r="AR19" s="167"/>
      <c r="AS19" s="164"/>
      <c r="AT19" s="170"/>
      <c r="AU19" s="170"/>
      <c r="AV19" s="170"/>
      <c r="AW19" s="144" t="s">
        <v>308</v>
      </c>
      <c r="AX19" s="144" t="s">
        <v>308</v>
      </c>
      <c r="AY19" s="131"/>
      <c r="AZ19" s="129" t="str">
        <f t="shared" si="1"/>
        <v/>
      </c>
      <c r="BA19" s="128"/>
      <c r="BB19" s="129" t="str">
        <f t="shared" si="2"/>
        <v/>
      </c>
      <c r="BC19" s="128"/>
      <c r="BD19" s="129" t="str">
        <f t="shared" si="8"/>
        <v/>
      </c>
      <c r="BE19" s="130" t="str">
        <f t="shared" si="3"/>
        <v xml:space="preserve">  </v>
      </c>
      <c r="BF19" s="132"/>
      <c r="BG19" s="111">
        <f t="shared" si="4"/>
        <v>0</v>
      </c>
      <c r="BH19" s="43" t="str">
        <f t="shared" si="5"/>
        <v/>
      </c>
      <c r="BI19" s="44" t="str">
        <f t="shared" si="6"/>
        <v>0</v>
      </c>
      <c r="BJ19" s="44" t="str">
        <f t="shared" si="7"/>
        <v>0</v>
      </c>
      <c r="BM19" s="112"/>
      <c r="BN19" s="113"/>
      <c r="BO19" s="113"/>
    </row>
    <row r="20" spans="1:92" ht="97.5" hidden="1"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13" t="s">
        <v>148</v>
      </c>
      <c r="T20" s="13" t="s">
        <v>148</v>
      </c>
      <c r="U20" s="13" t="s">
        <v>148</v>
      </c>
      <c r="V20" s="13" t="s">
        <v>148</v>
      </c>
      <c r="W20" s="13" t="s">
        <v>148</v>
      </c>
      <c r="X20" s="14" t="s">
        <v>148</v>
      </c>
      <c r="Y20" s="172"/>
      <c r="Z20" s="174"/>
      <c r="AA20" s="172"/>
      <c r="AB20" s="174"/>
      <c r="AC20" s="176"/>
      <c r="AD20" s="190"/>
      <c r="AE20" s="15" t="s">
        <v>148</v>
      </c>
      <c r="AF20" s="15" t="s">
        <v>148</v>
      </c>
      <c r="AG20" s="12" t="s">
        <v>148</v>
      </c>
      <c r="AH20" s="12"/>
      <c r="AI20" s="12"/>
      <c r="AJ20" s="193"/>
      <c r="AK20" s="193"/>
      <c r="AL20" s="157" t="s">
        <v>308</v>
      </c>
      <c r="AM20" s="158" t="s">
        <v>308</v>
      </c>
      <c r="AN20" s="159" t="s">
        <v>308</v>
      </c>
      <c r="AO20" s="278"/>
      <c r="AP20" s="280"/>
      <c r="AQ20" s="281"/>
      <c r="AR20" s="282"/>
      <c r="AS20" s="281"/>
      <c r="AT20" s="278"/>
      <c r="AU20" s="278"/>
      <c r="AV20" s="278"/>
      <c r="AW20" s="158" t="s">
        <v>308</v>
      </c>
      <c r="AX20" s="158" t="s">
        <v>308</v>
      </c>
      <c r="AY20" s="138"/>
      <c r="AZ20" s="139" t="str">
        <f t="shared" si="1"/>
        <v/>
      </c>
      <c r="BA20" s="140"/>
      <c r="BB20" s="139" t="str">
        <f t="shared" si="2"/>
        <v/>
      </c>
      <c r="BC20" s="140"/>
      <c r="BD20" s="139" t="str">
        <f t="shared" si="8"/>
        <v/>
      </c>
      <c r="BE20" s="141" t="str">
        <f t="shared" si="3"/>
        <v xml:space="preserve">  </v>
      </c>
      <c r="BF20" s="142"/>
      <c r="BG20" s="111">
        <f t="shared" si="4"/>
        <v>0</v>
      </c>
      <c r="BH20" s="43" t="str">
        <f t="shared" si="5"/>
        <v/>
      </c>
      <c r="BI20" s="44" t="str">
        <f t="shared" si="6"/>
        <v>0</v>
      </c>
      <c r="BJ20" s="44" t="str">
        <f t="shared" si="7"/>
        <v>0</v>
      </c>
      <c r="BM20" s="112"/>
      <c r="BN20" s="113"/>
      <c r="BO20" s="113"/>
    </row>
    <row r="21" spans="1:92" ht="97.5" customHeight="1" thickBot="1" x14ac:dyDescent="0.35">
      <c r="A21" s="174" t="s">
        <v>128</v>
      </c>
      <c r="B21" s="174" t="s">
        <v>136</v>
      </c>
      <c r="C21" s="174" t="s">
        <v>173</v>
      </c>
      <c r="D21" s="174" t="s">
        <v>174</v>
      </c>
      <c r="E21" s="174" t="s">
        <v>139</v>
      </c>
      <c r="F21" s="174" t="s">
        <v>175</v>
      </c>
      <c r="G21" s="174" t="s">
        <v>176</v>
      </c>
      <c r="H21" s="12" t="s">
        <v>177</v>
      </c>
      <c r="I21" s="177" t="s">
        <v>178</v>
      </c>
      <c r="J21" s="180" t="s">
        <v>129</v>
      </c>
      <c r="K21" s="172" t="s">
        <v>144</v>
      </c>
      <c r="L21" s="173">
        <v>0.2</v>
      </c>
      <c r="M21" s="172" t="s">
        <v>130</v>
      </c>
      <c r="N21" s="175">
        <v>1</v>
      </c>
      <c r="O21" s="176" t="s">
        <v>131</v>
      </c>
      <c r="P21" s="12">
        <v>1</v>
      </c>
      <c r="Q21" s="12" t="s">
        <v>266</v>
      </c>
      <c r="R21" s="12" t="s">
        <v>48</v>
      </c>
      <c r="S21" s="13" t="s">
        <v>49</v>
      </c>
      <c r="T21" s="13" t="s">
        <v>50</v>
      </c>
      <c r="U21" s="13" t="s">
        <v>51</v>
      </c>
      <c r="V21" s="13" t="s">
        <v>146</v>
      </c>
      <c r="W21" s="13" t="s">
        <v>52</v>
      </c>
      <c r="X21" s="14" t="s">
        <v>267</v>
      </c>
      <c r="Y21" s="172" t="s">
        <v>144</v>
      </c>
      <c r="Z21" s="173">
        <v>7.1999999999999995E-2</v>
      </c>
      <c r="AA21" s="172" t="s">
        <v>55</v>
      </c>
      <c r="AB21" s="173">
        <v>0.75</v>
      </c>
      <c r="AC21" s="176" t="s">
        <v>56</v>
      </c>
      <c r="AD21" s="188" t="s">
        <v>132</v>
      </c>
      <c r="AE21" s="15" t="s">
        <v>148</v>
      </c>
      <c r="AF21" s="15" t="s">
        <v>148</v>
      </c>
      <c r="AG21" s="12" t="s">
        <v>148</v>
      </c>
      <c r="AH21" s="12" t="s">
        <v>149</v>
      </c>
      <c r="AI21" s="12" t="s">
        <v>150</v>
      </c>
      <c r="AJ21" s="191" t="s">
        <v>181</v>
      </c>
      <c r="AK21" s="191" t="s">
        <v>182</v>
      </c>
      <c r="AL21" s="155" t="s">
        <v>106</v>
      </c>
      <c r="AM21" s="144" t="s">
        <v>106</v>
      </c>
      <c r="AN21" s="145" t="s">
        <v>308</v>
      </c>
      <c r="AO21" s="170" t="s">
        <v>107</v>
      </c>
      <c r="AP21" s="279" t="s">
        <v>357</v>
      </c>
      <c r="AQ21" s="164" t="s">
        <v>110</v>
      </c>
      <c r="AR21" s="167" t="s">
        <v>308</v>
      </c>
      <c r="AS21" s="164" t="s">
        <v>110</v>
      </c>
      <c r="AT21" s="170" t="s">
        <v>114</v>
      </c>
      <c r="AU21" s="170" t="s">
        <v>308</v>
      </c>
      <c r="AV21" s="170" t="s">
        <v>308</v>
      </c>
      <c r="AW21" s="144" t="s">
        <v>110</v>
      </c>
      <c r="AX21" s="144" t="s">
        <v>358</v>
      </c>
      <c r="AY21" s="106" t="s">
        <v>331</v>
      </c>
      <c r="AZ21" s="109" t="str">
        <f t="shared" si="1"/>
        <v>BUENO</v>
      </c>
      <c r="BA21" s="107" t="s">
        <v>109</v>
      </c>
      <c r="BB21" s="109" t="str">
        <f t="shared" si="2"/>
        <v>BUENO</v>
      </c>
      <c r="BC21" s="107" t="s">
        <v>332</v>
      </c>
      <c r="BD21" s="109" t="str">
        <f t="shared" si="8"/>
        <v>BUENO</v>
      </c>
      <c r="BE21" s="110" t="str">
        <f t="shared" si="3"/>
        <v>BUENO</v>
      </c>
      <c r="BF21" s="151"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4"/>
      <c r="CE21" s="114"/>
      <c r="CF21" s="114"/>
      <c r="CG21" s="114"/>
      <c r="CH21" s="114"/>
      <c r="CI21" s="114"/>
      <c r="CJ21" s="114"/>
      <c r="CK21" s="114"/>
      <c r="CL21" s="114"/>
      <c r="CM21" s="114"/>
      <c r="CN21" s="114"/>
    </row>
    <row r="22" spans="1:92" ht="97.5" hidden="1" customHeight="1" thickBot="1" x14ac:dyDescent="0.35">
      <c r="A22" s="174"/>
      <c r="B22" s="174"/>
      <c r="C22" s="174"/>
      <c r="D22" s="174"/>
      <c r="E22" s="174"/>
      <c r="F22" s="174"/>
      <c r="G22" s="174"/>
      <c r="H22" s="12" t="s">
        <v>183</v>
      </c>
      <c r="I22" s="178"/>
      <c r="J22" s="180"/>
      <c r="K22" s="172"/>
      <c r="L22" s="174"/>
      <c r="M22" s="172"/>
      <c r="N22" s="175"/>
      <c r="O22" s="176"/>
      <c r="P22" s="12">
        <v>2</v>
      </c>
      <c r="Q22" s="12" t="s">
        <v>268</v>
      </c>
      <c r="R22" s="12" t="s">
        <v>21</v>
      </c>
      <c r="S22" s="13" t="s">
        <v>54</v>
      </c>
      <c r="T22" s="13" t="s">
        <v>50</v>
      </c>
      <c r="U22" s="13" t="s">
        <v>51</v>
      </c>
      <c r="V22" s="13" t="s">
        <v>134</v>
      </c>
      <c r="W22" s="13" t="s">
        <v>52</v>
      </c>
      <c r="X22" s="14" t="s">
        <v>150</v>
      </c>
      <c r="Y22" s="172"/>
      <c r="Z22" s="174"/>
      <c r="AA22" s="172"/>
      <c r="AB22" s="174"/>
      <c r="AC22" s="176"/>
      <c r="AD22" s="189"/>
      <c r="AE22" s="15" t="s">
        <v>148</v>
      </c>
      <c r="AF22" s="15" t="s">
        <v>148</v>
      </c>
      <c r="AG22" s="12" t="s">
        <v>148</v>
      </c>
      <c r="AH22" s="12" t="s">
        <v>148</v>
      </c>
      <c r="AI22" s="12" t="s">
        <v>148</v>
      </c>
      <c r="AJ22" s="192"/>
      <c r="AK22" s="192"/>
      <c r="AL22" s="155" t="s">
        <v>106</v>
      </c>
      <c r="AM22" s="144" t="s">
        <v>110</v>
      </c>
      <c r="AN22" s="156" t="s">
        <v>359</v>
      </c>
      <c r="AO22" s="170"/>
      <c r="AP22" s="279"/>
      <c r="AQ22" s="164"/>
      <c r="AR22" s="167"/>
      <c r="AS22" s="164"/>
      <c r="AT22" s="170"/>
      <c r="AU22" s="170"/>
      <c r="AV22" s="170"/>
      <c r="AW22" s="144" t="s">
        <v>110</v>
      </c>
      <c r="AX22" s="144" t="s">
        <v>297</v>
      </c>
      <c r="AY22" s="131" t="s">
        <v>331</v>
      </c>
      <c r="AZ22" s="129" t="str">
        <f t="shared" si="1"/>
        <v>BUENO</v>
      </c>
      <c r="BA22" s="128" t="s">
        <v>109</v>
      </c>
      <c r="BB22" s="129" t="str">
        <f t="shared" si="2"/>
        <v>BUENO</v>
      </c>
      <c r="BC22" s="128" t="s">
        <v>332</v>
      </c>
      <c r="BD22" s="129" t="str">
        <f t="shared" si="8"/>
        <v>BUENO</v>
      </c>
      <c r="BE22" s="130" t="str">
        <f t="shared" si="3"/>
        <v>BUENO</v>
      </c>
      <c r="BF22" s="151" t="s">
        <v>333</v>
      </c>
      <c r="BG22" s="111">
        <f t="shared" si="4"/>
        <v>100</v>
      </c>
      <c r="BH22" s="43" t="str">
        <f t="shared" si="5"/>
        <v>100</v>
      </c>
      <c r="BI22" s="44" t="str">
        <f t="shared" si="6"/>
        <v>100</v>
      </c>
      <c r="BJ22" s="44" t="str">
        <f t="shared" si="7"/>
        <v>100</v>
      </c>
      <c r="BM22" s="112"/>
      <c r="BN22" s="113"/>
      <c r="BO22" s="113"/>
    </row>
    <row r="23" spans="1:92" ht="97.5" customHeight="1" x14ac:dyDescent="0.3">
      <c r="A23" s="174"/>
      <c r="B23" s="174"/>
      <c r="C23" s="174"/>
      <c r="D23" s="174"/>
      <c r="E23" s="174"/>
      <c r="F23" s="174"/>
      <c r="G23" s="174"/>
      <c r="H23" s="12" t="s">
        <v>184</v>
      </c>
      <c r="I23" s="178"/>
      <c r="J23" s="180"/>
      <c r="K23" s="172"/>
      <c r="L23" s="174"/>
      <c r="M23" s="172"/>
      <c r="N23" s="175"/>
      <c r="O23" s="176"/>
      <c r="P23" s="12">
        <v>3</v>
      </c>
      <c r="Q23" s="12" t="s">
        <v>269</v>
      </c>
      <c r="R23" s="12" t="s">
        <v>48</v>
      </c>
      <c r="S23" s="13" t="s">
        <v>49</v>
      </c>
      <c r="T23" s="13" t="s">
        <v>50</v>
      </c>
      <c r="U23" s="13" t="s">
        <v>51</v>
      </c>
      <c r="V23" s="13" t="s">
        <v>146</v>
      </c>
      <c r="W23" s="13" t="s">
        <v>52</v>
      </c>
      <c r="X23" s="14" t="s">
        <v>263</v>
      </c>
      <c r="Y23" s="172"/>
      <c r="Z23" s="174"/>
      <c r="AA23" s="172"/>
      <c r="AB23" s="174"/>
      <c r="AC23" s="176"/>
      <c r="AD23" s="189"/>
      <c r="AE23" s="15" t="s">
        <v>148</v>
      </c>
      <c r="AF23" s="15" t="s">
        <v>148</v>
      </c>
      <c r="AG23" s="12" t="s">
        <v>148</v>
      </c>
      <c r="AH23" s="12" t="s">
        <v>148</v>
      </c>
      <c r="AI23" s="12" t="s">
        <v>148</v>
      </c>
      <c r="AJ23" s="193"/>
      <c r="AK23" s="193"/>
      <c r="AL23" s="155" t="s">
        <v>106</v>
      </c>
      <c r="AM23" s="144" t="s">
        <v>106</v>
      </c>
      <c r="AN23" s="145" t="s">
        <v>308</v>
      </c>
      <c r="AO23" s="170"/>
      <c r="AP23" s="279"/>
      <c r="AQ23" s="164"/>
      <c r="AR23" s="167"/>
      <c r="AS23" s="164"/>
      <c r="AT23" s="170"/>
      <c r="AU23" s="170"/>
      <c r="AV23" s="170"/>
      <c r="AW23" s="144" t="s">
        <v>360</v>
      </c>
      <c r="AX23" s="144" t="s">
        <v>361</v>
      </c>
      <c r="AY23" s="131" t="s">
        <v>331</v>
      </c>
      <c r="AZ23" s="129" t="str">
        <f t="shared" si="1"/>
        <v>BUENO</v>
      </c>
      <c r="BA23" s="128" t="s">
        <v>109</v>
      </c>
      <c r="BB23" s="129" t="str">
        <f t="shared" si="2"/>
        <v>BUENO</v>
      </c>
      <c r="BC23" s="128" t="s">
        <v>332</v>
      </c>
      <c r="BD23" s="129" t="str">
        <f t="shared" si="8"/>
        <v>BUENO</v>
      </c>
      <c r="BE23" s="130" t="str">
        <f t="shared" si="3"/>
        <v>BUENO</v>
      </c>
      <c r="BF23" s="151" t="s">
        <v>333</v>
      </c>
      <c r="BG23" s="111">
        <f t="shared" si="4"/>
        <v>100</v>
      </c>
      <c r="BH23" s="43" t="str">
        <f t="shared" si="5"/>
        <v>100</v>
      </c>
      <c r="BI23" s="44" t="str">
        <f t="shared" si="6"/>
        <v>100</v>
      </c>
      <c r="BJ23" s="44" t="str">
        <f t="shared" si="7"/>
        <v>100</v>
      </c>
      <c r="BM23" s="112"/>
      <c r="BN23" s="113"/>
      <c r="BO23" s="113"/>
    </row>
    <row r="24" spans="1:92" ht="97.5" hidden="1"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13" t="s">
        <v>148</v>
      </c>
      <c r="T24" s="13" t="s">
        <v>148</v>
      </c>
      <c r="U24" s="13" t="s">
        <v>148</v>
      </c>
      <c r="V24" s="13" t="s">
        <v>148</v>
      </c>
      <c r="W24" s="13"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155" t="s">
        <v>308</v>
      </c>
      <c r="AM24" s="144" t="s">
        <v>308</v>
      </c>
      <c r="AN24" s="145" t="s">
        <v>308</v>
      </c>
      <c r="AO24" s="170"/>
      <c r="AP24" s="279"/>
      <c r="AQ24" s="164"/>
      <c r="AR24" s="167"/>
      <c r="AS24" s="164"/>
      <c r="AT24" s="170"/>
      <c r="AU24" s="170"/>
      <c r="AV24" s="170"/>
      <c r="AW24" s="144" t="s">
        <v>308</v>
      </c>
      <c r="AX24" s="144" t="s">
        <v>308</v>
      </c>
      <c r="AY24" s="131"/>
      <c r="AZ24" s="129" t="str">
        <f t="shared" si="1"/>
        <v/>
      </c>
      <c r="BA24" s="128"/>
      <c r="BB24" s="129" t="str">
        <f t="shared" si="2"/>
        <v/>
      </c>
      <c r="BC24" s="128"/>
      <c r="BD24" s="129" t="str">
        <f t="shared" si="8"/>
        <v/>
      </c>
      <c r="BE24" s="130" t="str">
        <f t="shared" si="3"/>
        <v xml:space="preserve">  </v>
      </c>
      <c r="BF24" s="132"/>
      <c r="BG24" s="111">
        <f t="shared" si="4"/>
        <v>0</v>
      </c>
      <c r="BH24" s="43" t="str">
        <f t="shared" si="5"/>
        <v/>
      </c>
      <c r="BI24" s="44" t="str">
        <f t="shared" si="6"/>
        <v>0</v>
      </c>
      <c r="BJ24" s="44" t="str">
        <f t="shared" si="7"/>
        <v>0</v>
      </c>
      <c r="BM24" s="112"/>
      <c r="BN24" s="113"/>
      <c r="BO24" s="113"/>
    </row>
    <row r="25" spans="1:92" ht="97.5" hidden="1"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13" t="s">
        <v>148</v>
      </c>
      <c r="T25" s="13" t="s">
        <v>148</v>
      </c>
      <c r="U25" s="13" t="s">
        <v>148</v>
      </c>
      <c r="V25" s="13" t="s">
        <v>148</v>
      </c>
      <c r="W25" s="13" t="s">
        <v>148</v>
      </c>
      <c r="X25" s="14" t="s">
        <v>148</v>
      </c>
      <c r="Y25" s="172"/>
      <c r="Z25" s="174"/>
      <c r="AA25" s="172"/>
      <c r="AB25" s="174"/>
      <c r="AC25" s="176"/>
      <c r="AD25" s="189"/>
      <c r="AE25" s="15" t="s">
        <v>148</v>
      </c>
      <c r="AF25" s="15" t="s">
        <v>148</v>
      </c>
      <c r="AG25" s="12" t="s">
        <v>148</v>
      </c>
      <c r="AH25" s="12"/>
      <c r="AI25" s="12"/>
      <c r="AJ25" s="192"/>
      <c r="AK25" s="192"/>
      <c r="AL25" s="155" t="s">
        <v>308</v>
      </c>
      <c r="AM25" s="144" t="s">
        <v>308</v>
      </c>
      <c r="AN25" s="145" t="s">
        <v>308</v>
      </c>
      <c r="AO25" s="170"/>
      <c r="AP25" s="279"/>
      <c r="AQ25" s="164"/>
      <c r="AR25" s="167"/>
      <c r="AS25" s="164"/>
      <c r="AT25" s="170"/>
      <c r="AU25" s="170"/>
      <c r="AV25" s="170"/>
      <c r="AW25" s="144" t="s">
        <v>308</v>
      </c>
      <c r="AX25" s="144" t="s">
        <v>308</v>
      </c>
      <c r="AY25" s="131"/>
      <c r="AZ25" s="129" t="str">
        <f t="shared" si="1"/>
        <v/>
      </c>
      <c r="BA25" s="128"/>
      <c r="BB25" s="129" t="str">
        <f t="shared" si="2"/>
        <v/>
      </c>
      <c r="BC25" s="128"/>
      <c r="BD25" s="129" t="str">
        <f t="shared" si="8"/>
        <v/>
      </c>
      <c r="BE25" s="130" t="str">
        <f t="shared" si="3"/>
        <v xml:space="preserve">  </v>
      </c>
      <c r="BF25" s="132"/>
      <c r="BG25" s="111">
        <f t="shared" si="4"/>
        <v>0</v>
      </c>
      <c r="BH25" s="43" t="str">
        <f t="shared" si="5"/>
        <v/>
      </c>
      <c r="BI25" s="44" t="str">
        <f t="shared" si="6"/>
        <v>0</v>
      </c>
      <c r="BJ25" s="44" t="str">
        <f t="shared" si="7"/>
        <v>0</v>
      </c>
      <c r="BM25" s="112"/>
      <c r="BN25" s="113"/>
      <c r="BO25" s="113"/>
    </row>
    <row r="26" spans="1:92" ht="97.5" hidden="1"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13" t="s">
        <v>148</v>
      </c>
      <c r="T26" s="13" t="s">
        <v>148</v>
      </c>
      <c r="U26" s="13" t="s">
        <v>148</v>
      </c>
      <c r="V26" s="13" t="s">
        <v>148</v>
      </c>
      <c r="W26" s="13" t="s">
        <v>148</v>
      </c>
      <c r="X26" s="14" t="s">
        <v>148</v>
      </c>
      <c r="Y26" s="172"/>
      <c r="Z26" s="174"/>
      <c r="AA26" s="172"/>
      <c r="AB26" s="174"/>
      <c r="AC26" s="176"/>
      <c r="AD26" s="190"/>
      <c r="AE26" s="15" t="s">
        <v>148</v>
      </c>
      <c r="AF26" s="15" t="s">
        <v>148</v>
      </c>
      <c r="AG26" s="12" t="s">
        <v>148</v>
      </c>
      <c r="AH26" s="12"/>
      <c r="AI26" s="12"/>
      <c r="AJ26" s="193"/>
      <c r="AK26" s="193"/>
      <c r="AL26" s="157" t="s">
        <v>308</v>
      </c>
      <c r="AM26" s="158" t="s">
        <v>308</v>
      </c>
      <c r="AN26" s="159" t="s">
        <v>308</v>
      </c>
      <c r="AO26" s="278"/>
      <c r="AP26" s="280"/>
      <c r="AQ26" s="281"/>
      <c r="AR26" s="282"/>
      <c r="AS26" s="281"/>
      <c r="AT26" s="278"/>
      <c r="AU26" s="278"/>
      <c r="AV26" s="278"/>
      <c r="AW26" s="158" t="s">
        <v>308</v>
      </c>
      <c r="AX26" s="158" t="s">
        <v>308</v>
      </c>
      <c r="AY26" s="133"/>
      <c r="AZ26" s="134" t="str">
        <f t="shared" si="1"/>
        <v/>
      </c>
      <c r="BA26" s="135"/>
      <c r="BB26" s="134" t="str">
        <f t="shared" si="2"/>
        <v/>
      </c>
      <c r="BC26" s="135"/>
      <c r="BD26" s="134" t="str">
        <f t="shared" si="8"/>
        <v/>
      </c>
      <c r="BE26" s="136" t="str">
        <f t="shared" si="3"/>
        <v xml:space="preserve">  </v>
      </c>
      <c r="BF26" s="137"/>
      <c r="BG26" s="111">
        <f t="shared" si="4"/>
        <v>0</v>
      </c>
      <c r="BH26" s="43" t="str">
        <f t="shared" si="5"/>
        <v/>
      </c>
      <c r="BI26" s="44" t="str">
        <f t="shared" si="6"/>
        <v>0</v>
      </c>
      <c r="BJ26" s="44" t="str">
        <f t="shared" si="7"/>
        <v>0</v>
      </c>
      <c r="BM26" s="112"/>
      <c r="BN26" s="113"/>
      <c r="BO26" s="113"/>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14"/>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60" t="s">
        <v>99</v>
      </c>
      <c r="BA29" s="260"/>
      <c r="BB29" s="260"/>
      <c r="BC29" s="260"/>
      <c r="BD29" s="260"/>
      <c r="BE29" s="260"/>
      <c r="BF29" s="261"/>
    </row>
    <row r="30" spans="1:92" ht="20.25" x14ac:dyDescent="0.3">
      <c r="A30" s="20" t="s">
        <v>234</v>
      </c>
      <c r="AL30" s="62"/>
      <c r="AM30" s="63"/>
      <c r="AN30" s="63"/>
      <c r="AO30" s="63"/>
      <c r="AP30" s="63"/>
      <c r="AQ30" s="63"/>
      <c r="AR30" s="63"/>
      <c r="AS30" s="64"/>
      <c r="AT30" s="64"/>
      <c r="AU30" s="64"/>
      <c r="AV30" s="64"/>
      <c r="AW30" s="65"/>
      <c r="AX30" s="66"/>
      <c r="AY30" s="67"/>
      <c r="AZ30" s="260"/>
      <c r="BA30" s="260"/>
      <c r="BB30" s="260"/>
      <c r="BC30" s="260"/>
      <c r="BD30" s="260"/>
      <c r="BE30" s="260"/>
      <c r="BF30" s="261"/>
      <c r="BG30" s="77"/>
      <c r="BH30" s="77"/>
    </row>
    <row r="31" spans="1:92" ht="20.25" x14ac:dyDescent="0.3">
      <c r="AL31" s="71"/>
      <c r="AM31" s="72"/>
      <c r="AN31" s="72"/>
      <c r="AO31" s="73"/>
      <c r="AP31" s="73"/>
      <c r="AQ31" s="73"/>
      <c r="AR31" s="73"/>
      <c r="AS31" s="74"/>
      <c r="AT31" s="74"/>
      <c r="AU31" s="74"/>
      <c r="AV31" s="74"/>
      <c r="AW31" s="75"/>
      <c r="AX31" s="76"/>
      <c r="AY31" s="67"/>
      <c r="AZ31" s="260"/>
      <c r="BA31" s="260"/>
      <c r="BB31" s="260"/>
      <c r="BC31" s="260"/>
      <c r="BD31" s="260"/>
      <c r="BE31" s="260"/>
      <c r="BF31" s="261"/>
      <c r="BG31" s="78"/>
      <c r="BH31" s="78"/>
    </row>
    <row r="32" spans="1:92" ht="15.75" x14ac:dyDescent="0.2">
      <c r="AL32" s="251" t="s">
        <v>133</v>
      </c>
      <c r="AM32" s="252"/>
      <c r="AN32" s="252"/>
      <c r="AO32" s="252"/>
      <c r="AP32" s="252"/>
      <c r="AQ32" s="252"/>
      <c r="AR32" s="252"/>
      <c r="AS32" s="252"/>
      <c r="AT32" s="252"/>
      <c r="AU32" s="252"/>
      <c r="AV32" s="252"/>
      <c r="AW32" s="252"/>
      <c r="AX32" s="253"/>
      <c r="AY32" s="62" t="s">
        <v>148</v>
      </c>
      <c r="AZ32" s="260"/>
      <c r="BA32" s="260"/>
      <c r="BB32" s="260"/>
      <c r="BC32" s="260"/>
      <c r="BD32" s="260"/>
      <c r="BE32" s="260"/>
      <c r="BF32" s="261"/>
    </row>
    <row r="33" spans="38:92" ht="20.25" x14ac:dyDescent="0.3">
      <c r="AL33" s="254"/>
      <c r="AM33" s="255"/>
      <c r="AN33" s="255"/>
      <c r="AO33" s="255"/>
      <c r="AP33" s="255"/>
      <c r="AQ33" s="255"/>
      <c r="AR33" s="255"/>
      <c r="AS33" s="255"/>
      <c r="AT33" s="255"/>
      <c r="AU33" s="255"/>
      <c r="AV33" s="255"/>
      <c r="AW33" s="255"/>
      <c r="AX33" s="256"/>
      <c r="AY33" s="99"/>
      <c r="AZ33" s="100"/>
      <c r="BA33" s="100"/>
      <c r="BB33" s="100"/>
      <c r="BC33" s="100"/>
      <c r="BD33" s="100"/>
      <c r="BE33" s="100"/>
      <c r="BF33" s="101"/>
      <c r="CN33" s="114"/>
    </row>
    <row r="34" spans="38:92" ht="31.5" customHeight="1" thickBot="1" x14ac:dyDescent="0.25">
      <c r="AL34" s="257" t="s">
        <v>100</v>
      </c>
      <c r="AM34" s="258"/>
      <c r="AN34" s="258"/>
      <c r="AO34" s="258"/>
      <c r="AP34" s="258"/>
      <c r="AQ34" s="258"/>
      <c r="AR34" s="258"/>
      <c r="AS34" s="258"/>
      <c r="AT34" s="258"/>
      <c r="AU34" s="258"/>
      <c r="AV34" s="258"/>
      <c r="AW34" s="258"/>
      <c r="AX34" s="259"/>
      <c r="AY34" s="248" t="s">
        <v>101</v>
      </c>
      <c r="AZ34" s="249"/>
      <c r="BA34" s="249"/>
      <c r="BB34" s="249"/>
      <c r="BC34" s="249"/>
      <c r="BD34" s="249"/>
      <c r="BE34" s="249"/>
      <c r="BF34" s="250"/>
    </row>
    <row r="35" spans="38:92" x14ac:dyDescent="0.4">
      <c r="BC35" s="45"/>
      <c r="BD35" s="45" t="s">
        <v>102</v>
      </c>
      <c r="BE35" s="82"/>
    </row>
    <row r="36" spans="38:92" ht="31.5" customHeight="1" x14ac:dyDescent="0.4">
      <c r="BC36" s="45"/>
      <c r="BD36" s="45" t="s">
        <v>102</v>
      </c>
      <c r="BE36" s="82"/>
    </row>
    <row r="37" spans="38:92" x14ac:dyDescent="0.4">
      <c r="AL37" s="83" t="s">
        <v>103</v>
      </c>
      <c r="BC37" s="45"/>
      <c r="BD37" s="45" t="s">
        <v>102</v>
      </c>
      <c r="BE37" s="82"/>
    </row>
    <row r="38" spans="38:92" x14ac:dyDescent="0.4">
      <c r="AL38" s="83" t="s">
        <v>104</v>
      </c>
      <c r="BC38" s="45"/>
      <c r="BD38" s="45" t="s">
        <v>102</v>
      </c>
      <c r="BE38" s="82"/>
    </row>
    <row r="39" spans="38:92" x14ac:dyDescent="0.4">
      <c r="AL39" s="83" t="s">
        <v>105</v>
      </c>
      <c r="BC39" s="45"/>
      <c r="BD39" s="45" t="s">
        <v>102</v>
      </c>
      <c r="BE39" s="82"/>
    </row>
    <row r="40" spans="38:92" x14ac:dyDescent="0.4">
      <c r="BC40" s="45"/>
      <c r="BD40" s="45" t="s">
        <v>102</v>
      </c>
      <c r="BE40" s="82"/>
    </row>
    <row r="41" spans="38:92" x14ac:dyDescent="0.4">
      <c r="BC41" s="45"/>
      <c r="BD41" s="45" t="s">
        <v>102</v>
      </c>
      <c r="BE41" s="82"/>
    </row>
    <row r="42" spans="38:92" x14ac:dyDescent="0.4">
      <c r="BC42" s="45"/>
      <c r="BD42" s="45" t="s">
        <v>102</v>
      </c>
      <c r="BE42" s="82"/>
    </row>
    <row r="43" spans="38:92" x14ac:dyDescent="0.4">
      <c r="BC43" s="45"/>
      <c r="BD43" s="45" t="s">
        <v>102</v>
      </c>
      <c r="BE43" s="82"/>
    </row>
    <row r="44" spans="38:92" x14ac:dyDescent="0.4">
      <c r="BC44" s="45"/>
      <c r="BD44" s="45" t="s">
        <v>102</v>
      </c>
      <c r="BE44" s="82"/>
    </row>
    <row r="45" spans="38:92" x14ac:dyDescent="0.4">
      <c r="BD45" s="126" t="s">
        <v>102</v>
      </c>
      <c r="BE45" s="126"/>
    </row>
    <row r="46" spans="38:92" x14ac:dyDescent="0.4">
      <c r="BD46" s="126" t="s">
        <v>102</v>
      </c>
      <c r="BE46" s="126"/>
    </row>
    <row r="47" spans="38:92" x14ac:dyDescent="0.4">
      <c r="BD47" s="126" t="s">
        <v>102</v>
      </c>
      <c r="BE47" s="126"/>
    </row>
    <row r="48" spans="38:92" x14ac:dyDescent="0.4">
      <c r="BD48" s="126" t="s">
        <v>102</v>
      </c>
      <c r="BE48" s="126"/>
    </row>
    <row r="49" spans="56:57" x14ac:dyDescent="0.4">
      <c r="BD49" s="126" t="s">
        <v>102</v>
      </c>
      <c r="BE49" s="126"/>
    </row>
    <row r="50" spans="56:57" x14ac:dyDescent="0.4">
      <c r="BD50" s="126" t="s">
        <v>102</v>
      </c>
      <c r="BE50" s="126"/>
    </row>
    <row r="51" spans="56:57" x14ac:dyDescent="0.4">
      <c r="BD51" s="126" t="s">
        <v>102</v>
      </c>
      <c r="BE51" s="126"/>
    </row>
    <row r="52" spans="56:57" x14ac:dyDescent="0.4">
      <c r="BD52" s="126" t="s">
        <v>102</v>
      </c>
      <c r="BE52" s="126"/>
    </row>
    <row r="53" spans="56:57" x14ac:dyDescent="0.4">
      <c r="BD53" s="126" t="s">
        <v>102</v>
      </c>
      <c r="BE53" s="126"/>
    </row>
    <row r="54" spans="56:57" x14ac:dyDescent="0.4">
      <c r="BD54" s="126" t="s">
        <v>102</v>
      </c>
      <c r="BE54" s="126"/>
    </row>
    <row r="55" spans="56:57" x14ac:dyDescent="0.4">
      <c r="BD55" s="126" t="s">
        <v>102</v>
      </c>
      <c r="BE55" s="126"/>
    </row>
    <row r="56" spans="56:57" x14ac:dyDescent="0.4">
      <c r="BD56" s="126" t="s">
        <v>102</v>
      </c>
      <c r="BE56" s="126"/>
    </row>
    <row r="57" spans="56:57" x14ac:dyDescent="0.4">
      <c r="BD57" s="126" t="s">
        <v>102</v>
      </c>
      <c r="BE57" s="126"/>
    </row>
    <row r="58" spans="56:57" x14ac:dyDescent="0.4">
      <c r="BD58" s="126" t="s">
        <v>102</v>
      </c>
      <c r="BE58" s="126"/>
    </row>
    <row r="59" spans="56:57" x14ac:dyDescent="0.4">
      <c r="BD59" s="126" t="s">
        <v>102</v>
      </c>
      <c r="BE59" s="126"/>
    </row>
    <row r="60" spans="56:57" x14ac:dyDescent="0.4">
      <c r="BD60" s="126" t="s">
        <v>102</v>
      </c>
      <c r="BE60" s="126"/>
    </row>
    <row r="61" spans="56:57" x14ac:dyDescent="0.4">
      <c r="BD61" s="126" t="s">
        <v>102</v>
      </c>
      <c r="BE61" s="126"/>
    </row>
    <row r="62" spans="56:57" x14ac:dyDescent="0.4">
      <c r="BD62" s="126" t="s">
        <v>102</v>
      </c>
      <c r="BE62" s="126"/>
    </row>
    <row r="63" spans="56:57" x14ac:dyDescent="0.4">
      <c r="BD63" s="126" t="s">
        <v>102</v>
      </c>
      <c r="BE63" s="126"/>
    </row>
    <row r="64" spans="56:57" x14ac:dyDescent="0.4">
      <c r="BD64" s="126" t="s">
        <v>102</v>
      </c>
      <c r="BE64" s="126"/>
    </row>
    <row r="65" spans="56:57" x14ac:dyDescent="0.4">
      <c r="BD65" s="126" t="s">
        <v>102</v>
      </c>
      <c r="BE65" s="126"/>
    </row>
    <row r="66" spans="56:57" x14ac:dyDescent="0.4">
      <c r="BD66" s="126" t="s">
        <v>102</v>
      </c>
      <c r="BE66" s="126"/>
    </row>
    <row r="67" spans="56:57" x14ac:dyDescent="0.4">
      <c r="BD67" s="126" t="s">
        <v>102</v>
      </c>
      <c r="BE67" s="126"/>
    </row>
    <row r="68" spans="56:57" x14ac:dyDescent="0.4">
      <c r="BD68" s="126" t="s">
        <v>102</v>
      </c>
      <c r="BE68" s="126"/>
    </row>
    <row r="69" spans="56:57" x14ac:dyDescent="0.4">
      <c r="BD69" s="126" t="s">
        <v>102</v>
      </c>
      <c r="BE69" s="126"/>
    </row>
    <row r="70" spans="56:57" x14ac:dyDescent="0.4">
      <c r="BD70" s="126" t="s">
        <v>102</v>
      </c>
      <c r="BE70" s="126"/>
    </row>
    <row r="71" spans="56:57" x14ac:dyDescent="0.4">
      <c r="BD71" s="126" t="s">
        <v>102</v>
      </c>
      <c r="BE71" s="126"/>
    </row>
    <row r="72" spans="56:57" x14ac:dyDescent="0.4">
      <c r="BD72" s="126" t="s">
        <v>102</v>
      </c>
      <c r="BE72" s="126"/>
    </row>
    <row r="73" spans="56:57" x14ac:dyDescent="0.4">
      <c r="BD73" s="126" t="s">
        <v>102</v>
      </c>
      <c r="BE73" s="126"/>
    </row>
    <row r="74" spans="56:57" x14ac:dyDescent="0.4">
      <c r="BD74" s="126" t="s">
        <v>102</v>
      </c>
      <c r="BE74" s="126"/>
    </row>
    <row r="75" spans="56:57" x14ac:dyDescent="0.4">
      <c r="BD75" s="126" t="s">
        <v>102</v>
      </c>
      <c r="BE75" s="126"/>
    </row>
    <row r="76" spans="56:57" x14ac:dyDescent="0.4">
      <c r="BD76" s="126" t="s">
        <v>102</v>
      </c>
      <c r="BE76" s="126"/>
    </row>
    <row r="77" spans="56:57" x14ac:dyDescent="0.4">
      <c r="BD77" s="126" t="s">
        <v>102</v>
      </c>
      <c r="BE77" s="126"/>
    </row>
    <row r="78" spans="56:57" x14ac:dyDescent="0.4">
      <c r="BD78" s="126" t="s">
        <v>102</v>
      </c>
      <c r="BE78" s="126"/>
    </row>
    <row r="79" spans="56:57" x14ac:dyDescent="0.4">
      <c r="BD79" s="126" t="s">
        <v>102</v>
      </c>
      <c r="BE79" s="126"/>
    </row>
    <row r="80" spans="56:57" x14ac:dyDescent="0.4">
      <c r="BD80" s="126" t="s">
        <v>102</v>
      </c>
      <c r="BE80" s="126"/>
    </row>
    <row r="81" spans="56:57" x14ac:dyDescent="0.4">
      <c r="BD81" s="126" t="s">
        <v>102</v>
      </c>
      <c r="BE81" s="126"/>
    </row>
    <row r="82" spans="56:57" x14ac:dyDescent="0.4">
      <c r="BD82" s="126" t="s">
        <v>102</v>
      </c>
      <c r="BE82" s="126"/>
    </row>
    <row r="83" spans="56:57" x14ac:dyDescent="0.4">
      <c r="BD83" s="126" t="s">
        <v>102</v>
      </c>
      <c r="BE83" s="126"/>
    </row>
    <row r="84" spans="56:57" x14ac:dyDescent="0.4">
      <c r="BD84" s="126" t="s">
        <v>102</v>
      </c>
      <c r="BE84" s="126"/>
    </row>
    <row r="85" spans="56:57" x14ac:dyDescent="0.4">
      <c r="BD85" s="126" t="s">
        <v>102</v>
      </c>
      <c r="BE85" s="126"/>
    </row>
    <row r="86" spans="56:57" x14ac:dyDescent="0.4">
      <c r="BD86" s="126" t="s">
        <v>102</v>
      </c>
      <c r="BE86" s="126"/>
    </row>
    <row r="87" spans="56:57" x14ac:dyDescent="0.4">
      <c r="BD87" s="126" t="s">
        <v>102</v>
      </c>
      <c r="BE87" s="126"/>
    </row>
    <row r="88" spans="56:57" x14ac:dyDescent="0.4">
      <c r="BD88" s="126" t="s">
        <v>102</v>
      </c>
      <c r="BE88" s="126"/>
    </row>
    <row r="89" spans="56:57" x14ac:dyDescent="0.4">
      <c r="BD89" s="126" t="s">
        <v>102</v>
      </c>
      <c r="BE89" s="126"/>
    </row>
    <row r="90" spans="56:57" x14ac:dyDescent="0.4">
      <c r="BD90" s="126" t="s">
        <v>102</v>
      </c>
      <c r="BE90" s="126"/>
    </row>
    <row r="91" spans="56:57" x14ac:dyDescent="0.4">
      <c r="BD91" s="126" t="s">
        <v>102</v>
      </c>
      <c r="BE91" s="126"/>
    </row>
    <row r="92" spans="56:57" x14ac:dyDescent="0.4">
      <c r="BD92" s="126" t="s">
        <v>102</v>
      </c>
      <c r="BE92" s="126"/>
    </row>
    <row r="93" spans="56:57" x14ac:dyDescent="0.4">
      <c r="BD93" s="126" t="s">
        <v>102</v>
      </c>
      <c r="BE93" s="126"/>
    </row>
    <row r="94" spans="56:57" x14ac:dyDescent="0.4">
      <c r="BD94" s="126" t="s">
        <v>102</v>
      </c>
      <c r="BE94" s="126"/>
    </row>
    <row r="95" spans="56:57" x14ac:dyDescent="0.4">
      <c r="BD95" s="126" t="s">
        <v>102</v>
      </c>
      <c r="BE95" s="126"/>
    </row>
    <row r="96" spans="56:57" x14ac:dyDescent="0.4">
      <c r="BD96" s="126" t="s">
        <v>102</v>
      </c>
      <c r="BE96" s="126"/>
    </row>
    <row r="97" spans="56:57" x14ac:dyDescent="0.4">
      <c r="BD97" s="126" t="s">
        <v>102</v>
      </c>
      <c r="BE97" s="126"/>
    </row>
    <row r="98" spans="56:57" x14ac:dyDescent="0.4">
      <c r="BD98" s="126" t="s">
        <v>102</v>
      </c>
      <c r="BE98" s="126"/>
    </row>
    <row r="99" spans="56:57" x14ac:dyDescent="0.4">
      <c r="BD99" s="126" t="s">
        <v>102</v>
      </c>
      <c r="BE99" s="126"/>
    </row>
    <row r="100" spans="56:57" x14ac:dyDescent="0.4">
      <c r="BD100" s="126" t="s">
        <v>102</v>
      </c>
      <c r="BE100" s="126"/>
    </row>
    <row r="101" spans="56:57" x14ac:dyDescent="0.4">
      <c r="BD101" s="126" t="s">
        <v>102</v>
      </c>
      <c r="BE101" s="126"/>
    </row>
    <row r="102" spans="56:57" x14ac:dyDescent="0.4">
      <c r="BD102" s="126" t="s">
        <v>102</v>
      </c>
      <c r="BE102" s="126"/>
    </row>
    <row r="103" spans="56:57" x14ac:dyDescent="0.4">
      <c r="BD103" s="126" t="s">
        <v>102</v>
      </c>
      <c r="BE103" s="126"/>
    </row>
    <row r="104" spans="56:57" x14ac:dyDescent="0.4">
      <c r="BD104" s="126" t="s">
        <v>102</v>
      </c>
      <c r="BE104" s="126"/>
    </row>
    <row r="105" spans="56:57" x14ac:dyDescent="0.4">
      <c r="BD105" s="126" t="s">
        <v>102</v>
      </c>
      <c r="BE105" s="126"/>
    </row>
    <row r="106" spans="56:57" x14ac:dyDescent="0.4">
      <c r="BD106" s="126" t="s">
        <v>102</v>
      </c>
      <c r="BE106" s="126"/>
    </row>
    <row r="107" spans="56:57" x14ac:dyDescent="0.4">
      <c r="BD107" s="126" t="s">
        <v>102</v>
      </c>
      <c r="BE107" s="126"/>
    </row>
    <row r="108" spans="56:57" x14ac:dyDescent="0.4">
      <c r="BD108" s="126" t="s">
        <v>102</v>
      </c>
      <c r="BE108" s="126"/>
    </row>
    <row r="109" spans="56:57" x14ac:dyDescent="0.4">
      <c r="BD109" s="126" t="s">
        <v>102</v>
      </c>
      <c r="BE109" s="126"/>
    </row>
    <row r="110" spans="56:57" x14ac:dyDescent="0.4">
      <c r="BD110" s="126" t="s">
        <v>102</v>
      </c>
      <c r="BE110" s="126"/>
    </row>
    <row r="111" spans="56:57" x14ac:dyDescent="0.4">
      <c r="BD111" s="126" t="s">
        <v>102</v>
      </c>
      <c r="BE111" s="126"/>
    </row>
    <row r="112" spans="56:57" x14ac:dyDescent="0.4">
      <c r="BD112" s="126" t="s">
        <v>102</v>
      </c>
      <c r="BE112" s="126"/>
    </row>
    <row r="113" spans="56:57" x14ac:dyDescent="0.4">
      <c r="BD113" s="126" t="s">
        <v>102</v>
      </c>
      <c r="BE113" s="126"/>
    </row>
    <row r="114" spans="56:57" x14ac:dyDescent="0.4">
      <c r="BD114" s="126" t="s">
        <v>102</v>
      </c>
      <c r="BE114" s="126"/>
    </row>
    <row r="115" spans="56:57" x14ac:dyDescent="0.4">
      <c r="BD115" s="126" t="s">
        <v>102</v>
      </c>
      <c r="BE115" s="126"/>
    </row>
    <row r="116" spans="56:57" x14ac:dyDescent="0.4">
      <c r="BD116" s="126" t="s">
        <v>102</v>
      </c>
      <c r="BE116" s="126"/>
    </row>
    <row r="117" spans="56:57" x14ac:dyDescent="0.4">
      <c r="BD117" s="126" t="s">
        <v>102</v>
      </c>
      <c r="BE117" s="126"/>
    </row>
    <row r="118" spans="56:57" x14ac:dyDescent="0.4">
      <c r="BD118" s="126" t="s">
        <v>102</v>
      </c>
      <c r="BE118" s="126"/>
    </row>
    <row r="119" spans="56:57" x14ac:dyDescent="0.4">
      <c r="BD119" s="126" t="s">
        <v>102</v>
      </c>
      <c r="BE119" s="126"/>
    </row>
    <row r="120" spans="56:57" x14ac:dyDescent="0.4">
      <c r="BD120" s="126" t="s">
        <v>102</v>
      </c>
      <c r="BE120" s="126"/>
    </row>
    <row r="121" spans="56:57" x14ac:dyDescent="0.4">
      <c r="BD121" s="126" t="s">
        <v>102</v>
      </c>
      <c r="BE121" s="126"/>
    </row>
    <row r="122" spans="56:57" x14ac:dyDescent="0.4">
      <c r="BD122" s="126" t="s">
        <v>102</v>
      </c>
      <c r="BE122" s="126"/>
    </row>
    <row r="123" spans="56:57" x14ac:dyDescent="0.4">
      <c r="BD123" s="126" t="s">
        <v>102</v>
      </c>
      <c r="BE123" s="126"/>
    </row>
    <row r="124" spans="56:57" x14ac:dyDescent="0.4">
      <c r="BD124" s="126" t="s">
        <v>102</v>
      </c>
      <c r="BE124" s="126"/>
    </row>
    <row r="125" spans="56:57" x14ac:dyDescent="0.4">
      <c r="BD125" s="126" t="s">
        <v>102</v>
      </c>
      <c r="BE125" s="126"/>
    </row>
    <row r="126" spans="56:57" x14ac:dyDescent="0.4">
      <c r="BD126" s="126" t="s">
        <v>102</v>
      </c>
      <c r="BE126" s="126"/>
    </row>
    <row r="127" spans="56:57" x14ac:dyDescent="0.4">
      <c r="BD127" s="126" t="s">
        <v>102</v>
      </c>
      <c r="BE127" s="126"/>
    </row>
    <row r="128" spans="56:57" x14ac:dyDescent="0.4">
      <c r="BD128" s="126" t="s">
        <v>102</v>
      </c>
      <c r="BE128" s="126"/>
    </row>
    <row r="129" spans="56:57" x14ac:dyDescent="0.4">
      <c r="BD129" s="126" t="s">
        <v>102</v>
      </c>
      <c r="BE129" s="126"/>
    </row>
    <row r="130" spans="56:57" x14ac:dyDescent="0.4">
      <c r="BD130" s="126" t="s">
        <v>102</v>
      </c>
      <c r="BE130" s="126"/>
    </row>
    <row r="131" spans="56:57" x14ac:dyDescent="0.4">
      <c r="BD131" s="126" t="s">
        <v>102</v>
      </c>
      <c r="BE131" s="126"/>
    </row>
    <row r="132" spans="56:57" x14ac:dyDescent="0.4">
      <c r="BD132" s="126" t="s">
        <v>102</v>
      </c>
      <c r="BE132" s="126"/>
    </row>
    <row r="133" spans="56:57" x14ac:dyDescent="0.4">
      <c r="BD133" s="126" t="s">
        <v>102</v>
      </c>
      <c r="BE133" s="126"/>
    </row>
    <row r="134" spans="56:57" x14ac:dyDescent="0.4">
      <c r="BD134" s="126" t="s">
        <v>102</v>
      </c>
      <c r="BE134" s="126"/>
    </row>
    <row r="135" spans="56:57" x14ac:dyDescent="0.4">
      <c r="BD135" s="126" t="s">
        <v>102</v>
      </c>
      <c r="BE135" s="126"/>
    </row>
    <row r="136" spans="56:57" x14ac:dyDescent="0.4">
      <c r="BD136" s="126" t="s">
        <v>102</v>
      </c>
      <c r="BE136" s="126"/>
    </row>
    <row r="137" spans="56:57" x14ac:dyDescent="0.4">
      <c r="BD137" s="126" t="s">
        <v>102</v>
      </c>
      <c r="BE137" s="126"/>
    </row>
    <row r="138" spans="56:57" x14ac:dyDescent="0.4">
      <c r="BD138" s="126" t="s">
        <v>102</v>
      </c>
      <c r="BE138" s="126"/>
    </row>
    <row r="139" spans="56:57" x14ac:dyDescent="0.4">
      <c r="BD139" s="126" t="s">
        <v>102</v>
      </c>
      <c r="BE139" s="126"/>
    </row>
    <row r="140" spans="56:57" x14ac:dyDescent="0.4">
      <c r="BD140" s="126" t="s">
        <v>102</v>
      </c>
      <c r="BE140" s="126"/>
    </row>
    <row r="141" spans="56:57" x14ac:dyDescent="0.4">
      <c r="BD141" s="126" t="s">
        <v>102</v>
      </c>
      <c r="BE141" s="126"/>
    </row>
    <row r="142" spans="56:57" x14ac:dyDescent="0.4">
      <c r="BD142" s="126" t="s">
        <v>102</v>
      </c>
      <c r="BE142" s="126"/>
    </row>
    <row r="143" spans="56:57" x14ac:dyDescent="0.4">
      <c r="BD143" s="126" t="s">
        <v>102</v>
      </c>
      <c r="BE143" s="126"/>
    </row>
    <row r="144" spans="56:57" x14ac:dyDescent="0.4">
      <c r="BD144" s="126" t="s">
        <v>102</v>
      </c>
      <c r="BE144" s="126"/>
    </row>
    <row r="145" spans="56:57" x14ac:dyDescent="0.4">
      <c r="BD145" s="126" t="s">
        <v>102</v>
      </c>
      <c r="BE145" s="126"/>
    </row>
    <row r="146" spans="56:57" x14ac:dyDescent="0.4">
      <c r="BD146" s="126" t="s">
        <v>102</v>
      </c>
      <c r="BE146" s="126"/>
    </row>
    <row r="147" spans="56:57" x14ac:dyDescent="0.4">
      <c r="BD147" s="126" t="s">
        <v>102</v>
      </c>
      <c r="BE147" s="126"/>
    </row>
    <row r="148" spans="56:57" x14ac:dyDescent="0.4">
      <c r="BD148" s="126" t="s">
        <v>102</v>
      </c>
      <c r="BE148" s="126"/>
    </row>
    <row r="149" spans="56:57" x14ac:dyDescent="0.4">
      <c r="BD149" s="126" t="s">
        <v>102</v>
      </c>
      <c r="BE149" s="126"/>
    </row>
    <row r="150" spans="56:57" x14ac:dyDescent="0.4">
      <c r="BD150" s="126" t="s">
        <v>102</v>
      </c>
      <c r="BE150" s="126"/>
    </row>
    <row r="151" spans="56:57" x14ac:dyDescent="0.4">
      <c r="BD151" s="126" t="s">
        <v>102</v>
      </c>
      <c r="BE151" s="126"/>
    </row>
    <row r="152" spans="56:57" x14ac:dyDescent="0.4">
      <c r="BD152" s="126" t="s">
        <v>102</v>
      </c>
      <c r="BE152" s="126"/>
    </row>
    <row r="153" spans="56:57" x14ac:dyDescent="0.4">
      <c r="BD153" s="126" t="s">
        <v>102</v>
      </c>
      <c r="BE153" s="126"/>
    </row>
    <row r="154" spans="56:57" x14ac:dyDescent="0.4">
      <c r="BD154" s="126" t="s">
        <v>102</v>
      </c>
      <c r="BE154" s="126"/>
    </row>
    <row r="155" spans="56:57" x14ac:dyDescent="0.4">
      <c r="BD155" s="126" t="s">
        <v>102</v>
      </c>
      <c r="BE155" s="126"/>
    </row>
    <row r="156" spans="56:57" x14ac:dyDescent="0.4">
      <c r="BD156" s="126" t="s">
        <v>102</v>
      </c>
      <c r="BE156" s="126"/>
    </row>
    <row r="157" spans="56:57" x14ac:dyDescent="0.4">
      <c r="BD157" s="126" t="s">
        <v>102</v>
      </c>
      <c r="BE157" s="126"/>
    </row>
    <row r="158" spans="56:57" x14ac:dyDescent="0.4">
      <c r="BD158" s="126" t="s">
        <v>102</v>
      </c>
      <c r="BE158" s="126"/>
    </row>
    <row r="159" spans="56:57" x14ac:dyDescent="0.4">
      <c r="BD159" s="126" t="s">
        <v>102</v>
      </c>
      <c r="BE159" s="126"/>
    </row>
    <row r="160" spans="56:57" x14ac:dyDescent="0.4">
      <c r="BD160" s="126" t="s">
        <v>102</v>
      </c>
      <c r="BE160" s="126"/>
    </row>
    <row r="161" spans="56:57" x14ac:dyDescent="0.4">
      <c r="BD161" s="126" t="s">
        <v>102</v>
      </c>
      <c r="BE161" s="126"/>
    </row>
    <row r="162" spans="56:57" x14ac:dyDescent="0.4">
      <c r="BD162" s="126" t="s">
        <v>102</v>
      </c>
      <c r="BE162" s="126"/>
    </row>
    <row r="163" spans="56:57" x14ac:dyDescent="0.4">
      <c r="BD163" s="126" t="s">
        <v>102</v>
      </c>
      <c r="BE163" s="126"/>
    </row>
    <row r="164" spans="56:57" x14ac:dyDescent="0.4">
      <c r="BD164" s="126" t="s">
        <v>102</v>
      </c>
      <c r="BE164" s="126"/>
    </row>
    <row r="165" spans="56:57" x14ac:dyDescent="0.4">
      <c r="BD165" s="126" t="s">
        <v>102</v>
      </c>
      <c r="BE165" s="126"/>
    </row>
    <row r="166" spans="56:57" x14ac:dyDescent="0.4">
      <c r="BD166" s="126" t="s">
        <v>102</v>
      </c>
      <c r="BE166" s="126"/>
    </row>
    <row r="167" spans="56:57" x14ac:dyDescent="0.4">
      <c r="BD167" s="126" t="s">
        <v>102</v>
      </c>
      <c r="BE167" s="126"/>
    </row>
    <row r="168" spans="56:57" x14ac:dyDescent="0.4">
      <c r="BD168" s="126" t="s">
        <v>102</v>
      </c>
      <c r="BE168" s="126"/>
    </row>
    <row r="169" spans="56:57" x14ac:dyDescent="0.4">
      <c r="BD169" s="126" t="s">
        <v>102</v>
      </c>
      <c r="BE169" s="126"/>
    </row>
    <row r="170" spans="56:57" x14ac:dyDescent="0.4">
      <c r="BD170" s="126" t="s">
        <v>102</v>
      </c>
      <c r="BE170" s="126"/>
    </row>
    <row r="171" spans="56:57" x14ac:dyDescent="0.4">
      <c r="BD171" s="126" t="s">
        <v>102</v>
      </c>
      <c r="BE171" s="126"/>
    </row>
    <row r="172" spans="56:57" x14ac:dyDescent="0.4">
      <c r="BD172" s="126" t="s">
        <v>102</v>
      </c>
      <c r="BE172" s="126"/>
    </row>
    <row r="173" spans="56:57" x14ac:dyDescent="0.4">
      <c r="BD173" s="126" t="s">
        <v>102</v>
      </c>
      <c r="BE173" s="126"/>
    </row>
    <row r="174" spans="56:57" x14ac:dyDescent="0.4">
      <c r="BD174" s="126" t="s">
        <v>102</v>
      </c>
      <c r="BE174" s="126"/>
    </row>
    <row r="175" spans="56:57" x14ac:dyDescent="0.4">
      <c r="BD175" s="126" t="s">
        <v>102</v>
      </c>
      <c r="BE175" s="126"/>
    </row>
    <row r="176" spans="56:57" x14ac:dyDescent="0.4">
      <c r="BD176" s="126" t="s">
        <v>102</v>
      </c>
      <c r="BE176" s="126"/>
    </row>
    <row r="177" spans="56:57" x14ac:dyDescent="0.4">
      <c r="BD177" s="126" t="s">
        <v>102</v>
      </c>
      <c r="BE177" s="126"/>
    </row>
    <row r="178" spans="56:57" x14ac:dyDescent="0.4">
      <c r="BD178" s="126" t="s">
        <v>102</v>
      </c>
      <c r="BE178" s="126"/>
    </row>
    <row r="179" spans="56:57" x14ac:dyDescent="0.4">
      <c r="BD179" s="126" t="s">
        <v>102</v>
      </c>
      <c r="BE179" s="126"/>
    </row>
    <row r="180" spans="56:57" x14ac:dyDescent="0.4">
      <c r="BD180" s="126" t="s">
        <v>102</v>
      </c>
      <c r="BE180" s="126"/>
    </row>
    <row r="181" spans="56:57" x14ac:dyDescent="0.4">
      <c r="BD181" s="126" t="s">
        <v>102</v>
      </c>
      <c r="BE181" s="126"/>
    </row>
    <row r="182" spans="56:57" x14ac:dyDescent="0.4">
      <c r="BD182" s="126" t="s">
        <v>102</v>
      </c>
      <c r="BE182" s="126"/>
    </row>
    <row r="183" spans="56:57" x14ac:dyDescent="0.4">
      <c r="BD183" s="126" t="s">
        <v>102</v>
      </c>
      <c r="BE183" s="126"/>
    </row>
    <row r="184" spans="56:57" x14ac:dyDescent="0.4">
      <c r="BD184" s="126" t="s">
        <v>102</v>
      </c>
      <c r="BE184" s="126"/>
    </row>
    <row r="185" spans="56:57" x14ac:dyDescent="0.4">
      <c r="BD185" s="126" t="s">
        <v>102</v>
      </c>
      <c r="BE185" s="126"/>
    </row>
    <row r="186" spans="56:57" x14ac:dyDescent="0.4">
      <c r="BD186" s="126" t="s">
        <v>102</v>
      </c>
      <c r="BE186" s="126"/>
    </row>
    <row r="187" spans="56:57" x14ac:dyDescent="0.4">
      <c r="BD187" s="126" t="s">
        <v>102</v>
      </c>
      <c r="BE187" s="126"/>
    </row>
    <row r="188" spans="56:57" x14ac:dyDescent="0.4">
      <c r="BD188" s="126" t="s">
        <v>102</v>
      </c>
      <c r="BE188" s="126"/>
    </row>
    <row r="189" spans="56:57" x14ac:dyDescent="0.4">
      <c r="BD189" s="126" t="s">
        <v>102</v>
      </c>
      <c r="BE189" s="126"/>
    </row>
    <row r="190" spans="56:57" x14ac:dyDescent="0.4">
      <c r="BD190" s="126" t="s">
        <v>102</v>
      </c>
      <c r="BE190" s="126"/>
    </row>
    <row r="191" spans="56:57" x14ac:dyDescent="0.4">
      <c r="BD191" s="126" t="s">
        <v>102</v>
      </c>
      <c r="BE191" s="126"/>
    </row>
    <row r="192" spans="56:57" x14ac:dyDescent="0.4">
      <c r="BD192" s="126" t="s">
        <v>102</v>
      </c>
      <c r="BE192" s="126"/>
    </row>
    <row r="193" spans="56:57" x14ac:dyDescent="0.4">
      <c r="BD193" s="126" t="s">
        <v>102</v>
      </c>
      <c r="BE193" s="126"/>
    </row>
    <row r="194" spans="56:57" x14ac:dyDescent="0.4">
      <c r="BD194" s="126" t="s">
        <v>102</v>
      </c>
      <c r="BE194" s="126"/>
    </row>
    <row r="195" spans="56:57" x14ac:dyDescent="0.4">
      <c r="BD195" s="126" t="s">
        <v>102</v>
      </c>
      <c r="BE195" s="126"/>
    </row>
    <row r="196" spans="56:57" x14ac:dyDescent="0.4">
      <c r="BD196" s="126" t="s">
        <v>102</v>
      </c>
      <c r="BE196" s="126"/>
    </row>
    <row r="197" spans="56:57" x14ac:dyDescent="0.4">
      <c r="BD197" s="126" t="s">
        <v>102</v>
      </c>
      <c r="BE197" s="126"/>
    </row>
    <row r="198" spans="56:57" x14ac:dyDescent="0.4">
      <c r="BD198" s="126" t="s">
        <v>102</v>
      </c>
      <c r="BE198" s="126"/>
    </row>
    <row r="199" spans="56:57" x14ac:dyDescent="0.4">
      <c r="BD199" s="126" t="s">
        <v>102</v>
      </c>
      <c r="BE199" s="126"/>
    </row>
    <row r="200" spans="56:57" x14ac:dyDescent="0.4">
      <c r="BD200" s="126" t="s">
        <v>102</v>
      </c>
      <c r="BE200" s="126"/>
    </row>
    <row r="201" spans="56:57" x14ac:dyDescent="0.4">
      <c r="BD201" s="126" t="s">
        <v>102</v>
      </c>
      <c r="BE201" s="126"/>
    </row>
    <row r="202" spans="56:57" x14ac:dyDescent="0.4">
      <c r="BD202" s="126" t="s">
        <v>102</v>
      </c>
      <c r="BE202" s="126"/>
    </row>
    <row r="203" spans="56:57" x14ac:dyDescent="0.4">
      <c r="BD203" s="126" t="s">
        <v>102</v>
      </c>
      <c r="BE203" s="126"/>
    </row>
    <row r="204" spans="56:57" x14ac:dyDescent="0.4">
      <c r="BD204" s="126" t="s">
        <v>102</v>
      </c>
      <c r="BE204" s="126"/>
    </row>
    <row r="205" spans="56:57" x14ac:dyDescent="0.4">
      <c r="BD205" s="126" t="s">
        <v>102</v>
      </c>
      <c r="BE205" s="126"/>
    </row>
    <row r="206" spans="56:57" x14ac:dyDescent="0.4">
      <c r="BD206" s="126" t="s">
        <v>102</v>
      </c>
      <c r="BE206" s="126"/>
    </row>
    <row r="207" spans="56:57" x14ac:dyDescent="0.4">
      <c r="BD207" s="126" t="s">
        <v>102</v>
      </c>
      <c r="BE207" s="126"/>
    </row>
    <row r="208" spans="56:57" x14ac:dyDescent="0.4">
      <c r="BD208" s="126" t="s">
        <v>102</v>
      </c>
      <c r="BE208" s="126"/>
    </row>
    <row r="209" spans="56:57" x14ac:dyDescent="0.4">
      <c r="BD209" s="126" t="s">
        <v>102</v>
      </c>
      <c r="BE209" s="126"/>
    </row>
    <row r="210" spans="56:57" x14ac:dyDescent="0.4">
      <c r="BD210" s="126" t="s">
        <v>102</v>
      </c>
      <c r="BE210" s="126"/>
    </row>
    <row r="211" spans="56:57" x14ac:dyDescent="0.4">
      <c r="BD211" s="126" t="s">
        <v>102</v>
      </c>
      <c r="BE211" s="126"/>
    </row>
    <row r="212" spans="56:57" x14ac:dyDescent="0.4">
      <c r="BD212" s="126" t="s">
        <v>102</v>
      </c>
      <c r="BE212" s="126"/>
    </row>
    <row r="213" spans="56:57" x14ac:dyDescent="0.4">
      <c r="BD213" s="126" t="s">
        <v>102</v>
      </c>
      <c r="BE213" s="126"/>
    </row>
    <row r="214" spans="56:57" x14ac:dyDescent="0.4">
      <c r="BD214" s="126" t="s">
        <v>102</v>
      </c>
      <c r="BE214" s="126"/>
    </row>
    <row r="215" spans="56:57" x14ac:dyDescent="0.4">
      <c r="BD215" s="126" t="s">
        <v>102</v>
      </c>
      <c r="BE215" s="126"/>
    </row>
    <row r="216" spans="56:57" x14ac:dyDescent="0.4">
      <c r="BD216" s="126" t="s">
        <v>102</v>
      </c>
      <c r="BE216" s="126"/>
    </row>
    <row r="217" spans="56:57" x14ac:dyDescent="0.4">
      <c r="BD217" s="126" t="s">
        <v>102</v>
      </c>
      <c r="BE217" s="126"/>
    </row>
    <row r="218" spans="56:57" x14ac:dyDescent="0.4">
      <c r="BD218" s="126" t="s">
        <v>102</v>
      </c>
      <c r="BE218" s="126"/>
    </row>
    <row r="219" spans="56:57" x14ac:dyDescent="0.4">
      <c r="BD219" s="126" t="s">
        <v>102</v>
      </c>
      <c r="BE219" s="126"/>
    </row>
    <row r="220" spans="56:57" x14ac:dyDescent="0.4">
      <c r="BD220" s="126" t="s">
        <v>102</v>
      </c>
      <c r="BE220" s="126"/>
    </row>
    <row r="221" spans="56:57" x14ac:dyDescent="0.4">
      <c r="BD221" s="126" t="s">
        <v>102</v>
      </c>
      <c r="BE221" s="126"/>
    </row>
    <row r="222" spans="56:57" x14ac:dyDescent="0.4">
      <c r="BD222" s="126" t="s">
        <v>102</v>
      </c>
      <c r="BE222" s="126"/>
    </row>
    <row r="223" spans="56:57" x14ac:dyDescent="0.4">
      <c r="BD223" s="126" t="s">
        <v>102</v>
      </c>
      <c r="BE223" s="126"/>
    </row>
    <row r="224" spans="56:57" x14ac:dyDescent="0.4">
      <c r="BD224" s="126" t="s">
        <v>102</v>
      </c>
      <c r="BE224" s="126"/>
    </row>
    <row r="225" spans="56:57" x14ac:dyDescent="0.4">
      <c r="BD225" s="126" t="s">
        <v>102</v>
      </c>
      <c r="BE225" s="126"/>
    </row>
    <row r="226" spans="56:57" x14ac:dyDescent="0.4">
      <c r="BD226" s="126" t="s">
        <v>102</v>
      </c>
      <c r="BE226" s="126"/>
    </row>
    <row r="227" spans="56:57" x14ac:dyDescent="0.4">
      <c r="BD227" s="126" t="s">
        <v>102</v>
      </c>
      <c r="BE227" s="126"/>
    </row>
    <row r="228" spans="56:57" x14ac:dyDescent="0.4">
      <c r="BD228" s="126" t="s">
        <v>102</v>
      </c>
      <c r="BE228" s="126"/>
    </row>
    <row r="229" spans="56:57" x14ac:dyDescent="0.4">
      <c r="BD229" s="126" t="s">
        <v>102</v>
      </c>
      <c r="BE229" s="126"/>
    </row>
    <row r="230" spans="56:57" x14ac:dyDescent="0.4">
      <c r="BD230" s="126" t="s">
        <v>102</v>
      </c>
      <c r="BE230" s="126"/>
    </row>
    <row r="231" spans="56:57" x14ac:dyDescent="0.4">
      <c r="BD231" s="126" t="s">
        <v>102</v>
      </c>
      <c r="BE231" s="126"/>
    </row>
    <row r="232" spans="56:57" x14ac:dyDescent="0.4">
      <c r="BD232" s="126" t="s">
        <v>102</v>
      </c>
      <c r="BE232" s="126"/>
    </row>
    <row r="233" spans="56:57" x14ac:dyDescent="0.4">
      <c r="BD233" s="126" t="s">
        <v>102</v>
      </c>
      <c r="BE233" s="126"/>
    </row>
    <row r="234" spans="56:57" x14ac:dyDescent="0.4">
      <c r="BD234" s="126" t="s">
        <v>102</v>
      </c>
      <c r="BE234" s="126"/>
    </row>
    <row r="235" spans="56:57" x14ac:dyDescent="0.4">
      <c r="BD235" s="126" t="s">
        <v>102</v>
      </c>
      <c r="BE235" s="126"/>
    </row>
    <row r="236" spans="56:57" x14ac:dyDescent="0.4">
      <c r="BD236" s="126" t="s">
        <v>102</v>
      </c>
      <c r="BE236" s="126"/>
    </row>
    <row r="237" spans="56:57" x14ac:dyDescent="0.4">
      <c r="BD237" s="126" t="s">
        <v>102</v>
      </c>
      <c r="BE237" s="126"/>
    </row>
    <row r="238" spans="56:57" x14ac:dyDescent="0.4">
      <c r="BD238" s="126" t="s">
        <v>102</v>
      </c>
      <c r="BE238" s="126"/>
    </row>
    <row r="239" spans="56:57" x14ac:dyDescent="0.4">
      <c r="BD239" s="126" t="s">
        <v>102</v>
      </c>
      <c r="BE239" s="126"/>
    </row>
    <row r="240" spans="56:57" x14ac:dyDescent="0.4">
      <c r="BD240" s="126" t="s">
        <v>102</v>
      </c>
      <c r="BE240" s="126"/>
    </row>
    <row r="241" spans="56:57" x14ac:dyDescent="0.4">
      <c r="BD241" s="126" t="s">
        <v>102</v>
      </c>
      <c r="BE241" s="126"/>
    </row>
    <row r="242" spans="56:57" x14ac:dyDescent="0.4">
      <c r="BD242" s="126" t="s">
        <v>102</v>
      </c>
      <c r="BE242" s="126"/>
    </row>
    <row r="243" spans="56:57" x14ac:dyDescent="0.4">
      <c r="BD243" s="126" t="s">
        <v>102</v>
      </c>
      <c r="BE243" s="126"/>
    </row>
    <row r="244" spans="56:57" x14ac:dyDescent="0.4">
      <c r="BD244" s="126" t="s">
        <v>102</v>
      </c>
      <c r="BE244" s="126"/>
    </row>
    <row r="245" spans="56:57" x14ac:dyDescent="0.4">
      <c r="BD245" s="126" t="s">
        <v>102</v>
      </c>
      <c r="BE245" s="126"/>
    </row>
    <row r="246" spans="56:57" x14ac:dyDescent="0.4">
      <c r="BD246" s="126" t="s">
        <v>102</v>
      </c>
      <c r="BE246" s="126"/>
    </row>
    <row r="247" spans="56:57" x14ac:dyDescent="0.4">
      <c r="BD247" s="126" t="s">
        <v>102</v>
      </c>
      <c r="BE247" s="126"/>
    </row>
    <row r="248" spans="56:57" x14ac:dyDescent="0.4">
      <c r="BD248" s="126" t="s">
        <v>102</v>
      </c>
      <c r="BE248" s="126"/>
    </row>
    <row r="249" spans="56:57" x14ac:dyDescent="0.4">
      <c r="BD249" s="126" t="s">
        <v>102</v>
      </c>
      <c r="BE249" s="126"/>
    </row>
    <row r="250" spans="56:57" x14ac:dyDescent="0.4">
      <c r="BD250" s="126" t="s">
        <v>102</v>
      </c>
      <c r="BE250" s="126"/>
    </row>
    <row r="251" spans="56:57" x14ac:dyDescent="0.4">
      <c r="BD251" s="126" t="s">
        <v>102</v>
      </c>
      <c r="BE251" s="126"/>
    </row>
    <row r="252" spans="56:57" x14ac:dyDescent="0.4">
      <c r="BD252" s="126" t="s">
        <v>102</v>
      </c>
      <c r="BE252" s="126"/>
    </row>
    <row r="253" spans="56:57" x14ac:dyDescent="0.4">
      <c r="BD253" s="126" t="s">
        <v>102</v>
      </c>
      <c r="BE253" s="126"/>
    </row>
    <row r="254" spans="56:57" x14ac:dyDescent="0.4">
      <c r="BD254" s="126" t="s">
        <v>102</v>
      </c>
      <c r="BE254" s="126"/>
    </row>
    <row r="255" spans="56:57" x14ac:dyDescent="0.4">
      <c r="BD255" s="126" t="s">
        <v>102</v>
      </c>
      <c r="BE255" s="126"/>
    </row>
    <row r="256" spans="56:57" x14ac:dyDescent="0.4">
      <c r="BD256" s="126" t="s">
        <v>102</v>
      </c>
      <c r="BE256" s="126"/>
    </row>
    <row r="257" spans="56:57" x14ac:dyDescent="0.4">
      <c r="BD257" s="126" t="s">
        <v>102</v>
      </c>
      <c r="BE257" s="126"/>
    </row>
    <row r="258" spans="56:57" x14ac:dyDescent="0.4">
      <c r="BD258" s="126" t="s">
        <v>102</v>
      </c>
      <c r="BE258" s="126"/>
    </row>
    <row r="259" spans="56:57" x14ac:dyDescent="0.4">
      <c r="BD259" s="126" t="s">
        <v>102</v>
      </c>
      <c r="BE259" s="126"/>
    </row>
    <row r="260" spans="56:57" x14ac:dyDescent="0.4">
      <c r="BD260" s="126" t="s">
        <v>102</v>
      </c>
      <c r="BE260" s="126"/>
    </row>
    <row r="261" spans="56:57" x14ac:dyDescent="0.4">
      <c r="BD261" s="126" t="s">
        <v>102</v>
      </c>
      <c r="BE261" s="126"/>
    </row>
    <row r="262" spans="56:57" x14ac:dyDescent="0.4">
      <c r="BD262" s="126" t="s">
        <v>102</v>
      </c>
      <c r="BE262" s="126"/>
    </row>
    <row r="263" spans="56:57" x14ac:dyDescent="0.4">
      <c r="BD263" s="126" t="s">
        <v>102</v>
      </c>
      <c r="BE263" s="126"/>
    </row>
    <row r="264" spans="56:57" x14ac:dyDescent="0.4">
      <c r="BD264" s="126" t="s">
        <v>102</v>
      </c>
      <c r="BE264" s="126"/>
    </row>
    <row r="265" spans="56:57" x14ac:dyDescent="0.4">
      <c r="BD265" s="126" t="s">
        <v>102</v>
      </c>
      <c r="BE265" s="126"/>
    </row>
    <row r="266" spans="56:57" x14ac:dyDescent="0.4">
      <c r="BD266" s="126" t="s">
        <v>102</v>
      </c>
      <c r="BE266" s="126"/>
    </row>
    <row r="267" spans="56:57" x14ac:dyDescent="0.4">
      <c r="BD267" s="126" t="s">
        <v>102</v>
      </c>
      <c r="BE267" s="126"/>
    </row>
    <row r="268" spans="56:57" x14ac:dyDescent="0.4">
      <c r="BD268" s="126" t="s">
        <v>102</v>
      </c>
      <c r="BE268" s="126"/>
    </row>
    <row r="269" spans="56:57" x14ac:dyDescent="0.4">
      <c r="BD269" s="126" t="s">
        <v>102</v>
      </c>
      <c r="BE269" s="126"/>
    </row>
    <row r="270" spans="56:57" x14ac:dyDescent="0.4">
      <c r="BD270" s="126" t="s">
        <v>102</v>
      </c>
      <c r="BE270" s="126"/>
    </row>
    <row r="271" spans="56:57" x14ac:dyDescent="0.4">
      <c r="BD271" s="126" t="s">
        <v>102</v>
      </c>
      <c r="BE271" s="126"/>
    </row>
    <row r="272" spans="56:57" x14ac:dyDescent="0.4">
      <c r="BD272" s="126" t="s">
        <v>102</v>
      </c>
      <c r="BE272" s="126"/>
    </row>
    <row r="273" spans="56:57" x14ac:dyDescent="0.4">
      <c r="BD273" s="126" t="s">
        <v>102</v>
      </c>
      <c r="BE273" s="126"/>
    </row>
    <row r="274" spans="56:57" x14ac:dyDescent="0.4">
      <c r="BD274" s="126" t="s">
        <v>102</v>
      </c>
      <c r="BE274" s="126"/>
    </row>
    <row r="275" spans="56:57" x14ac:dyDescent="0.4">
      <c r="BD275" s="126" t="s">
        <v>102</v>
      </c>
      <c r="BE275" s="126"/>
    </row>
    <row r="276" spans="56:57" x14ac:dyDescent="0.4">
      <c r="BD276" s="126" t="s">
        <v>102</v>
      </c>
      <c r="BE276" s="126"/>
    </row>
    <row r="277" spans="56:57" x14ac:dyDescent="0.4">
      <c r="BD277" s="126" t="s">
        <v>102</v>
      </c>
      <c r="BE277" s="126"/>
    </row>
    <row r="278" spans="56:57" x14ac:dyDescent="0.4">
      <c r="BD278" s="126" t="s">
        <v>102</v>
      </c>
      <c r="BE278" s="126"/>
    </row>
    <row r="279" spans="56:57" x14ac:dyDescent="0.4">
      <c r="BD279" s="126" t="s">
        <v>102</v>
      </c>
      <c r="BE279" s="126"/>
    </row>
    <row r="280" spans="56:57" x14ac:dyDescent="0.4">
      <c r="BD280" s="126" t="s">
        <v>102</v>
      </c>
      <c r="BE280" s="126"/>
    </row>
    <row r="281" spans="56:57" x14ac:dyDescent="0.4">
      <c r="BD281" s="126" t="s">
        <v>102</v>
      </c>
      <c r="BE281" s="126"/>
    </row>
    <row r="282" spans="56:57" x14ac:dyDescent="0.4">
      <c r="BD282" s="126" t="s">
        <v>102</v>
      </c>
      <c r="BE282" s="126"/>
    </row>
    <row r="283" spans="56:57" x14ac:dyDescent="0.4">
      <c r="BD283" s="126" t="s">
        <v>102</v>
      </c>
      <c r="BE283" s="126"/>
    </row>
    <row r="284" spans="56:57" x14ac:dyDescent="0.4">
      <c r="BD284" s="126" t="s">
        <v>102</v>
      </c>
      <c r="BE284" s="126"/>
    </row>
    <row r="285" spans="56:57" x14ac:dyDescent="0.4">
      <c r="BD285" s="126" t="s">
        <v>102</v>
      </c>
      <c r="BE285" s="126"/>
    </row>
    <row r="286" spans="56:57" x14ac:dyDescent="0.4">
      <c r="BD286" s="126" t="s">
        <v>102</v>
      </c>
      <c r="BE286" s="126"/>
    </row>
    <row r="287" spans="56:57" x14ac:dyDescent="0.4">
      <c r="BD287" s="126" t="s">
        <v>102</v>
      </c>
      <c r="BE287" s="126"/>
    </row>
    <row r="288" spans="56:57" x14ac:dyDescent="0.4">
      <c r="BD288" s="126" t="s">
        <v>102</v>
      </c>
      <c r="BE288" s="126"/>
    </row>
    <row r="289" spans="56:57" x14ac:dyDescent="0.4">
      <c r="BD289" s="126" t="s">
        <v>102</v>
      </c>
      <c r="BE289" s="126"/>
    </row>
    <row r="290" spans="56:57" x14ac:dyDescent="0.4">
      <c r="BD290" s="126" t="s">
        <v>102</v>
      </c>
      <c r="BE290" s="126"/>
    </row>
    <row r="291" spans="56:57" x14ac:dyDescent="0.4">
      <c r="BD291" s="126" t="s">
        <v>102</v>
      </c>
      <c r="BE291" s="126"/>
    </row>
    <row r="292" spans="56:57" x14ac:dyDescent="0.4">
      <c r="BD292" s="126" t="s">
        <v>102</v>
      </c>
      <c r="BE292" s="126"/>
    </row>
    <row r="293" spans="56:57" x14ac:dyDescent="0.4">
      <c r="BD293" s="126" t="s">
        <v>102</v>
      </c>
      <c r="BE293" s="126"/>
    </row>
    <row r="294" spans="56:57" x14ac:dyDescent="0.4">
      <c r="BD294" s="126" t="s">
        <v>102</v>
      </c>
      <c r="BE294" s="126"/>
    </row>
    <row r="295" spans="56:57" x14ac:dyDescent="0.4">
      <c r="BD295" s="126" t="s">
        <v>102</v>
      </c>
      <c r="BE295" s="126"/>
    </row>
    <row r="296" spans="56:57" x14ac:dyDescent="0.4">
      <c r="BD296" s="126" t="s">
        <v>102</v>
      </c>
      <c r="BE296" s="126"/>
    </row>
    <row r="297" spans="56:57" x14ac:dyDescent="0.4">
      <c r="BD297" s="126" t="s">
        <v>102</v>
      </c>
      <c r="BE297" s="126"/>
    </row>
    <row r="298" spans="56:57" x14ac:dyDescent="0.4">
      <c r="BD298" s="126" t="s">
        <v>102</v>
      </c>
      <c r="BE298" s="126"/>
    </row>
    <row r="299" spans="56:57" x14ac:dyDescent="0.4">
      <c r="BD299" s="126" t="s">
        <v>102</v>
      </c>
      <c r="BE299" s="126"/>
    </row>
    <row r="300" spans="56:57" x14ac:dyDescent="0.4">
      <c r="BD300" s="126" t="s">
        <v>102</v>
      </c>
      <c r="BE300" s="126"/>
    </row>
    <row r="301" spans="56:57" x14ac:dyDescent="0.4">
      <c r="BD301" s="126" t="s">
        <v>102</v>
      </c>
      <c r="BE301" s="126"/>
    </row>
    <row r="302" spans="56:57" x14ac:dyDescent="0.4">
      <c r="BD302" s="126" t="s">
        <v>102</v>
      </c>
      <c r="BE302" s="126"/>
    </row>
    <row r="303" spans="56:57" x14ac:dyDescent="0.4">
      <c r="BD303" s="126" t="s">
        <v>102</v>
      </c>
      <c r="BE303" s="126"/>
    </row>
    <row r="304" spans="56:57" x14ac:dyDescent="0.4">
      <c r="BD304" s="126" t="s">
        <v>102</v>
      </c>
      <c r="BE304" s="126"/>
    </row>
    <row r="305" spans="56:57" x14ac:dyDescent="0.4">
      <c r="BD305" s="126" t="s">
        <v>102</v>
      </c>
      <c r="BE305" s="126"/>
    </row>
    <row r="306" spans="56:57" x14ac:dyDescent="0.4">
      <c r="BD306" s="126" t="s">
        <v>102</v>
      </c>
      <c r="BE306" s="126"/>
    </row>
    <row r="307" spans="56:57" x14ac:dyDescent="0.4">
      <c r="BD307" s="126" t="s">
        <v>102</v>
      </c>
      <c r="BE307" s="126"/>
    </row>
    <row r="308" spans="56:57" x14ac:dyDescent="0.4">
      <c r="BD308" s="126" t="s">
        <v>102</v>
      </c>
      <c r="BE308" s="126"/>
    </row>
    <row r="309" spans="56:57" x14ac:dyDescent="0.4">
      <c r="BD309" s="126" t="s">
        <v>102</v>
      </c>
      <c r="BE309" s="126"/>
    </row>
    <row r="310" spans="56:57" x14ac:dyDescent="0.4">
      <c r="BD310" s="126" t="s">
        <v>102</v>
      </c>
      <c r="BE310" s="126"/>
    </row>
    <row r="311" spans="56:57" x14ac:dyDescent="0.4">
      <c r="BD311" s="126" t="s">
        <v>102</v>
      </c>
      <c r="BE311" s="126"/>
    </row>
    <row r="312" spans="56:57" x14ac:dyDescent="0.4">
      <c r="BD312" s="126" t="s">
        <v>102</v>
      </c>
      <c r="BE312" s="126"/>
    </row>
    <row r="313" spans="56:57" x14ac:dyDescent="0.4">
      <c r="BD313" s="126" t="s">
        <v>102</v>
      </c>
      <c r="BE313" s="126"/>
    </row>
    <row r="314" spans="56:57" x14ac:dyDescent="0.4">
      <c r="BD314" s="126" t="s">
        <v>102</v>
      </c>
      <c r="BE314" s="126"/>
    </row>
    <row r="315" spans="56:57" x14ac:dyDescent="0.4">
      <c r="BD315" s="126" t="s">
        <v>102</v>
      </c>
      <c r="BE315" s="126"/>
    </row>
    <row r="316" spans="56:57" x14ac:dyDescent="0.4">
      <c r="BD316" s="126" t="s">
        <v>102</v>
      </c>
      <c r="BE316" s="126"/>
    </row>
    <row r="317" spans="56:57" x14ac:dyDescent="0.4">
      <c r="BD317" s="126" t="s">
        <v>102</v>
      </c>
      <c r="BE317" s="126"/>
    </row>
    <row r="318" spans="56:57" x14ac:dyDescent="0.4">
      <c r="BD318" s="126" t="s">
        <v>102</v>
      </c>
      <c r="BE318" s="126"/>
    </row>
    <row r="319" spans="56:57" x14ac:dyDescent="0.4">
      <c r="BD319" s="126" t="s">
        <v>102</v>
      </c>
      <c r="BE319" s="126"/>
    </row>
    <row r="320" spans="56:57" x14ac:dyDescent="0.4">
      <c r="BD320" s="126" t="s">
        <v>102</v>
      </c>
      <c r="BE320" s="126"/>
    </row>
    <row r="321" spans="56:57" x14ac:dyDescent="0.4">
      <c r="BD321" s="126" t="s">
        <v>102</v>
      </c>
      <c r="BE321" s="126"/>
    </row>
    <row r="322" spans="56:57" x14ac:dyDescent="0.4">
      <c r="BD322" s="126" t="s">
        <v>102</v>
      </c>
      <c r="BE322" s="126"/>
    </row>
    <row r="323" spans="56:57" x14ac:dyDescent="0.4">
      <c r="BD323" s="126" t="s">
        <v>102</v>
      </c>
      <c r="BE323" s="126"/>
    </row>
    <row r="324" spans="56:57" x14ac:dyDescent="0.4">
      <c r="BD324" s="126" t="s">
        <v>102</v>
      </c>
      <c r="BE324" s="126"/>
    </row>
    <row r="325" spans="56:57" x14ac:dyDescent="0.4">
      <c r="BD325" s="126" t="s">
        <v>102</v>
      </c>
      <c r="BE325" s="126"/>
    </row>
    <row r="326" spans="56:57" x14ac:dyDescent="0.4">
      <c r="BD326" s="126" t="s">
        <v>102</v>
      </c>
      <c r="BE326" s="126"/>
    </row>
    <row r="327" spans="56:57" x14ac:dyDescent="0.4">
      <c r="BD327" s="126" t="s">
        <v>102</v>
      </c>
      <c r="BE327" s="126"/>
    </row>
    <row r="328" spans="56:57" x14ac:dyDescent="0.4">
      <c r="BD328" s="126" t="s">
        <v>102</v>
      </c>
      <c r="BE328" s="126"/>
    </row>
    <row r="329" spans="56:57" x14ac:dyDescent="0.4">
      <c r="BD329" s="126" t="s">
        <v>102</v>
      </c>
      <c r="BE329" s="126"/>
    </row>
    <row r="330" spans="56:57" x14ac:dyDescent="0.4">
      <c r="BD330" s="126" t="s">
        <v>102</v>
      </c>
      <c r="BE330" s="126"/>
    </row>
    <row r="331" spans="56:57" x14ac:dyDescent="0.4">
      <c r="BD331" s="126" t="s">
        <v>102</v>
      </c>
      <c r="BE331" s="126"/>
    </row>
    <row r="332" spans="56:57" x14ac:dyDescent="0.4">
      <c r="BD332" s="126" t="s">
        <v>102</v>
      </c>
      <c r="BE332" s="126"/>
    </row>
    <row r="333" spans="56:57" x14ac:dyDescent="0.4">
      <c r="BD333" s="126" t="s">
        <v>102</v>
      </c>
      <c r="BE333" s="126"/>
    </row>
    <row r="334" spans="56:57" x14ac:dyDescent="0.4">
      <c r="BD334" s="126" t="s">
        <v>102</v>
      </c>
      <c r="BE334" s="126"/>
    </row>
    <row r="335" spans="56:57" x14ac:dyDescent="0.4">
      <c r="BD335" s="126" t="s">
        <v>102</v>
      </c>
      <c r="BE335" s="126"/>
    </row>
    <row r="336" spans="56:57" x14ac:dyDescent="0.4">
      <c r="BD336" s="126" t="s">
        <v>102</v>
      </c>
      <c r="BE336" s="126"/>
    </row>
    <row r="337" spans="56:57" x14ac:dyDescent="0.4">
      <c r="BD337" s="126" t="s">
        <v>102</v>
      </c>
      <c r="BE337" s="126"/>
    </row>
    <row r="338" spans="56:57" x14ac:dyDescent="0.4">
      <c r="BD338" s="126" t="s">
        <v>102</v>
      </c>
      <c r="BE338" s="126"/>
    </row>
    <row r="339" spans="56:57" x14ac:dyDescent="0.4">
      <c r="BD339" s="126" t="s">
        <v>102</v>
      </c>
      <c r="BE339" s="126"/>
    </row>
    <row r="340" spans="56:57" x14ac:dyDescent="0.4">
      <c r="BD340" s="126" t="s">
        <v>102</v>
      </c>
      <c r="BE340" s="126"/>
    </row>
    <row r="341" spans="56:57" x14ac:dyDescent="0.4">
      <c r="BD341" s="126" t="s">
        <v>102</v>
      </c>
      <c r="BE341" s="126"/>
    </row>
    <row r="342" spans="56:57" x14ac:dyDescent="0.4">
      <c r="BD342" s="126" t="s">
        <v>102</v>
      </c>
      <c r="BE342" s="126"/>
    </row>
    <row r="343" spans="56:57" x14ac:dyDescent="0.4">
      <c r="BD343" s="126" t="s">
        <v>102</v>
      </c>
      <c r="BE343" s="126"/>
    </row>
    <row r="344" spans="56:57" x14ac:dyDescent="0.4">
      <c r="BD344" s="126" t="s">
        <v>102</v>
      </c>
      <c r="BE344" s="126"/>
    </row>
    <row r="345" spans="56:57" x14ac:dyDescent="0.4">
      <c r="BD345" s="126" t="s">
        <v>102</v>
      </c>
      <c r="BE345" s="126"/>
    </row>
    <row r="346" spans="56:57" x14ac:dyDescent="0.4">
      <c r="BD346" s="126" t="s">
        <v>102</v>
      </c>
      <c r="BE346" s="126"/>
    </row>
    <row r="347" spans="56:57" x14ac:dyDescent="0.4">
      <c r="BD347" s="126" t="s">
        <v>102</v>
      </c>
      <c r="BE347" s="126"/>
    </row>
    <row r="348" spans="56:57" x14ac:dyDescent="0.4">
      <c r="BD348" s="126" t="s">
        <v>102</v>
      </c>
      <c r="BE348" s="126"/>
    </row>
    <row r="349" spans="56:57" x14ac:dyDescent="0.4">
      <c r="BD349" s="126" t="s">
        <v>102</v>
      </c>
      <c r="BE349" s="126"/>
    </row>
    <row r="350" spans="56:57" x14ac:dyDescent="0.4">
      <c r="BD350" s="126" t="s">
        <v>102</v>
      </c>
      <c r="BE350" s="126"/>
    </row>
    <row r="351" spans="56:57" x14ac:dyDescent="0.4">
      <c r="BD351" s="126" t="s">
        <v>102</v>
      </c>
      <c r="BE351" s="126"/>
    </row>
    <row r="352" spans="56:57" x14ac:dyDescent="0.4">
      <c r="BD352" s="126" t="s">
        <v>102</v>
      </c>
      <c r="BE352" s="126"/>
    </row>
    <row r="353" spans="56:57" x14ac:dyDescent="0.4">
      <c r="BD353" s="126" t="s">
        <v>102</v>
      </c>
      <c r="BE353" s="126"/>
    </row>
    <row r="354" spans="56:57" x14ac:dyDescent="0.4">
      <c r="BD354" s="126" t="s">
        <v>102</v>
      </c>
      <c r="BE354" s="126"/>
    </row>
    <row r="3386" spans="38:53" x14ac:dyDescent="0.4">
      <c r="AY3386" s="85" t="s">
        <v>108</v>
      </c>
      <c r="BA3386" s="85" t="s">
        <v>109</v>
      </c>
    </row>
    <row r="3387" spans="38:53" x14ac:dyDescent="0.4">
      <c r="AY3387" s="85" t="s">
        <v>112</v>
      </c>
      <c r="BA3387" s="85" t="s">
        <v>113</v>
      </c>
    </row>
    <row r="3388" spans="38:53" x14ac:dyDescent="0.4">
      <c r="AL3388" s="79" t="s">
        <v>106</v>
      </c>
      <c r="AO3388" s="84" t="s">
        <v>107</v>
      </c>
      <c r="AQ3388" s="79" t="s">
        <v>106</v>
      </c>
      <c r="AS3388" s="79" t="s">
        <v>106</v>
      </c>
      <c r="AU3388" s="79" t="s">
        <v>106</v>
      </c>
      <c r="AV3388" s="79" t="s">
        <v>106</v>
      </c>
      <c r="AY3388" s="85" t="s">
        <v>116</v>
      </c>
      <c r="BA3388" s="85" t="s">
        <v>117</v>
      </c>
    </row>
    <row r="3389" spans="38:53" x14ac:dyDescent="0.4">
      <c r="AL3389" s="79" t="s">
        <v>110</v>
      </c>
      <c r="AO3389" s="84" t="s">
        <v>111</v>
      </c>
      <c r="AQ3389" s="79" t="s">
        <v>110</v>
      </c>
      <c r="AS3389" s="79" t="s">
        <v>110</v>
      </c>
      <c r="AU3389" s="79" t="s">
        <v>110</v>
      </c>
      <c r="AV3389" s="79" t="s">
        <v>110</v>
      </c>
      <c r="AY3389" s="88" t="s">
        <v>114</v>
      </c>
      <c r="BA3389" s="85" t="s">
        <v>118</v>
      </c>
    </row>
    <row r="3390" spans="38:53" x14ac:dyDescent="0.4">
      <c r="AL3390" s="79" t="s">
        <v>114</v>
      </c>
      <c r="AO3390" s="84" t="s">
        <v>115</v>
      </c>
      <c r="AQ3390" s="79" t="s">
        <v>114</v>
      </c>
      <c r="AS3390" s="79" t="s">
        <v>114</v>
      </c>
      <c r="AU3390" s="79" t="s">
        <v>114</v>
      </c>
      <c r="AV3390" s="79" t="s">
        <v>114</v>
      </c>
      <c r="BA3390" s="85" t="s">
        <v>119</v>
      </c>
    </row>
    <row r="3391" spans="38:53" x14ac:dyDescent="0.4">
      <c r="AO3391" s="80" t="s">
        <v>114</v>
      </c>
      <c r="BA3391" s="85" t="s">
        <v>120</v>
      </c>
    </row>
    <row r="3392" spans="38:53" x14ac:dyDescent="0.4">
      <c r="BA3392" s="81" t="s">
        <v>114</v>
      </c>
    </row>
  </sheetData>
  <autoFilter ref="A8:CR26" xr:uid="{CC0BCB7A-C2CE-4AF8-A2DD-5758F8F1F7C3}">
    <filterColumn colId="17">
      <filters>
        <filter val="Probabilidad"/>
      </filters>
    </filterColumn>
  </autoFilter>
  <mergeCells count="155">
    <mergeCell ref="AZ29:BF32"/>
    <mergeCell ref="AR15:AR20"/>
    <mergeCell ref="AS15:AS20"/>
    <mergeCell ref="AT15:AT20"/>
    <mergeCell ref="AU15:AU20"/>
    <mergeCell ref="AL32:AX33"/>
    <mergeCell ref="AL34:AX34"/>
    <mergeCell ref="AY34:BF34"/>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B9:B14"/>
    <mergeCell ref="C9:C14"/>
    <mergeCell ref="D9:D14"/>
    <mergeCell ref="E9:E14"/>
    <mergeCell ref="AK9:AK11"/>
    <mergeCell ref="AJ12:AJ14"/>
    <mergeCell ref="AK12:AK14"/>
    <mergeCell ref="O9:O14"/>
    <mergeCell ref="Y9:Y14"/>
    <mergeCell ref="Z9:Z14"/>
    <mergeCell ref="AA9:AA14"/>
    <mergeCell ref="I9:I14"/>
    <mergeCell ref="J9:J14"/>
    <mergeCell ref="K9:K14"/>
    <mergeCell ref="L9:L14"/>
    <mergeCell ref="M9:M14"/>
    <mergeCell ref="N9:N14"/>
    <mergeCell ref="A15:A20"/>
    <mergeCell ref="B15:B20"/>
    <mergeCell ref="C15:C20"/>
    <mergeCell ref="D15:D20"/>
    <mergeCell ref="E15:E20"/>
    <mergeCell ref="AB9:AB14"/>
    <mergeCell ref="AC9:AC14"/>
    <mergeCell ref="AD9:AD14"/>
    <mergeCell ref="AJ9:AJ11"/>
    <mergeCell ref="F9:F14"/>
    <mergeCell ref="G9:G14"/>
    <mergeCell ref="AC15:AC20"/>
    <mergeCell ref="AD15:AD20"/>
    <mergeCell ref="L15:L20"/>
    <mergeCell ref="M15:M20"/>
    <mergeCell ref="N15:N20"/>
    <mergeCell ref="O15:O20"/>
    <mergeCell ref="Y15:Y20"/>
    <mergeCell ref="F15:F20"/>
    <mergeCell ref="G15:G20"/>
    <mergeCell ref="I15:I20"/>
    <mergeCell ref="J15:J20"/>
    <mergeCell ref="K15:K20"/>
    <mergeCell ref="A9:A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U21:AU26"/>
    <mergeCell ref="AV21:AV26"/>
    <mergeCell ref="AJ24:AJ26"/>
    <mergeCell ref="AK24:AK26"/>
    <mergeCell ref="AP21:AP26"/>
    <mergeCell ref="AQ21:AQ26"/>
    <mergeCell ref="AR21:AR26"/>
    <mergeCell ref="AS21:AS26"/>
    <mergeCell ref="AT21:AT26"/>
  </mergeCells>
  <conditionalFormatting sqref="K9">
    <cfRule type="cellIs" dxfId="1678" priority="108" operator="equal">
      <formula>"Baja"</formula>
    </cfRule>
    <cfRule type="cellIs" dxfId="1677" priority="107" operator="equal">
      <formula>"Media"</formula>
    </cfRule>
    <cfRule type="cellIs" dxfId="1676" priority="106" operator="equal">
      <formula>"Alta"</formula>
    </cfRule>
    <cfRule type="cellIs" dxfId="1675" priority="105" operator="equal">
      <formula>"Muy Alta"</formula>
    </cfRule>
    <cfRule type="cellIs" dxfId="1674" priority="109" operator="equal">
      <formula>"Muy Baja"</formula>
    </cfRule>
  </conditionalFormatting>
  <conditionalFormatting sqref="K15">
    <cfRule type="cellIs" dxfId="1673" priority="81" operator="equal">
      <formula>"Muy Baja"</formula>
    </cfRule>
    <cfRule type="cellIs" dxfId="1672" priority="80" operator="equal">
      <formula>"Baja"</formula>
    </cfRule>
    <cfRule type="cellIs" dxfId="1671" priority="79" operator="equal">
      <formula>"Media"</formula>
    </cfRule>
    <cfRule type="cellIs" dxfId="1670" priority="78" operator="equal">
      <formula>"Alta"</formula>
    </cfRule>
    <cfRule type="cellIs" dxfId="1669" priority="77" operator="equal">
      <formula>"Muy Alta"</formula>
    </cfRule>
  </conditionalFormatting>
  <conditionalFormatting sqref="K21">
    <cfRule type="cellIs" dxfId="1668" priority="49" operator="equal">
      <formula>"Muy Alta"</formula>
    </cfRule>
    <cfRule type="cellIs" dxfId="1667" priority="50" operator="equal">
      <formula>"Alta"</formula>
    </cfRule>
    <cfRule type="cellIs" dxfId="1666" priority="51" operator="equal">
      <formula>"Media"</formula>
    </cfRule>
    <cfRule type="cellIs" dxfId="1665" priority="52" operator="equal">
      <formula>"Baja"</formula>
    </cfRule>
    <cfRule type="cellIs" dxfId="1664" priority="53" operator="equal">
      <formula>"Muy Baja"</formula>
    </cfRule>
  </conditionalFormatting>
  <conditionalFormatting sqref="M9">
    <cfRule type="cellIs" dxfId="1663" priority="104" operator="equal">
      <formula>"Leve"</formula>
    </cfRule>
    <cfRule type="cellIs" dxfId="1662" priority="103" operator="equal">
      <formula>"Menor"</formula>
    </cfRule>
    <cfRule type="cellIs" dxfId="1661" priority="102" operator="equal">
      <formula>"Moderado"</formula>
    </cfRule>
    <cfRule type="cellIs" dxfId="1660" priority="101" operator="equal">
      <formula>"Mayor"</formula>
    </cfRule>
    <cfRule type="cellIs" dxfId="1659" priority="100" operator="equal">
      <formula>"Catastrófico"</formula>
    </cfRule>
  </conditionalFormatting>
  <conditionalFormatting sqref="M15">
    <cfRule type="cellIs" dxfId="1658" priority="74" operator="equal">
      <formula>"Moderado"</formula>
    </cfRule>
    <cfRule type="cellIs" dxfId="1657" priority="76" operator="equal">
      <formula>"Leve"</formula>
    </cfRule>
    <cfRule type="cellIs" dxfId="1656" priority="75" operator="equal">
      <formula>"Menor"</formula>
    </cfRule>
    <cfRule type="cellIs" dxfId="1655" priority="73" operator="equal">
      <formula>"Mayor"</formula>
    </cfRule>
    <cfRule type="cellIs" dxfId="1654" priority="72" operator="equal">
      <formula>"Catastrófico"</formula>
    </cfRule>
  </conditionalFormatting>
  <conditionalFormatting sqref="M21">
    <cfRule type="cellIs" dxfId="1653" priority="46" operator="equal">
      <formula>"Moderado"</formula>
    </cfRule>
    <cfRule type="cellIs" dxfId="1652" priority="47" operator="equal">
      <formula>"Menor"</formula>
    </cfRule>
    <cfRule type="cellIs" dxfId="1651" priority="48" operator="equal">
      <formula>"Leve"</formula>
    </cfRule>
    <cfRule type="cellIs" dxfId="1650" priority="44" operator="equal">
      <formula>"Catastrófico"</formula>
    </cfRule>
    <cfRule type="cellIs" dxfId="1649" priority="45" operator="equal">
      <formula>"Mayor"</formula>
    </cfRule>
  </conditionalFormatting>
  <conditionalFormatting sqref="O9">
    <cfRule type="cellIs" dxfId="1648" priority="99" operator="equal">
      <formula>"Bajo"</formula>
    </cfRule>
    <cfRule type="cellIs" dxfId="1647" priority="98" operator="equal">
      <formula>"Moderado"</formula>
    </cfRule>
    <cfRule type="cellIs" dxfId="1646" priority="96" operator="equal">
      <formula>"Extremo"</formula>
    </cfRule>
    <cfRule type="cellIs" dxfId="1645" priority="97" operator="equal">
      <formula>"Alto"</formula>
    </cfRule>
  </conditionalFormatting>
  <conditionalFormatting sqref="O15">
    <cfRule type="cellIs" dxfId="1644" priority="68" operator="equal">
      <formula>"Extremo"</formula>
    </cfRule>
    <cfRule type="cellIs" dxfId="1643" priority="69" operator="equal">
      <formula>"Alto"</formula>
    </cfRule>
    <cfRule type="cellIs" dxfId="1642" priority="70" operator="equal">
      <formula>"Moderado"</formula>
    </cfRule>
    <cfRule type="cellIs" dxfId="1641" priority="71" operator="equal">
      <formula>"Bajo"</formula>
    </cfRule>
  </conditionalFormatting>
  <conditionalFormatting sqref="O21">
    <cfRule type="cellIs" dxfId="1640" priority="41" operator="equal">
      <formula>"Alto"</formula>
    </cfRule>
    <cfRule type="cellIs" dxfId="1639" priority="42" operator="equal">
      <formula>"Moderado"</formula>
    </cfRule>
    <cfRule type="cellIs" dxfId="1638" priority="40" operator="equal">
      <formula>"Extremo"</formula>
    </cfRule>
    <cfRule type="cellIs" dxfId="1637" priority="43" operator="equal">
      <formula>"Bajo"</formula>
    </cfRule>
  </conditionalFormatting>
  <conditionalFormatting sqref="V17:V18">
    <cfRule type="containsText" dxfId="1636" priority="25" operator="containsText" text="Aleatoria">
      <formula>NOT(ISERROR(SEARCH("Aleatoria",V17)))</formula>
    </cfRule>
  </conditionalFormatting>
  <conditionalFormatting sqref="Y9">
    <cfRule type="cellIs" dxfId="1635" priority="95" operator="equal">
      <formula>"Muy Baja"</formula>
    </cfRule>
    <cfRule type="cellIs" dxfId="1634" priority="94" operator="equal">
      <formula>"Baja"</formula>
    </cfRule>
    <cfRule type="cellIs" dxfId="1633" priority="93" operator="equal">
      <formula>"Media"</formula>
    </cfRule>
    <cfRule type="cellIs" dxfId="1632" priority="92" operator="equal">
      <formula>"Alta"</formula>
    </cfRule>
    <cfRule type="cellIs" dxfId="1631" priority="91" operator="equal">
      <formula>"Muy Alta"</formula>
    </cfRule>
  </conditionalFormatting>
  <conditionalFormatting sqref="Y15">
    <cfRule type="cellIs" dxfId="1630" priority="66" operator="equal">
      <formula>"Baja"</formula>
    </cfRule>
    <cfRule type="cellIs" dxfId="1629" priority="65" operator="equal">
      <formula>"Media"</formula>
    </cfRule>
    <cfRule type="cellIs" dxfId="1628" priority="64" operator="equal">
      <formula>"Alta"</formula>
    </cfRule>
    <cfRule type="cellIs" dxfId="1627" priority="67" operator="equal">
      <formula>"Muy Baja"</formula>
    </cfRule>
    <cfRule type="cellIs" dxfId="1626" priority="63" operator="equal">
      <formula>"Muy Alta"</formula>
    </cfRule>
  </conditionalFormatting>
  <conditionalFormatting sqref="Y21">
    <cfRule type="cellIs" dxfId="1625" priority="38" operator="equal">
      <formula>"Baja"</formula>
    </cfRule>
    <cfRule type="cellIs" dxfId="1624" priority="37" operator="equal">
      <formula>"Media"</formula>
    </cfRule>
    <cfRule type="cellIs" dxfId="1623" priority="39" operator="equal">
      <formula>"Muy Baja"</formula>
    </cfRule>
    <cfRule type="cellIs" dxfId="1622" priority="36" operator="equal">
      <formula>"Alta"</formula>
    </cfRule>
    <cfRule type="cellIs" dxfId="1621" priority="35" operator="equal">
      <formula>"Muy Alta"</formula>
    </cfRule>
  </conditionalFormatting>
  <conditionalFormatting sqref="AA9">
    <cfRule type="cellIs" dxfId="1620" priority="90" operator="equal">
      <formula>"Leve"</formula>
    </cfRule>
    <cfRule type="cellIs" dxfId="1619" priority="89" operator="equal">
      <formula>"Menor"</formula>
    </cfRule>
    <cfRule type="cellIs" dxfId="1618" priority="88" operator="equal">
      <formula>"Moderado"</formula>
    </cfRule>
    <cfRule type="cellIs" dxfId="1617" priority="86" operator="equal">
      <formula>"Catastrófico"</formula>
    </cfRule>
    <cfRule type="cellIs" dxfId="1616" priority="87" operator="equal">
      <formula>"Mayor"</formula>
    </cfRule>
  </conditionalFormatting>
  <conditionalFormatting sqref="AA15">
    <cfRule type="cellIs" dxfId="1615" priority="58" operator="equal">
      <formula>"Catastrófico"</formula>
    </cfRule>
    <cfRule type="cellIs" dxfId="1614" priority="61" operator="equal">
      <formula>"Menor"</formula>
    </cfRule>
    <cfRule type="cellIs" dxfId="1613" priority="62" operator="equal">
      <formula>"Leve"</formula>
    </cfRule>
    <cfRule type="cellIs" dxfId="1612" priority="60" operator="equal">
      <formula>"Moderado"</formula>
    </cfRule>
    <cfRule type="cellIs" dxfId="1611" priority="59" operator="equal">
      <formula>"Mayor"</formula>
    </cfRule>
  </conditionalFormatting>
  <conditionalFormatting sqref="AA21">
    <cfRule type="cellIs" dxfId="1610" priority="33" operator="equal">
      <formula>"Menor"</formula>
    </cfRule>
    <cfRule type="cellIs" dxfId="1609" priority="32" operator="equal">
      <formula>"Moderado"</formula>
    </cfRule>
    <cfRule type="cellIs" dxfId="1608" priority="30" operator="equal">
      <formula>"Catastrófico"</formula>
    </cfRule>
    <cfRule type="cellIs" dxfId="1607" priority="31" operator="equal">
      <formula>"Mayor"</formula>
    </cfRule>
    <cfRule type="cellIs" dxfId="1606" priority="34" operator="equal">
      <formula>"Leve"</formula>
    </cfRule>
  </conditionalFormatting>
  <conditionalFormatting sqref="AC9">
    <cfRule type="cellIs" dxfId="1605" priority="84" operator="equal">
      <formula>"Moderado"</formula>
    </cfRule>
    <cfRule type="cellIs" dxfId="1604" priority="85" operator="equal">
      <formula>"Bajo"</formula>
    </cfRule>
    <cfRule type="cellIs" dxfId="1603" priority="82" operator="equal">
      <formula>"Extremo"</formula>
    </cfRule>
    <cfRule type="cellIs" dxfId="1602" priority="83" operator="equal">
      <formula>"Alto"</formula>
    </cfRule>
  </conditionalFormatting>
  <conditionalFormatting sqref="AC15">
    <cfRule type="cellIs" dxfId="1601" priority="56" operator="equal">
      <formula>"Moderado"</formula>
    </cfRule>
    <cfRule type="cellIs" dxfId="1600" priority="55" operator="equal">
      <formula>"Alto"</formula>
    </cfRule>
    <cfRule type="cellIs" dxfId="1599" priority="57" operator="equal">
      <formula>"Bajo"</formula>
    </cfRule>
    <cfRule type="cellIs" dxfId="1598" priority="54" operator="equal">
      <formula>"Extremo"</formula>
    </cfRule>
  </conditionalFormatting>
  <conditionalFormatting sqref="AC21">
    <cfRule type="cellIs" dxfId="1597" priority="29" operator="equal">
      <formula>"Bajo"</formula>
    </cfRule>
    <cfRule type="cellIs" dxfId="1596" priority="28" operator="equal">
      <formula>"Moderado"</formula>
    </cfRule>
    <cfRule type="cellIs" dxfId="1595" priority="26" operator="equal">
      <formula>"Extremo"</formula>
    </cfRule>
    <cfRule type="cellIs" dxfId="1594" priority="27" operator="equal">
      <formula>"Alto"</formula>
    </cfRule>
  </conditionalFormatting>
  <conditionalFormatting sqref="AY9:AY27 BA9:BA27 BC9:BC27">
    <cfRule type="cellIs" dxfId="1593" priority="6" operator="equal">
      <formula>0</formula>
    </cfRule>
    <cfRule type="cellIs" dxfId="1592" priority="5" operator="equal">
      <formula>50</formula>
    </cfRule>
    <cfRule type="cellIs" dxfId="1591" priority="4" operator="equal">
      <formula>100</formula>
    </cfRule>
  </conditionalFormatting>
  <conditionalFormatting sqref="AZ9:AZ27 BB9:BB27 BD9:BE27 AY34 BD45:BE354">
    <cfRule type="containsText" dxfId="1590" priority="3" operator="containsText" text="MALO">
      <formula>NOT(ISERROR(SEARCH("MALO",AY9)))</formula>
    </cfRule>
    <cfRule type="containsText" dxfId="1589" priority="1" operator="containsText" text="REGULAR">
      <formula>NOT(ISERROR(SEARCH("REGULAR",AY9)))</formula>
    </cfRule>
    <cfRule type="containsText" dxfId="1588" priority="2" operator="containsText" text="BUENO">
      <formula>NOT(ISERROR(SEARCH("BUENO",AY9)))</formula>
    </cfRule>
  </conditionalFormatting>
  <conditionalFormatting sqref="BM9:BM26">
    <cfRule type="containsText" dxfId="1587" priority="8" operator="containsText" text="BUENO">
      <formula>NOT(ISERROR(SEARCH("BUENO",BM9)))</formula>
    </cfRule>
    <cfRule type="containsText" dxfId="1586" priority="9" operator="containsText" text="MALO">
      <formula>NOT(ISERROR(SEARCH("MALO",BM9)))</formula>
    </cfRule>
    <cfRule type="containsText" dxfId="1585" priority="7" operator="containsText" text="REGULAR">
      <formula>NOT(ISERROR(SEARCH("REGULAR",BM9)))</formula>
    </cfRule>
  </conditionalFormatting>
  <dataValidations count="10">
    <dataValidation type="decimal" operator="lessThanOrEqual" allowBlank="1" showInputMessage="1" showErrorMessage="1" error="El valor debe ser entre 0 y 100 " prompt="El valor debe ser entre 0% y 100%" sqref="AO27" xr:uid="{6CCBE0D7-FBE8-4C20-B05C-C69D50443D8C}">
      <formula1>100</formula1>
    </dataValidation>
    <dataValidation operator="notEqual" allowBlank="1" showInputMessage="1" showErrorMessage="1" sqref="AZ9:AZ27 BB9:BB27" xr:uid="{D0269A92-3144-4D9E-B84E-B13B586D9356}"/>
    <dataValidation type="list" allowBlank="1" showInputMessage="1" showErrorMessage="1" sqref="AL27:AM27" xr:uid="{05BF0D2D-DD47-4DC2-A3A2-AFC7C4DCE89A}">
      <formula1>$AL$3388:$AL$3389</formula1>
    </dataValidation>
    <dataValidation type="list" operator="notEqual" allowBlank="1" showInputMessage="1" showErrorMessage="1" sqref="AY9:AY26" xr:uid="{6DC49F32-979B-4CCC-8C5B-93367E34A1AF}">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43172B1C-F61E-420F-A929-8780C2A38D08}">
      <formula1>"En Tiempo,Fuera de Tiempo"</formula1>
    </dataValidation>
    <dataValidation type="list" operator="notEqual" allowBlank="1" showInputMessage="1" showErrorMessage="1" sqref="BA27" xr:uid="{2F23B0BC-8AAC-4E3A-B638-707A2A5171EC}">
      <formula1>$BA$3386:$BA$3391</formula1>
    </dataValidation>
    <dataValidation type="list" operator="notEqual" allowBlank="1" showInputMessage="1" showErrorMessage="1" sqref="AY27" xr:uid="{19B2E074-78DB-4F84-8236-0730B56AA358}">
      <formula1>$AY$3386:$AY$3389</formula1>
    </dataValidation>
    <dataValidation type="list" operator="notEqual" allowBlank="1" showInputMessage="1" showErrorMessage="1" sqref="BA9:BA26" xr:uid="{FCF62373-908C-408C-9C55-B9962A8C5FF6}">
      <formula1>$BA$3386:$BA$3392</formula1>
    </dataValidation>
    <dataValidation type="list" allowBlank="1" showInputMessage="1" showErrorMessage="1" sqref="AQ27 AL28:AM28 AN27:AN28" xr:uid="{ACC808DD-7C6B-4453-8C62-4D4D961016B1}">
      <formula1>#REF!</formula1>
    </dataValidation>
    <dataValidation type="list" allowBlank="1" showInputMessage="1" showErrorMessage="1" error="Por favor una Opcion Valida" sqref="AS27:AV28" xr:uid="{2E87FCCB-FF6C-465F-BDEF-AB34C84F3E88}">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filterMode="1"/>
  <dimension ref="A1:CQ3392"/>
  <sheetViews>
    <sheetView showGridLines="0" topLeftCell="AW1" zoomScale="40" zoomScaleNormal="40" workbookViewId="0">
      <selection activeCell="AZ9" sqref="AZ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9" customWidth="1" collapsed="1"/>
    <col min="39" max="40" width="30.28515625" style="79" customWidth="1"/>
    <col min="41" max="41" width="30.28515625" style="80" customWidth="1" collapsed="1"/>
    <col min="42" max="42" width="30.28515625" style="80" customWidth="1"/>
    <col min="43" max="43" width="30.28515625" style="79" customWidth="1" collapsed="1"/>
    <col min="44" max="44" width="30.28515625" style="79" customWidth="1"/>
    <col min="45" max="45" width="30.28515625" style="79" customWidth="1" collapsed="1"/>
    <col min="46" max="48" width="30.28515625" style="79" customWidth="1"/>
    <col min="49" max="49" width="30.28515625" style="80" customWidth="1"/>
    <col min="50" max="50" width="30.28515625" style="80" customWidth="1" collapsed="1"/>
    <col min="51" max="51" width="48.85546875" style="81" customWidth="1" collapsed="1"/>
    <col min="52" max="52" width="47" style="81" customWidth="1"/>
    <col min="53" max="53" width="30.28515625" style="81" customWidth="1"/>
    <col min="54" max="54" width="45.7109375" style="81" customWidth="1"/>
    <col min="55" max="55" width="39.28515625" style="81" customWidth="1"/>
    <col min="56" max="56" width="41.28515625" style="86" customWidth="1"/>
    <col min="57" max="57" width="55.28515625" style="87"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227"/>
      <c r="AM1" s="31" t="s">
        <v>0</v>
      </c>
      <c r="AN1" s="214" t="s">
        <v>67</v>
      </c>
      <c r="AO1" s="214"/>
      <c r="AP1" s="214"/>
      <c r="AQ1" s="214"/>
      <c r="AR1" s="214"/>
      <c r="AS1" s="214"/>
      <c r="AT1" s="214"/>
      <c r="AU1" s="214"/>
      <c r="AV1" s="214"/>
      <c r="AW1" s="214"/>
      <c r="AX1" s="214"/>
      <c r="AY1" s="214"/>
      <c r="AZ1" s="214"/>
      <c r="BA1" s="214"/>
      <c r="BB1" s="214"/>
      <c r="BC1" s="214"/>
      <c r="BD1" s="214"/>
      <c r="BE1" s="31" t="s">
        <v>2</v>
      </c>
      <c r="BF1" s="32" t="s">
        <v>68</v>
      </c>
      <c r="CD1" s="33"/>
      <c r="CE1" s="33"/>
      <c r="CF1" s="33"/>
      <c r="CG1" s="33"/>
      <c r="CH1" s="33"/>
      <c r="CI1" s="33"/>
      <c r="CJ1" s="33"/>
      <c r="CK1" s="33"/>
      <c r="CL1" s="33"/>
      <c r="CM1" s="33"/>
      <c r="CN1" s="33"/>
      <c r="CO1" s="33"/>
      <c r="CP1" s="33"/>
      <c r="CQ1" s="33"/>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227"/>
      <c r="AM2" s="31" t="s">
        <v>6</v>
      </c>
      <c r="AN2" s="214" t="s">
        <v>69</v>
      </c>
      <c r="AO2" s="214"/>
      <c r="AP2" s="214"/>
      <c r="AQ2" s="214"/>
      <c r="AR2" s="214"/>
      <c r="AS2" s="214"/>
      <c r="AT2" s="214"/>
      <c r="AU2" s="214"/>
      <c r="AV2" s="214"/>
      <c r="AW2" s="214"/>
      <c r="AX2" s="214"/>
      <c r="AY2" s="214"/>
      <c r="AZ2" s="214"/>
      <c r="BA2" s="214"/>
      <c r="BB2" s="214"/>
      <c r="BC2" s="214"/>
      <c r="BD2" s="214"/>
      <c r="BE2" s="31" t="s">
        <v>6</v>
      </c>
      <c r="BF2" s="32">
        <v>3</v>
      </c>
      <c r="CD2" s="33"/>
      <c r="CE2" s="33"/>
      <c r="CF2" s="33"/>
      <c r="CG2" s="33"/>
      <c r="CH2" s="33"/>
      <c r="CI2" s="33"/>
      <c r="CJ2" s="33"/>
      <c r="CK2" s="33"/>
      <c r="CL2" s="33"/>
      <c r="CM2" s="33"/>
      <c r="CN2" s="33"/>
      <c r="CO2" s="33"/>
      <c r="CP2" s="33"/>
      <c r="CQ2" s="33"/>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4"/>
      <c r="AM3" s="34"/>
      <c r="AN3" s="34"/>
      <c r="AO3" s="35"/>
      <c r="AP3" s="35"/>
      <c r="AQ3" s="34"/>
      <c r="AR3" s="233" t="s">
        <v>70</v>
      </c>
      <c r="AS3" s="233"/>
      <c r="AT3" s="233"/>
      <c r="AU3" s="233"/>
      <c r="AV3" s="233"/>
      <c r="AW3" s="233"/>
      <c r="AX3" s="233"/>
      <c r="AY3" s="233"/>
      <c r="AZ3" s="233"/>
      <c r="BA3" s="233"/>
      <c r="BB3" s="233"/>
      <c r="BC3" s="233"/>
      <c r="BD3" s="233"/>
      <c r="BE3" s="233"/>
      <c r="BF3" s="233"/>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33"/>
      <c r="AM4" s="33"/>
      <c r="AN4" s="33"/>
      <c r="AO4" s="38"/>
      <c r="AP4" s="38"/>
      <c r="AQ4" s="33"/>
      <c r="AR4" s="233"/>
      <c r="AS4" s="233"/>
      <c r="AT4" s="233"/>
      <c r="AU4" s="233"/>
      <c r="AV4" s="233"/>
      <c r="AW4" s="233"/>
      <c r="AX4" s="233"/>
      <c r="AY4" s="233"/>
      <c r="AZ4" s="233"/>
      <c r="BA4" s="233"/>
      <c r="BB4" s="233"/>
      <c r="BC4" s="233"/>
      <c r="BD4" s="233"/>
      <c r="BE4" s="233"/>
      <c r="BF4" s="233"/>
      <c r="CD4" s="33"/>
      <c r="CE4" s="33"/>
      <c r="CF4" s="33"/>
      <c r="CG4" s="33"/>
      <c r="CH4" s="33"/>
      <c r="CI4" s="33"/>
      <c r="CJ4" s="33"/>
      <c r="CK4" s="33"/>
      <c r="CL4" s="33"/>
      <c r="CM4" s="33"/>
      <c r="CN4" s="33"/>
      <c r="CO4" s="33"/>
      <c r="CP4" s="33"/>
      <c r="CQ4" s="33"/>
    </row>
    <row r="5" spans="1:95"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36" t="s">
        <v>71</v>
      </c>
      <c r="AM5" s="237"/>
      <c r="AN5" s="237"/>
      <c r="AO5" s="237"/>
      <c r="AP5" s="237"/>
      <c r="AQ5" s="237"/>
      <c r="AR5" s="237"/>
      <c r="AS5" s="237"/>
      <c r="AT5" s="237"/>
      <c r="AU5" s="237"/>
      <c r="AV5" s="237"/>
      <c r="AW5" s="237"/>
      <c r="AX5" s="238"/>
      <c r="AY5" s="239" t="s">
        <v>72</v>
      </c>
      <c r="AZ5" s="240"/>
      <c r="BA5" s="240"/>
      <c r="BB5" s="240"/>
      <c r="BC5" s="240"/>
      <c r="BD5" s="240"/>
      <c r="BE5" s="240"/>
      <c r="BF5" s="241"/>
      <c r="CD5" s="33"/>
      <c r="CE5" s="33"/>
      <c r="CF5" s="33"/>
      <c r="CG5" s="33"/>
      <c r="CH5" s="33"/>
      <c r="CI5" s="33"/>
      <c r="CJ5" s="33"/>
      <c r="CK5" s="33"/>
      <c r="CL5" s="33"/>
      <c r="CM5" s="33"/>
      <c r="CN5" s="33"/>
      <c r="CO5" s="33"/>
      <c r="CP5" s="33"/>
      <c r="CQ5" s="33"/>
    </row>
    <row r="6" spans="1:95"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228" t="s">
        <v>73</v>
      </c>
      <c r="AM6" s="229"/>
      <c r="AN6" s="229"/>
      <c r="AO6" s="229"/>
      <c r="AP6" s="229"/>
      <c r="AQ6" s="229"/>
      <c r="AR6" s="229"/>
      <c r="AS6" s="229"/>
      <c r="AT6" s="229"/>
      <c r="AU6" s="229"/>
      <c r="AV6" s="229"/>
      <c r="AW6" s="229"/>
      <c r="AX6" s="230"/>
      <c r="AY6" s="242"/>
      <c r="AZ6" s="243"/>
      <c r="BA6" s="243"/>
      <c r="BB6" s="243"/>
      <c r="BC6" s="243"/>
      <c r="BD6" s="243"/>
      <c r="BE6" s="243"/>
      <c r="BF6" s="244"/>
      <c r="CD6" s="33"/>
      <c r="CE6" s="33"/>
      <c r="CF6" s="33"/>
      <c r="CG6" s="33"/>
      <c r="CH6" s="33"/>
      <c r="CI6" s="33"/>
      <c r="CJ6" s="33"/>
      <c r="CK6" s="33"/>
      <c r="CL6" s="33"/>
      <c r="CM6" s="33"/>
      <c r="CN6" s="33"/>
      <c r="CO6" s="33"/>
      <c r="CP6" s="33"/>
      <c r="CQ6" s="33"/>
    </row>
    <row r="7" spans="1:95"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181" t="s">
        <v>74</v>
      </c>
      <c r="AM7" s="102"/>
      <c r="AN7" s="103"/>
      <c r="AO7" s="181" t="s">
        <v>75</v>
      </c>
      <c r="AP7" s="181" t="s">
        <v>76</v>
      </c>
      <c r="AQ7" s="181" t="s">
        <v>77</v>
      </c>
      <c r="AR7" s="181" t="s">
        <v>78</v>
      </c>
      <c r="AS7" s="181" t="s">
        <v>79</v>
      </c>
      <c r="AT7" s="181" t="s">
        <v>80</v>
      </c>
      <c r="AU7" s="181" t="s">
        <v>81</v>
      </c>
      <c r="AV7" s="181" t="s">
        <v>82</v>
      </c>
      <c r="AW7" s="181" t="s">
        <v>83</v>
      </c>
      <c r="AX7" s="181" t="s">
        <v>84</v>
      </c>
      <c r="AY7" s="245"/>
      <c r="AZ7" s="246"/>
      <c r="BA7" s="246"/>
      <c r="BB7" s="246"/>
      <c r="BC7" s="246"/>
      <c r="BD7" s="246"/>
      <c r="BE7" s="246"/>
      <c r="BF7" s="247"/>
      <c r="CD7" s="33"/>
      <c r="CE7" s="33"/>
      <c r="CF7" s="33"/>
      <c r="CG7" s="33"/>
      <c r="CH7" s="33"/>
      <c r="CI7" s="33"/>
      <c r="CJ7" s="33"/>
      <c r="CK7" s="33"/>
      <c r="CL7" s="33"/>
      <c r="CM7" s="33"/>
      <c r="CN7" s="33"/>
      <c r="CO7" s="33"/>
      <c r="CP7" s="33"/>
      <c r="CQ7" s="33"/>
    </row>
    <row r="8" spans="1:95" ht="132.75" customHeight="1" thickBot="1" x14ac:dyDescent="0.25">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c r="AL8" s="182"/>
      <c r="AM8" s="104" t="s">
        <v>85</v>
      </c>
      <c r="AN8" s="105" t="s">
        <v>86</v>
      </c>
      <c r="AO8" s="182"/>
      <c r="AP8" s="187" t="s">
        <v>87</v>
      </c>
      <c r="AQ8" s="182" t="s">
        <v>88</v>
      </c>
      <c r="AR8" s="182"/>
      <c r="AS8" s="182" t="s">
        <v>89</v>
      </c>
      <c r="AT8" s="182" t="s">
        <v>90</v>
      </c>
      <c r="AU8" s="182"/>
      <c r="AV8" s="182"/>
      <c r="AW8" s="182"/>
      <c r="AX8" s="182" t="s">
        <v>91</v>
      </c>
      <c r="AY8" s="127" t="s">
        <v>92</v>
      </c>
      <c r="AZ8" s="127" t="s">
        <v>93</v>
      </c>
      <c r="BA8" s="127" t="s">
        <v>94</v>
      </c>
      <c r="BB8" s="127" t="s">
        <v>95</v>
      </c>
      <c r="BC8" s="127" t="s">
        <v>283</v>
      </c>
      <c r="BD8" s="127" t="s">
        <v>96</v>
      </c>
      <c r="BE8" s="127" t="s">
        <v>97</v>
      </c>
      <c r="BF8" s="127" t="s">
        <v>98</v>
      </c>
      <c r="CD8" s="33"/>
      <c r="CE8" s="33"/>
      <c r="CF8" s="33"/>
      <c r="CG8" s="33"/>
      <c r="CH8" s="33"/>
      <c r="CI8" s="33"/>
      <c r="CJ8" s="33"/>
      <c r="CK8" s="33"/>
      <c r="CL8" s="33"/>
      <c r="CM8" s="33"/>
      <c r="CN8" s="33"/>
      <c r="CO8" s="33"/>
      <c r="CP8" s="33"/>
      <c r="CQ8" s="33"/>
    </row>
    <row r="9" spans="1:95"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144</v>
      </c>
      <c r="L9" s="173">
        <v>0.2</v>
      </c>
      <c r="M9" s="172" t="s">
        <v>167</v>
      </c>
      <c r="N9" s="175">
        <v>0.6</v>
      </c>
      <c r="O9" s="176" t="s">
        <v>167</v>
      </c>
      <c r="P9" s="12">
        <v>1</v>
      </c>
      <c r="Q9" s="12" t="s">
        <v>270</v>
      </c>
      <c r="R9" s="12" t="s">
        <v>48</v>
      </c>
      <c r="S9" s="13" t="s">
        <v>49</v>
      </c>
      <c r="T9" s="13" t="s">
        <v>50</v>
      </c>
      <c r="U9" s="13" t="s">
        <v>51</v>
      </c>
      <c r="V9" s="13" t="s">
        <v>146</v>
      </c>
      <c r="W9" s="13" t="s">
        <v>52</v>
      </c>
      <c r="X9" s="14" t="s">
        <v>147</v>
      </c>
      <c r="Y9" s="172" t="s">
        <v>144</v>
      </c>
      <c r="Z9" s="173">
        <v>2.5919999999999995E-2</v>
      </c>
      <c r="AA9" s="172" t="s">
        <v>167</v>
      </c>
      <c r="AB9" s="173">
        <v>0.44999999999999996</v>
      </c>
      <c r="AC9" s="176" t="s">
        <v>167</v>
      </c>
      <c r="AD9" s="188" t="s">
        <v>132</v>
      </c>
      <c r="AE9" s="15" t="s">
        <v>148</v>
      </c>
      <c r="AF9" s="15" t="s">
        <v>148</v>
      </c>
      <c r="AG9" s="12" t="s">
        <v>148</v>
      </c>
      <c r="AH9" s="12" t="s">
        <v>149</v>
      </c>
      <c r="AI9" s="12" t="s">
        <v>150</v>
      </c>
      <c r="AJ9" s="191" t="s">
        <v>148</v>
      </c>
      <c r="AK9" s="191" t="s">
        <v>148</v>
      </c>
      <c r="AL9" s="39" t="s">
        <v>106</v>
      </c>
      <c r="AM9" s="39" t="s">
        <v>106</v>
      </c>
      <c r="AN9" s="40" t="s">
        <v>114</v>
      </c>
      <c r="AO9" s="265" t="s">
        <v>114</v>
      </c>
      <c r="AP9" s="271" t="s">
        <v>368</v>
      </c>
      <c r="AQ9" s="262" t="s">
        <v>114</v>
      </c>
      <c r="AR9" s="271" t="s">
        <v>114</v>
      </c>
      <c r="AS9" s="262" t="s">
        <v>110</v>
      </c>
      <c r="AT9" s="265" t="s">
        <v>114</v>
      </c>
      <c r="AU9" s="265" t="s">
        <v>114</v>
      </c>
      <c r="AV9" s="265" t="s">
        <v>114</v>
      </c>
      <c r="AW9" s="39" t="s">
        <v>114</v>
      </c>
      <c r="AX9" s="39" t="s">
        <v>285</v>
      </c>
      <c r="AY9" s="106"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7"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7" t="s">
        <v>332</v>
      </c>
      <c r="BD9" s="109" t="str">
        <f t="shared" ref="BD9:BD17" si="0">IF(BC9="En Tiempo","BUENO",
IF(BC9="Fuera de Tiempo","MALO",
IF(BC9="En La semana al Cierre","REGULAR",
IF(BA18="",""))))</f>
        <v>BUENO</v>
      </c>
      <c r="BE9" s="110" t="str">
        <f>IF(BG9&gt;=84,"BUENO",
IF(BG9&gt;=50,"REGULAR",
IF(BG9=0,"  ",
IF(BG9&lt;=50,"MALO"))))</f>
        <v>BUENO</v>
      </c>
      <c r="BF9" s="151"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4"/>
      <c r="CE9" s="114"/>
      <c r="CF9" s="114"/>
      <c r="CG9" s="114"/>
      <c r="CH9" s="114"/>
      <c r="CI9" s="114"/>
      <c r="CJ9" s="114"/>
      <c r="CK9" s="114"/>
      <c r="CL9" s="114"/>
      <c r="CM9" s="114"/>
      <c r="CN9" s="114"/>
    </row>
    <row r="10" spans="1:95" ht="97.5" customHeight="1" thickBot="1" x14ac:dyDescent="0.35">
      <c r="A10" s="174"/>
      <c r="B10" s="174"/>
      <c r="C10" s="174"/>
      <c r="D10" s="174"/>
      <c r="E10" s="174"/>
      <c r="F10" s="174"/>
      <c r="G10" s="174"/>
      <c r="H10" s="12" t="s">
        <v>151</v>
      </c>
      <c r="I10" s="178"/>
      <c r="J10" s="180"/>
      <c r="K10" s="172"/>
      <c r="L10" s="174"/>
      <c r="M10" s="172"/>
      <c r="N10" s="175"/>
      <c r="O10" s="176"/>
      <c r="P10" s="12">
        <v>2</v>
      </c>
      <c r="Q10" s="12" t="s">
        <v>271</v>
      </c>
      <c r="R10" s="12" t="s">
        <v>48</v>
      </c>
      <c r="S10" s="13" t="s">
        <v>49</v>
      </c>
      <c r="T10" s="13" t="s">
        <v>50</v>
      </c>
      <c r="U10" s="13" t="s">
        <v>51</v>
      </c>
      <c r="V10" s="13" t="s">
        <v>146</v>
      </c>
      <c r="W10" s="13" t="s">
        <v>52</v>
      </c>
      <c r="X10" s="14" t="s">
        <v>153</v>
      </c>
      <c r="Y10" s="172"/>
      <c r="Z10" s="174"/>
      <c r="AA10" s="172"/>
      <c r="AB10" s="174"/>
      <c r="AC10" s="176"/>
      <c r="AD10" s="189"/>
      <c r="AE10" s="15" t="s">
        <v>148</v>
      </c>
      <c r="AF10" s="15" t="s">
        <v>148</v>
      </c>
      <c r="AG10" s="12" t="s">
        <v>148</v>
      </c>
      <c r="AH10" s="12" t="s">
        <v>148</v>
      </c>
      <c r="AI10" s="12" t="s">
        <v>148</v>
      </c>
      <c r="AJ10" s="192"/>
      <c r="AK10" s="192"/>
      <c r="AL10" s="39" t="s">
        <v>106</v>
      </c>
      <c r="AM10" s="39" t="s">
        <v>106</v>
      </c>
      <c r="AN10" s="40" t="s">
        <v>114</v>
      </c>
      <c r="AO10" s="266"/>
      <c r="AP10" s="272"/>
      <c r="AQ10" s="263"/>
      <c r="AR10" s="272"/>
      <c r="AS10" s="263"/>
      <c r="AT10" s="266"/>
      <c r="AU10" s="266"/>
      <c r="AV10" s="266"/>
      <c r="AW10" s="39" t="s">
        <v>114</v>
      </c>
      <c r="AX10" s="39" t="s">
        <v>286</v>
      </c>
      <c r="AY10" s="106"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7"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7" t="s">
        <v>332</v>
      </c>
      <c r="BD10" s="129" t="str">
        <f t="shared" si="0"/>
        <v>BUENO</v>
      </c>
      <c r="BE10" s="130" t="str">
        <f t="shared" ref="BE10:BE26" si="3">IF(BG10&gt;=84,"BUENO",
IF(BG10&gt;=50,"REGULAR",
IF(BG10=0,"  ",
IF(BG10&lt;=50,"MALO"))))</f>
        <v>BUENO</v>
      </c>
      <c r="BF10" s="151"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13" t="s">
        <v>49</v>
      </c>
      <c r="T11" s="13" t="s">
        <v>50</v>
      </c>
      <c r="U11" s="13" t="s">
        <v>51</v>
      </c>
      <c r="V11" s="13" t="s">
        <v>146</v>
      </c>
      <c r="W11" s="13" t="s">
        <v>52</v>
      </c>
      <c r="X11" s="14" t="s">
        <v>156</v>
      </c>
      <c r="Y11" s="172"/>
      <c r="Z11" s="174"/>
      <c r="AA11" s="172"/>
      <c r="AB11" s="174"/>
      <c r="AC11" s="176"/>
      <c r="AD11" s="189"/>
      <c r="AE11" s="15" t="s">
        <v>148</v>
      </c>
      <c r="AF11" s="15" t="s">
        <v>148</v>
      </c>
      <c r="AG11" s="12" t="s">
        <v>148</v>
      </c>
      <c r="AH11" s="12" t="s">
        <v>148</v>
      </c>
      <c r="AI11" s="12" t="s">
        <v>148</v>
      </c>
      <c r="AJ11" s="193"/>
      <c r="AK11" s="193"/>
      <c r="AL11" s="39" t="s">
        <v>106</v>
      </c>
      <c r="AM11" s="39" t="s">
        <v>106</v>
      </c>
      <c r="AN11" s="40" t="s">
        <v>114</v>
      </c>
      <c r="AO11" s="266"/>
      <c r="AP11" s="272"/>
      <c r="AQ11" s="263"/>
      <c r="AR11" s="272"/>
      <c r="AS11" s="263"/>
      <c r="AT11" s="266"/>
      <c r="AU11" s="266"/>
      <c r="AV11" s="266"/>
      <c r="AW11" s="39" t="s">
        <v>114</v>
      </c>
      <c r="AX11" s="39" t="s">
        <v>287</v>
      </c>
      <c r="AY11" s="106" t="s">
        <v>331</v>
      </c>
      <c r="AZ11" s="129" t="str">
        <f t="shared" si="1"/>
        <v>BUENO</v>
      </c>
      <c r="BA11" s="107" t="s">
        <v>109</v>
      </c>
      <c r="BB11" s="129" t="str">
        <f t="shared" si="2"/>
        <v>BUENO</v>
      </c>
      <c r="BC11" s="107" t="s">
        <v>332</v>
      </c>
      <c r="BD11" s="129" t="str">
        <f t="shared" si="0"/>
        <v>BUENO</v>
      </c>
      <c r="BE11" s="130" t="str">
        <f t="shared" si="3"/>
        <v>BUENO</v>
      </c>
      <c r="BF11" s="151" t="s">
        <v>333</v>
      </c>
      <c r="BG11" s="111">
        <f t="shared" si="4"/>
        <v>100</v>
      </c>
      <c r="BH11" s="43" t="str">
        <f t="shared" si="5"/>
        <v>100</v>
      </c>
      <c r="BI11" s="44" t="str">
        <f t="shared" si="6"/>
        <v>100</v>
      </c>
      <c r="BJ11" s="44" t="str">
        <f t="shared" si="7"/>
        <v>100</v>
      </c>
      <c r="BM11" s="112"/>
      <c r="BN11" s="113"/>
      <c r="BO11" s="113"/>
    </row>
    <row r="12" spans="1:95"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13" t="s">
        <v>49</v>
      </c>
      <c r="T12" s="13" t="s">
        <v>50</v>
      </c>
      <c r="U12" s="13" t="s">
        <v>51</v>
      </c>
      <c r="V12" s="13" t="s">
        <v>146</v>
      </c>
      <c r="W12" s="13"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39" t="s">
        <v>106</v>
      </c>
      <c r="AM12" s="39" t="s">
        <v>106</v>
      </c>
      <c r="AN12" s="40" t="s">
        <v>114</v>
      </c>
      <c r="AO12" s="266"/>
      <c r="AP12" s="272"/>
      <c r="AQ12" s="263"/>
      <c r="AR12" s="272"/>
      <c r="AS12" s="263"/>
      <c r="AT12" s="266"/>
      <c r="AU12" s="266"/>
      <c r="AV12" s="266"/>
      <c r="AW12" s="39" t="s">
        <v>114</v>
      </c>
      <c r="AX12" s="39" t="s">
        <v>288</v>
      </c>
      <c r="AY12" s="106" t="s">
        <v>331</v>
      </c>
      <c r="AZ12" s="129" t="str">
        <f t="shared" si="1"/>
        <v>BUENO</v>
      </c>
      <c r="BA12" s="107" t="s">
        <v>109</v>
      </c>
      <c r="BB12" s="129" t="str">
        <f t="shared" si="2"/>
        <v>BUENO</v>
      </c>
      <c r="BC12" s="107" t="s">
        <v>332</v>
      </c>
      <c r="BD12" s="129" t="str">
        <f t="shared" si="0"/>
        <v>BUENO</v>
      </c>
      <c r="BE12" s="130" t="str">
        <f t="shared" si="3"/>
        <v>BUENO</v>
      </c>
      <c r="BF12" s="151" t="s">
        <v>333</v>
      </c>
      <c r="BG12" s="111">
        <f t="shared" si="4"/>
        <v>100</v>
      </c>
      <c r="BH12" s="43" t="str">
        <f t="shared" si="5"/>
        <v>100</v>
      </c>
      <c r="BI12" s="44" t="str">
        <f t="shared" si="6"/>
        <v>100</v>
      </c>
      <c r="BJ12" s="44" t="str">
        <f t="shared" si="7"/>
        <v>100</v>
      </c>
      <c r="BM12" s="112"/>
      <c r="BN12" s="113"/>
      <c r="BO12" s="113"/>
    </row>
    <row r="13" spans="1:95" ht="97.5" hidden="1" customHeight="1" x14ac:dyDescent="0.3">
      <c r="A13" s="174"/>
      <c r="B13" s="174"/>
      <c r="C13" s="174"/>
      <c r="D13" s="174"/>
      <c r="E13" s="174"/>
      <c r="F13" s="174"/>
      <c r="G13" s="174"/>
      <c r="H13" s="12" t="s">
        <v>148</v>
      </c>
      <c r="I13" s="178"/>
      <c r="J13" s="180"/>
      <c r="K13" s="172"/>
      <c r="L13" s="174"/>
      <c r="M13" s="172"/>
      <c r="N13" s="175"/>
      <c r="O13" s="176"/>
      <c r="P13" s="12">
        <v>5</v>
      </c>
      <c r="Q13" s="12" t="s">
        <v>272</v>
      </c>
      <c r="R13" s="12" t="s">
        <v>21</v>
      </c>
      <c r="S13" s="13" t="s">
        <v>54</v>
      </c>
      <c r="T13" s="13" t="s">
        <v>50</v>
      </c>
      <c r="U13" s="13" t="s">
        <v>51</v>
      </c>
      <c r="V13" s="13" t="s">
        <v>134</v>
      </c>
      <c r="W13" s="13" t="s">
        <v>52</v>
      </c>
      <c r="X13" s="14" t="s">
        <v>150</v>
      </c>
      <c r="Y13" s="172"/>
      <c r="Z13" s="174"/>
      <c r="AA13" s="172"/>
      <c r="AB13" s="174"/>
      <c r="AC13" s="176"/>
      <c r="AD13" s="189"/>
      <c r="AE13" s="15" t="s">
        <v>148</v>
      </c>
      <c r="AF13" s="15" t="s">
        <v>148</v>
      </c>
      <c r="AG13" s="12" t="s">
        <v>148</v>
      </c>
      <c r="AH13" s="12"/>
      <c r="AI13" s="12"/>
      <c r="AJ13" s="192"/>
      <c r="AK13" s="192"/>
      <c r="AL13" s="39" t="s">
        <v>106</v>
      </c>
      <c r="AM13" s="39" t="s">
        <v>114</v>
      </c>
      <c r="AN13" s="40" t="s">
        <v>114</v>
      </c>
      <c r="AO13" s="266"/>
      <c r="AP13" s="272"/>
      <c r="AQ13" s="263"/>
      <c r="AR13" s="272"/>
      <c r="AS13" s="263"/>
      <c r="AT13" s="266"/>
      <c r="AU13" s="266"/>
      <c r="AV13" s="266"/>
      <c r="AW13" s="39" t="s">
        <v>114</v>
      </c>
      <c r="AX13" s="39" t="s">
        <v>290</v>
      </c>
      <c r="AY13" s="106" t="s">
        <v>331</v>
      </c>
      <c r="AZ13" s="129" t="str">
        <f t="shared" si="1"/>
        <v>BUENO</v>
      </c>
      <c r="BA13" s="107" t="s">
        <v>109</v>
      </c>
      <c r="BB13" s="129" t="str">
        <f t="shared" si="2"/>
        <v>BUENO</v>
      </c>
      <c r="BC13" s="107" t="s">
        <v>332</v>
      </c>
      <c r="BD13" s="129" t="str">
        <f t="shared" si="0"/>
        <v>BUENO</v>
      </c>
      <c r="BE13" s="130" t="str">
        <f t="shared" si="3"/>
        <v>BUENO</v>
      </c>
      <c r="BF13" s="151" t="s">
        <v>333</v>
      </c>
      <c r="BG13" s="111">
        <f t="shared" si="4"/>
        <v>100</v>
      </c>
      <c r="BH13" s="43" t="str">
        <f t="shared" si="5"/>
        <v>100</v>
      </c>
      <c r="BI13" s="44" t="str">
        <f t="shared" si="6"/>
        <v>100</v>
      </c>
      <c r="BJ13" s="44" t="str">
        <f t="shared" si="7"/>
        <v>100</v>
      </c>
      <c r="BM13" s="112"/>
      <c r="BN13" s="113"/>
      <c r="BO13" s="113"/>
    </row>
    <row r="14" spans="1:95" ht="97.5" hidden="1"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13" t="s">
        <v>148</v>
      </c>
      <c r="T14" s="13" t="s">
        <v>148</v>
      </c>
      <c r="U14" s="13" t="s">
        <v>148</v>
      </c>
      <c r="V14" s="13" t="s">
        <v>148</v>
      </c>
      <c r="W14" s="13" t="s">
        <v>148</v>
      </c>
      <c r="X14" s="14" t="s">
        <v>148</v>
      </c>
      <c r="Y14" s="172"/>
      <c r="Z14" s="174"/>
      <c r="AA14" s="172"/>
      <c r="AB14" s="174"/>
      <c r="AC14" s="176"/>
      <c r="AD14" s="190"/>
      <c r="AE14" s="15" t="s">
        <v>148</v>
      </c>
      <c r="AF14" s="15" t="s">
        <v>148</v>
      </c>
      <c r="AG14" s="12" t="s">
        <v>148</v>
      </c>
      <c r="AH14" s="12"/>
      <c r="AI14" s="12"/>
      <c r="AJ14" s="193"/>
      <c r="AK14" s="193"/>
      <c r="AL14" s="39"/>
      <c r="AM14" s="39"/>
      <c r="AN14" s="40"/>
      <c r="AO14" s="276"/>
      <c r="AP14" s="277"/>
      <c r="AQ14" s="275"/>
      <c r="AR14" s="277"/>
      <c r="AS14" s="275"/>
      <c r="AT14" s="276"/>
      <c r="AU14" s="276"/>
      <c r="AV14" s="276"/>
      <c r="AW14" s="39"/>
      <c r="AX14" s="39"/>
      <c r="AY14" s="133"/>
      <c r="AZ14" s="134" t="str">
        <f t="shared" si="1"/>
        <v/>
      </c>
      <c r="BA14" s="135"/>
      <c r="BB14" s="134" t="str">
        <f t="shared" si="2"/>
        <v/>
      </c>
      <c r="BC14" s="135"/>
      <c r="BD14" s="134" t="str">
        <f t="shared" si="0"/>
        <v/>
      </c>
      <c r="BE14" s="136" t="str">
        <f t="shared" si="3"/>
        <v xml:space="preserve">  </v>
      </c>
      <c r="BF14" s="137"/>
      <c r="BG14" s="111">
        <f t="shared" si="4"/>
        <v>0</v>
      </c>
      <c r="BH14" s="43" t="str">
        <f t="shared" si="5"/>
        <v/>
      </c>
      <c r="BI14" s="44" t="str">
        <f t="shared" si="6"/>
        <v>0</v>
      </c>
      <c r="BJ14" s="44" t="str">
        <f t="shared" si="7"/>
        <v>0</v>
      </c>
      <c r="BM14" s="112"/>
      <c r="BN14" s="113"/>
      <c r="BO14" s="113"/>
    </row>
    <row r="15" spans="1:95"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144</v>
      </c>
      <c r="L15" s="173">
        <v>0.2</v>
      </c>
      <c r="M15" s="172" t="s">
        <v>55</v>
      </c>
      <c r="N15" s="175">
        <v>0.8</v>
      </c>
      <c r="O15" s="176" t="s">
        <v>56</v>
      </c>
      <c r="P15" s="12">
        <v>1</v>
      </c>
      <c r="Q15" s="12" t="s">
        <v>165</v>
      </c>
      <c r="R15" s="12" t="s">
        <v>48</v>
      </c>
      <c r="S15" s="13" t="s">
        <v>49</v>
      </c>
      <c r="T15" s="13" t="s">
        <v>50</v>
      </c>
      <c r="U15" s="13" t="s">
        <v>51</v>
      </c>
      <c r="V15" s="13" t="s">
        <v>146</v>
      </c>
      <c r="W15" s="13" t="s">
        <v>52</v>
      </c>
      <c r="X15" s="14" t="s">
        <v>166</v>
      </c>
      <c r="Y15" s="172" t="s">
        <v>144</v>
      </c>
      <c r="Z15" s="173">
        <v>0.12</v>
      </c>
      <c r="AA15" s="172" t="s">
        <v>167</v>
      </c>
      <c r="AB15" s="173">
        <v>0.60000000000000009</v>
      </c>
      <c r="AC15" s="176" t="s">
        <v>167</v>
      </c>
      <c r="AD15" s="188" t="s">
        <v>132</v>
      </c>
      <c r="AE15" s="15" t="s">
        <v>148</v>
      </c>
      <c r="AF15" s="15" t="s">
        <v>148</v>
      </c>
      <c r="AG15" s="12" t="s">
        <v>148</v>
      </c>
      <c r="AH15" s="12" t="s">
        <v>149</v>
      </c>
      <c r="AI15" s="12" t="s">
        <v>150</v>
      </c>
      <c r="AJ15" s="191" t="s">
        <v>168</v>
      </c>
      <c r="AK15" s="191" t="s">
        <v>169</v>
      </c>
      <c r="AL15" s="39" t="s">
        <v>106</v>
      </c>
      <c r="AM15" s="39" t="s">
        <v>106</v>
      </c>
      <c r="AN15" s="40" t="s">
        <v>114</v>
      </c>
      <c r="AO15" s="265" t="s">
        <v>107</v>
      </c>
      <c r="AP15" s="271" t="s">
        <v>369</v>
      </c>
      <c r="AQ15" s="262" t="s">
        <v>114</v>
      </c>
      <c r="AR15" s="271" t="s">
        <v>114</v>
      </c>
      <c r="AS15" s="262" t="s">
        <v>110</v>
      </c>
      <c r="AT15" s="265" t="s">
        <v>114</v>
      </c>
      <c r="AU15" s="265" t="s">
        <v>114</v>
      </c>
      <c r="AV15" s="265" t="s">
        <v>114</v>
      </c>
      <c r="AW15" s="39" t="s">
        <v>114</v>
      </c>
      <c r="AX15" s="39" t="s">
        <v>370</v>
      </c>
      <c r="AY15" s="106" t="s">
        <v>331</v>
      </c>
      <c r="AZ15" s="41" t="str">
        <f t="shared" si="1"/>
        <v>BUENO</v>
      </c>
      <c r="BA15" s="107" t="s">
        <v>109</v>
      </c>
      <c r="BB15" s="41" t="str">
        <f t="shared" si="2"/>
        <v>BUENO</v>
      </c>
      <c r="BC15" s="107" t="s">
        <v>332</v>
      </c>
      <c r="BD15" s="41" t="str">
        <f t="shared" si="0"/>
        <v>BUENO</v>
      </c>
      <c r="BE15" s="42" t="str">
        <f t="shared" si="3"/>
        <v>BUENO</v>
      </c>
      <c r="BF15" s="151"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4"/>
      <c r="CE15" s="114"/>
      <c r="CF15" s="114"/>
      <c r="CG15" s="114"/>
      <c r="CH15" s="114"/>
      <c r="CI15" s="114"/>
      <c r="CJ15" s="114"/>
      <c r="CK15" s="114"/>
      <c r="CL15" s="114"/>
      <c r="CM15" s="114"/>
      <c r="CN15" s="114"/>
    </row>
    <row r="16" spans="1:95" ht="97.5" hidden="1" customHeight="1" x14ac:dyDescent="0.3">
      <c r="A16" s="174"/>
      <c r="B16" s="174"/>
      <c r="C16" s="174"/>
      <c r="D16" s="174"/>
      <c r="E16" s="174"/>
      <c r="F16" s="174"/>
      <c r="G16" s="174"/>
      <c r="H16" s="12" t="s">
        <v>170</v>
      </c>
      <c r="I16" s="178"/>
      <c r="J16" s="180"/>
      <c r="K16" s="172"/>
      <c r="L16" s="174"/>
      <c r="M16" s="172"/>
      <c r="N16" s="175"/>
      <c r="O16" s="176"/>
      <c r="P16" s="12">
        <v>2</v>
      </c>
      <c r="Q16" s="12" t="s">
        <v>233</v>
      </c>
      <c r="R16" s="12" t="s">
        <v>21</v>
      </c>
      <c r="S16" s="13" t="s">
        <v>54</v>
      </c>
      <c r="T16" s="13" t="s">
        <v>50</v>
      </c>
      <c r="U16" s="13" t="s">
        <v>51</v>
      </c>
      <c r="V16" s="13" t="s">
        <v>134</v>
      </c>
      <c r="W16" s="13" t="s">
        <v>52</v>
      </c>
      <c r="X16" s="14" t="s">
        <v>150</v>
      </c>
      <c r="Y16" s="172"/>
      <c r="Z16" s="174"/>
      <c r="AA16" s="172"/>
      <c r="AB16" s="174"/>
      <c r="AC16" s="176"/>
      <c r="AD16" s="189"/>
      <c r="AE16" s="15" t="s">
        <v>148</v>
      </c>
      <c r="AF16" s="15" t="s">
        <v>148</v>
      </c>
      <c r="AG16" s="12" t="s">
        <v>148</v>
      </c>
      <c r="AH16" s="12" t="s">
        <v>148</v>
      </c>
      <c r="AI16" s="12" t="s">
        <v>148</v>
      </c>
      <c r="AJ16" s="192"/>
      <c r="AK16" s="192"/>
      <c r="AL16" s="39" t="s">
        <v>106</v>
      </c>
      <c r="AM16" s="39" t="s">
        <v>114</v>
      </c>
      <c r="AN16" s="40" t="s">
        <v>114</v>
      </c>
      <c r="AO16" s="266"/>
      <c r="AP16" s="272"/>
      <c r="AQ16" s="263"/>
      <c r="AR16" s="272"/>
      <c r="AS16" s="263"/>
      <c r="AT16" s="266"/>
      <c r="AU16" s="266"/>
      <c r="AV16" s="266"/>
      <c r="AW16" s="39" t="s">
        <v>114</v>
      </c>
      <c r="AX16" s="39" t="s">
        <v>371</v>
      </c>
      <c r="AY16" s="106" t="s">
        <v>331</v>
      </c>
      <c r="AZ16" s="129" t="str">
        <f t="shared" si="1"/>
        <v>BUENO</v>
      </c>
      <c r="BA16" s="107" t="s">
        <v>109</v>
      </c>
      <c r="BB16" s="129" t="str">
        <f t="shared" si="2"/>
        <v>BUENO</v>
      </c>
      <c r="BC16" s="107" t="s">
        <v>332</v>
      </c>
      <c r="BD16" s="129" t="str">
        <f t="shared" si="0"/>
        <v>BUENO</v>
      </c>
      <c r="BE16" s="130" t="str">
        <f t="shared" si="3"/>
        <v>BUENO</v>
      </c>
      <c r="BF16" s="151" t="s">
        <v>333</v>
      </c>
      <c r="BG16" s="111">
        <f t="shared" si="4"/>
        <v>100</v>
      </c>
      <c r="BH16" s="43" t="str">
        <f t="shared" si="5"/>
        <v>100</v>
      </c>
      <c r="BI16" s="44" t="str">
        <f t="shared" si="6"/>
        <v>100</v>
      </c>
      <c r="BJ16" s="44" t="str">
        <f t="shared" si="7"/>
        <v>100</v>
      </c>
      <c r="BM16" s="112"/>
      <c r="BN16" s="113"/>
      <c r="BO16" s="113"/>
    </row>
    <row r="17" spans="1:92" ht="97.5" hidden="1" customHeight="1" x14ac:dyDescent="0.3">
      <c r="A17" s="174"/>
      <c r="B17" s="174"/>
      <c r="C17" s="174"/>
      <c r="D17" s="174"/>
      <c r="E17" s="174"/>
      <c r="F17" s="174"/>
      <c r="G17" s="174"/>
      <c r="H17" s="12" t="s">
        <v>172</v>
      </c>
      <c r="I17" s="178"/>
      <c r="J17" s="180"/>
      <c r="K17" s="172"/>
      <c r="L17" s="174"/>
      <c r="M17" s="172"/>
      <c r="N17" s="175"/>
      <c r="O17" s="176"/>
      <c r="P17" s="12">
        <v>3</v>
      </c>
      <c r="Q17" s="12" t="s">
        <v>148</v>
      </c>
      <c r="R17" s="12" t="s">
        <v>161</v>
      </c>
      <c r="S17" s="13" t="s">
        <v>148</v>
      </c>
      <c r="T17" s="13" t="s">
        <v>148</v>
      </c>
      <c r="U17" s="13" t="s">
        <v>148</v>
      </c>
      <c r="V17" s="13" t="s">
        <v>148</v>
      </c>
      <c r="W17" s="13" t="s">
        <v>148</v>
      </c>
      <c r="X17" s="14" t="s">
        <v>148</v>
      </c>
      <c r="Y17" s="172"/>
      <c r="Z17" s="174"/>
      <c r="AA17" s="172"/>
      <c r="AB17" s="174"/>
      <c r="AC17" s="176"/>
      <c r="AD17" s="189"/>
      <c r="AE17" s="15" t="s">
        <v>148</v>
      </c>
      <c r="AF17" s="15" t="s">
        <v>148</v>
      </c>
      <c r="AG17" s="12" t="s">
        <v>148</v>
      </c>
      <c r="AH17" s="12" t="s">
        <v>148</v>
      </c>
      <c r="AI17" s="12" t="s">
        <v>148</v>
      </c>
      <c r="AJ17" s="193"/>
      <c r="AK17" s="193"/>
      <c r="AL17" s="39"/>
      <c r="AM17" s="39"/>
      <c r="AN17" s="40"/>
      <c r="AO17" s="266"/>
      <c r="AP17" s="272"/>
      <c r="AQ17" s="263"/>
      <c r="AR17" s="272"/>
      <c r="AS17" s="263"/>
      <c r="AT17" s="266"/>
      <c r="AU17" s="266"/>
      <c r="AV17" s="266"/>
      <c r="AW17" s="39"/>
      <c r="AX17" s="39"/>
      <c r="AY17" s="131"/>
      <c r="AZ17" s="129" t="str">
        <f t="shared" si="1"/>
        <v/>
      </c>
      <c r="BA17" s="128"/>
      <c r="BB17" s="129" t="str">
        <f t="shared" si="2"/>
        <v/>
      </c>
      <c r="BC17" s="128"/>
      <c r="BD17" s="129" t="str">
        <f t="shared" si="0"/>
        <v/>
      </c>
      <c r="BE17" s="130" t="str">
        <f t="shared" si="3"/>
        <v xml:space="preserve">  </v>
      </c>
      <c r="BF17" s="132"/>
      <c r="BG17" s="111">
        <f t="shared" si="4"/>
        <v>0</v>
      </c>
      <c r="BH17" s="43" t="str">
        <f t="shared" si="5"/>
        <v/>
      </c>
      <c r="BI17" s="44" t="str">
        <f t="shared" si="6"/>
        <v>0</v>
      </c>
      <c r="BJ17" s="44" t="str">
        <f t="shared" si="7"/>
        <v>0</v>
      </c>
      <c r="BM17" s="112"/>
      <c r="BN17" s="113"/>
      <c r="BO17" s="113"/>
    </row>
    <row r="18" spans="1:92" ht="97.5" hidden="1" customHeight="1" x14ac:dyDescent="0.3">
      <c r="A18" s="174"/>
      <c r="B18" s="174"/>
      <c r="C18" s="174"/>
      <c r="D18" s="174"/>
      <c r="E18" s="174"/>
      <c r="F18" s="174"/>
      <c r="G18" s="174"/>
      <c r="H18" s="12" t="s">
        <v>148</v>
      </c>
      <c r="I18" s="178"/>
      <c r="J18" s="180"/>
      <c r="K18" s="172"/>
      <c r="L18" s="174"/>
      <c r="M18" s="172"/>
      <c r="N18" s="175"/>
      <c r="O18" s="176"/>
      <c r="P18" s="12">
        <v>4</v>
      </c>
      <c r="Q18" s="12" t="s">
        <v>148</v>
      </c>
      <c r="R18" s="12" t="s">
        <v>161</v>
      </c>
      <c r="S18" s="13" t="s">
        <v>148</v>
      </c>
      <c r="T18" s="13" t="s">
        <v>148</v>
      </c>
      <c r="U18" s="13" t="s">
        <v>148</v>
      </c>
      <c r="V18" s="13" t="s">
        <v>148</v>
      </c>
      <c r="W18" s="13"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39"/>
      <c r="AM18" s="39"/>
      <c r="AN18" s="40"/>
      <c r="AO18" s="266"/>
      <c r="AP18" s="272"/>
      <c r="AQ18" s="263"/>
      <c r="AR18" s="272"/>
      <c r="AS18" s="263"/>
      <c r="AT18" s="266"/>
      <c r="AU18" s="266"/>
      <c r="AV18" s="266"/>
      <c r="AW18" s="39"/>
      <c r="AX18" s="39"/>
      <c r="AY18" s="131"/>
      <c r="AZ18" s="129" t="str">
        <f t="shared" si="1"/>
        <v/>
      </c>
      <c r="BA18" s="128"/>
      <c r="BB18" s="129" t="str">
        <f t="shared" si="2"/>
        <v/>
      </c>
      <c r="BC18" s="128"/>
      <c r="BD18" s="129" t="str">
        <f t="shared" ref="BD18:BD26" si="8">IF(BC18="En Tiempo","BUENO",
IF(BC18="Fuera de Tiempo","MALO",
IF(BC18="En La semana al Cierre","REGULAR",
IF(BA27="",""))))</f>
        <v/>
      </c>
      <c r="BE18" s="130" t="str">
        <f t="shared" si="3"/>
        <v xml:space="preserve">  </v>
      </c>
      <c r="BF18" s="132"/>
      <c r="BG18" s="111">
        <f t="shared" si="4"/>
        <v>0</v>
      </c>
      <c r="BH18" s="43" t="str">
        <f t="shared" si="5"/>
        <v/>
      </c>
      <c r="BI18" s="44" t="str">
        <f t="shared" si="6"/>
        <v>0</v>
      </c>
      <c r="BJ18" s="44" t="str">
        <f t="shared" si="7"/>
        <v>0</v>
      </c>
      <c r="BM18" s="112"/>
      <c r="BN18" s="113"/>
      <c r="BO18" s="113"/>
    </row>
    <row r="19" spans="1:92" ht="97.5" hidden="1"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13" t="s">
        <v>148</v>
      </c>
      <c r="T19" s="13" t="s">
        <v>148</v>
      </c>
      <c r="U19" s="13" t="s">
        <v>148</v>
      </c>
      <c r="V19" s="13" t="s">
        <v>148</v>
      </c>
      <c r="W19" s="13" t="s">
        <v>148</v>
      </c>
      <c r="X19" s="14" t="s">
        <v>148</v>
      </c>
      <c r="Y19" s="172"/>
      <c r="Z19" s="174"/>
      <c r="AA19" s="172"/>
      <c r="AB19" s="174"/>
      <c r="AC19" s="176"/>
      <c r="AD19" s="189"/>
      <c r="AE19" s="15" t="s">
        <v>148</v>
      </c>
      <c r="AF19" s="15" t="s">
        <v>148</v>
      </c>
      <c r="AG19" s="12" t="s">
        <v>148</v>
      </c>
      <c r="AH19" s="12"/>
      <c r="AI19" s="12"/>
      <c r="AJ19" s="192"/>
      <c r="AK19" s="192"/>
      <c r="AL19" s="39"/>
      <c r="AM19" s="39"/>
      <c r="AN19" s="40"/>
      <c r="AO19" s="266"/>
      <c r="AP19" s="272"/>
      <c r="AQ19" s="263"/>
      <c r="AR19" s="272"/>
      <c r="AS19" s="263"/>
      <c r="AT19" s="266"/>
      <c r="AU19" s="266"/>
      <c r="AV19" s="266"/>
      <c r="AW19" s="39"/>
      <c r="AX19" s="39"/>
      <c r="AY19" s="131"/>
      <c r="AZ19" s="129" t="str">
        <f t="shared" si="1"/>
        <v/>
      </c>
      <c r="BA19" s="128"/>
      <c r="BB19" s="129" t="str">
        <f t="shared" si="2"/>
        <v/>
      </c>
      <c r="BC19" s="128"/>
      <c r="BD19" s="129" t="str">
        <f t="shared" si="8"/>
        <v/>
      </c>
      <c r="BE19" s="130" t="str">
        <f t="shared" si="3"/>
        <v xml:space="preserve">  </v>
      </c>
      <c r="BF19" s="132"/>
      <c r="BG19" s="111">
        <f t="shared" si="4"/>
        <v>0</v>
      </c>
      <c r="BH19" s="43" t="str">
        <f t="shared" si="5"/>
        <v/>
      </c>
      <c r="BI19" s="44" t="str">
        <f t="shared" si="6"/>
        <v>0</v>
      </c>
      <c r="BJ19" s="44" t="str">
        <f t="shared" si="7"/>
        <v>0</v>
      </c>
      <c r="BM19" s="112"/>
      <c r="BN19" s="113"/>
      <c r="BO19" s="113"/>
    </row>
    <row r="20" spans="1:92" ht="97.5" hidden="1"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13" t="s">
        <v>148</v>
      </c>
      <c r="T20" s="13" t="s">
        <v>148</v>
      </c>
      <c r="U20" s="13" t="s">
        <v>148</v>
      </c>
      <c r="V20" s="13" t="s">
        <v>148</v>
      </c>
      <c r="W20" s="13" t="s">
        <v>148</v>
      </c>
      <c r="X20" s="14" t="s">
        <v>148</v>
      </c>
      <c r="Y20" s="172"/>
      <c r="Z20" s="174"/>
      <c r="AA20" s="172"/>
      <c r="AB20" s="174"/>
      <c r="AC20" s="176"/>
      <c r="AD20" s="190"/>
      <c r="AE20" s="15" t="s">
        <v>148</v>
      </c>
      <c r="AF20" s="15" t="s">
        <v>148</v>
      </c>
      <c r="AG20" s="12" t="s">
        <v>148</v>
      </c>
      <c r="AH20" s="12"/>
      <c r="AI20" s="12"/>
      <c r="AJ20" s="193"/>
      <c r="AK20" s="193"/>
      <c r="AL20" s="39"/>
      <c r="AM20" s="39"/>
      <c r="AN20" s="40"/>
      <c r="AO20" s="276"/>
      <c r="AP20" s="277"/>
      <c r="AQ20" s="275"/>
      <c r="AR20" s="277"/>
      <c r="AS20" s="275"/>
      <c r="AT20" s="276"/>
      <c r="AU20" s="276"/>
      <c r="AV20" s="276"/>
      <c r="AW20" s="39"/>
      <c r="AX20" s="39"/>
      <c r="AY20" s="138"/>
      <c r="AZ20" s="139" t="str">
        <f t="shared" si="1"/>
        <v/>
      </c>
      <c r="BA20" s="140"/>
      <c r="BB20" s="139" t="str">
        <f t="shared" si="2"/>
        <v/>
      </c>
      <c r="BC20" s="140"/>
      <c r="BD20" s="139" t="str">
        <f t="shared" si="8"/>
        <v/>
      </c>
      <c r="BE20" s="141" t="str">
        <f t="shared" si="3"/>
        <v xml:space="preserve">  </v>
      </c>
      <c r="BF20" s="142"/>
      <c r="BG20" s="111">
        <f t="shared" si="4"/>
        <v>0</v>
      </c>
      <c r="BH20" s="43" t="str">
        <f t="shared" si="5"/>
        <v/>
      </c>
      <c r="BI20" s="44" t="str">
        <f t="shared" si="6"/>
        <v>0</v>
      </c>
      <c r="BJ20" s="44" t="str">
        <f t="shared" si="7"/>
        <v>0</v>
      </c>
      <c r="BM20" s="112"/>
      <c r="BN20" s="113"/>
      <c r="BO20" s="113"/>
    </row>
    <row r="21" spans="1:92" ht="97.5" customHeight="1" x14ac:dyDescent="0.3">
      <c r="A21" s="174" t="s">
        <v>128</v>
      </c>
      <c r="B21" s="174" t="s">
        <v>136</v>
      </c>
      <c r="C21" s="174" t="s">
        <v>173</v>
      </c>
      <c r="D21" s="174" t="s">
        <v>174</v>
      </c>
      <c r="E21" s="174" t="s">
        <v>139</v>
      </c>
      <c r="F21" s="174" t="s">
        <v>175</v>
      </c>
      <c r="G21" s="174" t="s">
        <v>176</v>
      </c>
      <c r="H21" s="12" t="s">
        <v>177</v>
      </c>
      <c r="I21" s="177" t="s">
        <v>178</v>
      </c>
      <c r="J21" s="180" t="s">
        <v>129</v>
      </c>
      <c r="K21" s="172" t="s">
        <v>144</v>
      </c>
      <c r="L21" s="173">
        <v>0.2</v>
      </c>
      <c r="M21" s="172" t="s">
        <v>55</v>
      </c>
      <c r="N21" s="175">
        <v>0.8</v>
      </c>
      <c r="O21" s="176" t="s">
        <v>56</v>
      </c>
      <c r="P21" s="12">
        <v>1</v>
      </c>
      <c r="Q21" s="12" t="s">
        <v>179</v>
      </c>
      <c r="R21" s="12" t="s">
        <v>48</v>
      </c>
      <c r="S21" s="13" t="s">
        <v>49</v>
      </c>
      <c r="T21" s="13" t="s">
        <v>50</v>
      </c>
      <c r="U21" s="13" t="s">
        <v>51</v>
      </c>
      <c r="V21" s="13" t="s">
        <v>146</v>
      </c>
      <c r="W21" s="13" t="s">
        <v>52</v>
      </c>
      <c r="X21" s="14" t="s">
        <v>180</v>
      </c>
      <c r="Y21" s="172" t="s">
        <v>144</v>
      </c>
      <c r="Z21" s="173">
        <v>0.12</v>
      </c>
      <c r="AA21" s="172" t="s">
        <v>167</v>
      </c>
      <c r="AB21" s="173">
        <v>0.60000000000000009</v>
      </c>
      <c r="AC21" s="176" t="s">
        <v>167</v>
      </c>
      <c r="AD21" s="188" t="s">
        <v>132</v>
      </c>
      <c r="AE21" s="15" t="s">
        <v>148</v>
      </c>
      <c r="AF21" s="15" t="s">
        <v>148</v>
      </c>
      <c r="AG21" s="12" t="s">
        <v>148</v>
      </c>
      <c r="AH21" s="12" t="s">
        <v>149</v>
      </c>
      <c r="AI21" s="12" t="s">
        <v>150</v>
      </c>
      <c r="AJ21" s="191" t="s">
        <v>181</v>
      </c>
      <c r="AK21" s="191" t="s">
        <v>182</v>
      </c>
      <c r="AL21" s="39" t="s">
        <v>106</v>
      </c>
      <c r="AM21" s="39" t="s">
        <v>114</v>
      </c>
      <c r="AN21" s="40" t="s">
        <v>114</v>
      </c>
      <c r="AO21" s="265" t="s">
        <v>114</v>
      </c>
      <c r="AP21" s="271" t="s">
        <v>372</v>
      </c>
      <c r="AQ21" s="262" t="s">
        <v>114</v>
      </c>
      <c r="AR21" s="271" t="s">
        <v>114</v>
      </c>
      <c r="AS21" s="262" t="s">
        <v>110</v>
      </c>
      <c r="AT21" s="265" t="s">
        <v>114</v>
      </c>
      <c r="AU21" s="265" t="s">
        <v>114</v>
      </c>
      <c r="AV21" s="265" t="s">
        <v>114</v>
      </c>
      <c r="AW21" s="39" t="s">
        <v>114</v>
      </c>
      <c r="AX21" s="39" t="s">
        <v>373</v>
      </c>
      <c r="AY21" s="106" t="s">
        <v>331</v>
      </c>
      <c r="AZ21" s="109" t="str">
        <f t="shared" si="1"/>
        <v>BUENO</v>
      </c>
      <c r="BA21" s="107" t="s">
        <v>109</v>
      </c>
      <c r="BB21" s="109" t="str">
        <f t="shared" si="2"/>
        <v>BUENO</v>
      </c>
      <c r="BC21" s="107" t="s">
        <v>332</v>
      </c>
      <c r="BD21" s="109" t="str">
        <f t="shared" si="8"/>
        <v>BUENO</v>
      </c>
      <c r="BE21" s="110" t="str">
        <f t="shared" si="3"/>
        <v>BUENO</v>
      </c>
      <c r="BF21" s="151"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4"/>
      <c r="CE21" s="114"/>
      <c r="CF21" s="114"/>
      <c r="CG21" s="114"/>
      <c r="CH21" s="114"/>
      <c r="CI21" s="114"/>
      <c r="CJ21" s="114"/>
      <c r="CK21" s="114"/>
      <c r="CL21" s="114"/>
      <c r="CM21" s="114"/>
      <c r="CN21" s="114"/>
    </row>
    <row r="22" spans="1:92" ht="97.5" hidden="1" customHeight="1" x14ac:dyDescent="0.3">
      <c r="A22" s="174"/>
      <c r="B22" s="174"/>
      <c r="C22" s="174"/>
      <c r="D22" s="174"/>
      <c r="E22" s="174"/>
      <c r="F22" s="174"/>
      <c r="G22" s="174"/>
      <c r="H22" s="12" t="s">
        <v>183</v>
      </c>
      <c r="I22" s="178"/>
      <c r="J22" s="180"/>
      <c r="K22" s="172"/>
      <c r="L22" s="174"/>
      <c r="M22" s="172"/>
      <c r="N22" s="175"/>
      <c r="O22" s="176"/>
      <c r="P22" s="12">
        <v>2</v>
      </c>
      <c r="Q22" s="12" t="s">
        <v>233</v>
      </c>
      <c r="R22" s="12" t="s">
        <v>21</v>
      </c>
      <c r="S22" s="13" t="s">
        <v>54</v>
      </c>
      <c r="T22" s="13" t="s">
        <v>50</v>
      </c>
      <c r="U22" s="13" t="s">
        <v>51</v>
      </c>
      <c r="V22" s="13" t="s">
        <v>134</v>
      </c>
      <c r="W22" s="13" t="s">
        <v>52</v>
      </c>
      <c r="X22" s="14" t="s">
        <v>150</v>
      </c>
      <c r="Y22" s="172"/>
      <c r="Z22" s="174"/>
      <c r="AA22" s="172"/>
      <c r="AB22" s="174"/>
      <c r="AC22" s="176"/>
      <c r="AD22" s="189"/>
      <c r="AE22" s="15" t="s">
        <v>148</v>
      </c>
      <c r="AF22" s="15" t="s">
        <v>148</v>
      </c>
      <c r="AG22" s="12" t="s">
        <v>148</v>
      </c>
      <c r="AH22" s="12" t="s">
        <v>148</v>
      </c>
      <c r="AI22" s="12" t="s">
        <v>148</v>
      </c>
      <c r="AJ22" s="192"/>
      <c r="AK22" s="192"/>
      <c r="AL22" s="39" t="s">
        <v>106</v>
      </c>
      <c r="AM22" s="39" t="s">
        <v>114</v>
      </c>
      <c r="AN22" s="40" t="s">
        <v>114</v>
      </c>
      <c r="AO22" s="266"/>
      <c r="AP22" s="272"/>
      <c r="AQ22" s="263"/>
      <c r="AR22" s="272"/>
      <c r="AS22" s="263"/>
      <c r="AT22" s="266"/>
      <c r="AU22" s="266"/>
      <c r="AV22" s="266"/>
      <c r="AW22" s="39" t="s">
        <v>114</v>
      </c>
      <c r="AX22" s="39" t="s">
        <v>374</v>
      </c>
      <c r="AY22" s="106" t="s">
        <v>331</v>
      </c>
      <c r="AZ22" s="129" t="str">
        <f t="shared" si="1"/>
        <v>BUENO</v>
      </c>
      <c r="BA22" s="107" t="s">
        <v>109</v>
      </c>
      <c r="BB22" s="129" t="str">
        <f t="shared" si="2"/>
        <v>BUENO</v>
      </c>
      <c r="BC22" s="107" t="s">
        <v>332</v>
      </c>
      <c r="BD22" s="129" t="str">
        <f t="shared" si="8"/>
        <v>BUENO</v>
      </c>
      <c r="BE22" s="130" t="str">
        <f t="shared" si="3"/>
        <v>BUENO</v>
      </c>
      <c r="BF22" s="151" t="s">
        <v>333</v>
      </c>
      <c r="BG22" s="111">
        <f t="shared" si="4"/>
        <v>100</v>
      </c>
      <c r="BH22" s="43" t="str">
        <f t="shared" si="5"/>
        <v>100</v>
      </c>
      <c r="BI22" s="44" t="str">
        <f t="shared" si="6"/>
        <v>100</v>
      </c>
      <c r="BJ22" s="44" t="str">
        <f t="shared" si="7"/>
        <v>100</v>
      </c>
      <c r="BM22" s="112"/>
      <c r="BN22" s="113"/>
      <c r="BO22" s="113"/>
    </row>
    <row r="23" spans="1:92" ht="97.5" hidden="1" customHeight="1" x14ac:dyDescent="0.3">
      <c r="A23" s="174"/>
      <c r="B23" s="174"/>
      <c r="C23" s="174"/>
      <c r="D23" s="174"/>
      <c r="E23" s="174"/>
      <c r="F23" s="174"/>
      <c r="G23" s="174"/>
      <c r="H23" s="12" t="s">
        <v>184</v>
      </c>
      <c r="I23" s="178"/>
      <c r="J23" s="180"/>
      <c r="K23" s="172"/>
      <c r="L23" s="174"/>
      <c r="M23" s="172"/>
      <c r="N23" s="175"/>
      <c r="O23" s="176"/>
      <c r="P23" s="12">
        <v>3</v>
      </c>
      <c r="Q23" s="12" t="s">
        <v>148</v>
      </c>
      <c r="R23" s="12" t="s">
        <v>161</v>
      </c>
      <c r="S23" s="13" t="s">
        <v>148</v>
      </c>
      <c r="T23" s="13" t="s">
        <v>148</v>
      </c>
      <c r="U23" s="13" t="s">
        <v>148</v>
      </c>
      <c r="V23" s="13" t="s">
        <v>148</v>
      </c>
      <c r="W23" s="13" t="s">
        <v>148</v>
      </c>
      <c r="X23" s="14" t="s">
        <v>148</v>
      </c>
      <c r="Y23" s="172"/>
      <c r="Z23" s="174"/>
      <c r="AA23" s="172"/>
      <c r="AB23" s="174"/>
      <c r="AC23" s="176"/>
      <c r="AD23" s="189"/>
      <c r="AE23" s="15" t="s">
        <v>148</v>
      </c>
      <c r="AF23" s="15" t="s">
        <v>148</v>
      </c>
      <c r="AG23" s="12" t="s">
        <v>148</v>
      </c>
      <c r="AH23" s="12" t="s">
        <v>148</v>
      </c>
      <c r="AI23" s="12" t="s">
        <v>148</v>
      </c>
      <c r="AJ23" s="193"/>
      <c r="AK23" s="193"/>
      <c r="AL23" s="39"/>
      <c r="AM23" s="39"/>
      <c r="AN23" s="40"/>
      <c r="AO23" s="266"/>
      <c r="AP23" s="272"/>
      <c r="AQ23" s="263"/>
      <c r="AR23" s="272"/>
      <c r="AS23" s="263"/>
      <c r="AT23" s="266"/>
      <c r="AU23" s="266"/>
      <c r="AV23" s="266"/>
      <c r="AW23" s="39"/>
      <c r="AX23" s="39"/>
      <c r="AY23" s="131"/>
      <c r="AZ23" s="129" t="str">
        <f t="shared" si="1"/>
        <v/>
      </c>
      <c r="BA23" s="128"/>
      <c r="BB23" s="129" t="str">
        <f t="shared" si="2"/>
        <v/>
      </c>
      <c r="BC23" s="128"/>
      <c r="BD23" s="129" t="str">
        <f t="shared" si="8"/>
        <v/>
      </c>
      <c r="BE23" s="130" t="str">
        <f t="shared" si="3"/>
        <v xml:space="preserve">  </v>
      </c>
      <c r="BF23" s="132"/>
      <c r="BG23" s="111">
        <f t="shared" si="4"/>
        <v>0</v>
      </c>
      <c r="BH23" s="43" t="str">
        <f t="shared" si="5"/>
        <v/>
      </c>
      <c r="BI23" s="44" t="str">
        <f t="shared" si="6"/>
        <v>0</v>
      </c>
      <c r="BJ23" s="44" t="str">
        <f t="shared" si="7"/>
        <v>0</v>
      </c>
      <c r="BM23" s="112"/>
      <c r="BN23" s="113"/>
      <c r="BO23" s="113"/>
    </row>
    <row r="24" spans="1:92" ht="97.5" hidden="1"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13" t="s">
        <v>148</v>
      </c>
      <c r="T24" s="13" t="s">
        <v>148</v>
      </c>
      <c r="U24" s="13" t="s">
        <v>148</v>
      </c>
      <c r="V24" s="13" t="s">
        <v>148</v>
      </c>
      <c r="W24" s="13"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39"/>
      <c r="AM24" s="39"/>
      <c r="AN24" s="40"/>
      <c r="AO24" s="266"/>
      <c r="AP24" s="272"/>
      <c r="AQ24" s="263"/>
      <c r="AR24" s="272"/>
      <c r="AS24" s="263"/>
      <c r="AT24" s="266"/>
      <c r="AU24" s="266"/>
      <c r="AV24" s="266"/>
      <c r="AW24" s="39"/>
      <c r="AX24" s="39"/>
      <c r="AY24" s="131"/>
      <c r="AZ24" s="129" t="str">
        <f t="shared" si="1"/>
        <v/>
      </c>
      <c r="BA24" s="128"/>
      <c r="BB24" s="129" t="str">
        <f t="shared" si="2"/>
        <v/>
      </c>
      <c r="BC24" s="128"/>
      <c r="BD24" s="129" t="str">
        <f t="shared" si="8"/>
        <v/>
      </c>
      <c r="BE24" s="130" t="str">
        <f t="shared" si="3"/>
        <v xml:space="preserve">  </v>
      </c>
      <c r="BF24" s="132"/>
      <c r="BG24" s="111">
        <f t="shared" si="4"/>
        <v>0</v>
      </c>
      <c r="BH24" s="43" t="str">
        <f t="shared" si="5"/>
        <v/>
      </c>
      <c r="BI24" s="44" t="str">
        <f t="shared" si="6"/>
        <v>0</v>
      </c>
      <c r="BJ24" s="44" t="str">
        <f t="shared" si="7"/>
        <v>0</v>
      </c>
      <c r="BM24" s="112"/>
      <c r="BN24" s="113"/>
      <c r="BO24" s="113"/>
    </row>
    <row r="25" spans="1:92" ht="97.5" hidden="1"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13" t="s">
        <v>148</v>
      </c>
      <c r="T25" s="13" t="s">
        <v>148</v>
      </c>
      <c r="U25" s="13" t="s">
        <v>148</v>
      </c>
      <c r="V25" s="13" t="s">
        <v>148</v>
      </c>
      <c r="W25" s="13" t="s">
        <v>148</v>
      </c>
      <c r="X25" s="14" t="s">
        <v>148</v>
      </c>
      <c r="Y25" s="172"/>
      <c r="Z25" s="174"/>
      <c r="AA25" s="172"/>
      <c r="AB25" s="174"/>
      <c r="AC25" s="176"/>
      <c r="AD25" s="189"/>
      <c r="AE25" s="15" t="s">
        <v>148</v>
      </c>
      <c r="AF25" s="15" t="s">
        <v>148</v>
      </c>
      <c r="AG25" s="12" t="s">
        <v>148</v>
      </c>
      <c r="AH25" s="12"/>
      <c r="AI25" s="12"/>
      <c r="AJ25" s="192"/>
      <c r="AK25" s="192"/>
      <c r="AL25" s="39"/>
      <c r="AM25" s="39"/>
      <c r="AN25" s="40"/>
      <c r="AO25" s="266"/>
      <c r="AP25" s="272"/>
      <c r="AQ25" s="263"/>
      <c r="AR25" s="272"/>
      <c r="AS25" s="263"/>
      <c r="AT25" s="266"/>
      <c r="AU25" s="266"/>
      <c r="AV25" s="266"/>
      <c r="AW25" s="39"/>
      <c r="AX25" s="39"/>
      <c r="AY25" s="131"/>
      <c r="AZ25" s="129" t="str">
        <f t="shared" si="1"/>
        <v/>
      </c>
      <c r="BA25" s="128"/>
      <c r="BB25" s="129" t="str">
        <f t="shared" si="2"/>
        <v/>
      </c>
      <c r="BC25" s="128"/>
      <c r="BD25" s="129" t="str">
        <f t="shared" si="8"/>
        <v/>
      </c>
      <c r="BE25" s="130" t="str">
        <f t="shared" si="3"/>
        <v xml:space="preserve">  </v>
      </c>
      <c r="BF25" s="132"/>
      <c r="BG25" s="111">
        <f t="shared" si="4"/>
        <v>0</v>
      </c>
      <c r="BH25" s="43" t="str">
        <f t="shared" si="5"/>
        <v/>
      </c>
      <c r="BI25" s="44" t="str">
        <f t="shared" si="6"/>
        <v>0</v>
      </c>
      <c r="BJ25" s="44" t="str">
        <f t="shared" si="7"/>
        <v>0</v>
      </c>
      <c r="BM25" s="112"/>
      <c r="BN25" s="113"/>
      <c r="BO25" s="113"/>
    </row>
    <row r="26" spans="1:92" ht="97.5" hidden="1"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13" t="s">
        <v>148</v>
      </c>
      <c r="T26" s="13" t="s">
        <v>148</v>
      </c>
      <c r="U26" s="13" t="s">
        <v>148</v>
      </c>
      <c r="V26" s="13" t="s">
        <v>148</v>
      </c>
      <c r="W26" s="13" t="s">
        <v>148</v>
      </c>
      <c r="X26" s="14" t="s">
        <v>148</v>
      </c>
      <c r="Y26" s="172"/>
      <c r="Z26" s="174"/>
      <c r="AA26" s="172"/>
      <c r="AB26" s="174"/>
      <c r="AC26" s="176"/>
      <c r="AD26" s="190"/>
      <c r="AE26" s="15" t="s">
        <v>148</v>
      </c>
      <c r="AF26" s="15" t="s">
        <v>148</v>
      </c>
      <c r="AG26" s="12" t="s">
        <v>148</v>
      </c>
      <c r="AH26" s="12"/>
      <c r="AI26" s="12"/>
      <c r="AJ26" s="193"/>
      <c r="AK26" s="193"/>
      <c r="AL26" s="39"/>
      <c r="AM26" s="39"/>
      <c r="AN26" s="40"/>
      <c r="AO26" s="276"/>
      <c r="AP26" s="277"/>
      <c r="AQ26" s="275"/>
      <c r="AR26" s="277"/>
      <c r="AS26" s="275"/>
      <c r="AT26" s="276"/>
      <c r="AU26" s="276"/>
      <c r="AV26" s="276"/>
      <c r="AW26" s="39"/>
      <c r="AX26" s="39"/>
      <c r="AY26" s="133"/>
      <c r="AZ26" s="134" t="str">
        <f t="shared" si="1"/>
        <v/>
      </c>
      <c r="BA26" s="135"/>
      <c r="BB26" s="134" t="str">
        <f t="shared" si="2"/>
        <v/>
      </c>
      <c r="BC26" s="135"/>
      <c r="BD26" s="134" t="str">
        <f t="shared" si="8"/>
        <v/>
      </c>
      <c r="BE26" s="136" t="str">
        <f t="shared" si="3"/>
        <v xml:space="preserve">  </v>
      </c>
      <c r="BF26" s="137"/>
      <c r="BG26" s="111">
        <f t="shared" si="4"/>
        <v>0</v>
      </c>
      <c r="BH26" s="43" t="str">
        <f t="shared" si="5"/>
        <v/>
      </c>
      <c r="BI26" s="44" t="str">
        <f t="shared" si="6"/>
        <v>0</v>
      </c>
      <c r="BJ26" s="44" t="str">
        <f t="shared" si="7"/>
        <v>0</v>
      </c>
      <c r="BM26" s="112"/>
      <c r="BN26" s="113"/>
      <c r="BO26" s="113"/>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14"/>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60" t="s">
        <v>99</v>
      </c>
      <c r="BA29" s="260"/>
      <c r="BB29" s="260"/>
      <c r="BC29" s="260"/>
      <c r="BD29" s="260"/>
      <c r="BE29" s="260"/>
      <c r="BF29" s="261"/>
    </row>
    <row r="30" spans="1:92" ht="20.25" x14ac:dyDescent="0.3">
      <c r="A30" s="20" t="s">
        <v>234</v>
      </c>
      <c r="AL30" s="62"/>
      <c r="AM30" s="63"/>
      <c r="AN30" s="63"/>
      <c r="AO30" s="63"/>
      <c r="AP30" s="63"/>
      <c r="AQ30" s="63"/>
      <c r="AR30" s="63"/>
      <c r="AS30" s="64"/>
      <c r="AT30" s="64"/>
      <c r="AU30" s="64"/>
      <c r="AV30" s="64"/>
      <c r="AW30" s="65"/>
      <c r="AX30" s="66"/>
      <c r="AY30" s="67"/>
      <c r="AZ30" s="260"/>
      <c r="BA30" s="260"/>
      <c r="BB30" s="260"/>
      <c r="BC30" s="260"/>
      <c r="BD30" s="260"/>
      <c r="BE30" s="260"/>
      <c r="BF30" s="261"/>
      <c r="BG30" s="77"/>
      <c r="BH30" s="77"/>
    </row>
    <row r="31" spans="1:92" ht="20.25" x14ac:dyDescent="0.3">
      <c r="AL31" s="71"/>
      <c r="AM31" s="72"/>
      <c r="AN31" s="72"/>
      <c r="AO31" s="73"/>
      <c r="AP31" s="73"/>
      <c r="AQ31" s="73"/>
      <c r="AR31" s="73"/>
      <c r="AS31" s="74"/>
      <c r="AT31" s="74"/>
      <c r="AU31" s="74"/>
      <c r="AV31" s="74"/>
      <c r="AW31" s="75"/>
      <c r="AX31" s="76"/>
      <c r="AY31" s="67"/>
      <c r="AZ31" s="260"/>
      <c r="BA31" s="260"/>
      <c r="BB31" s="260"/>
      <c r="BC31" s="260"/>
      <c r="BD31" s="260"/>
      <c r="BE31" s="260"/>
      <c r="BF31" s="261"/>
      <c r="BG31" s="78"/>
      <c r="BH31" s="78"/>
    </row>
    <row r="32" spans="1:92" ht="15.75" x14ac:dyDescent="0.2">
      <c r="AL32" s="284" t="s">
        <v>375</v>
      </c>
      <c r="AM32" s="285"/>
      <c r="AN32" s="285"/>
      <c r="AO32" s="285"/>
      <c r="AP32" s="285"/>
      <c r="AQ32" s="285"/>
      <c r="AR32" s="285"/>
      <c r="AS32" s="285"/>
      <c r="AT32" s="285"/>
      <c r="AU32" s="285"/>
      <c r="AV32" s="285"/>
      <c r="AW32" s="285"/>
      <c r="AX32" s="286"/>
      <c r="AY32" s="62" t="s">
        <v>148</v>
      </c>
      <c r="AZ32" s="260"/>
      <c r="BA32" s="260"/>
      <c r="BB32" s="260"/>
      <c r="BC32" s="260"/>
      <c r="BD32" s="260"/>
      <c r="BE32" s="260"/>
      <c r="BF32" s="261"/>
    </row>
    <row r="33" spans="38:92" ht="20.25" x14ac:dyDescent="0.3">
      <c r="AL33" s="287"/>
      <c r="AM33" s="288"/>
      <c r="AN33" s="288"/>
      <c r="AO33" s="288"/>
      <c r="AP33" s="288"/>
      <c r="AQ33" s="288"/>
      <c r="AR33" s="288"/>
      <c r="AS33" s="288"/>
      <c r="AT33" s="288"/>
      <c r="AU33" s="288"/>
      <c r="AV33" s="288"/>
      <c r="AW33" s="288"/>
      <c r="AX33" s="289"/>
      <c r="AY33" s="99"/>
      <c r="AZ33" s="100"/>
      <c r="BA33" s="100"/>
      <c r="BB33" s="100"/>
      <c r="BC33" s="100"/>
      <c r="BD33" s="100"/>
      <c r="BE33" s="100"/>
      <c r="BF33" s="101"/>
      <c r="CN33" s="114"/>
    </row>
    <row r="34" spans="38:92" ht="31.5" customHeight="1" thickBot="1" x14ac:dyDescent="0.25">
      <c r="AL34" s="257" t="s">
        <v>100</v>
      </c>
      <c r="AM34" s="258"/>
      <c r="AN34" s="258"/>
      <c r="AO34" s="258"/>
      <c r="AP34" s="258"/>
      <c r="AQ34" s="258"/>
      <c r="AR34" s="258"/>
      <c r="AS34" s="258"/>
      <c r="AT34" s="258"/>
      <c r="AU34" s="258"/>
      <c r="AV34" s="258"/>
      <c r="AW34" s="258"/>
      <c r="AX34" s="259"/>
      <c r="AY34" s="248" t="s">
        <v>101</v>
      </c>
      <c r="AZ34" s="249"/>
      <c r="BA34" s="249"/>
      <c r="BB34" s="249"/>
      <c r="BC34" s="249"/>
      <c r="BD34" s="249"/>
      <c r="BE34" s="249"/>
      <c r="BF34" s="250"/>
    </row>
    <row r="35" spans="38:92" x14ac:dyDescent="0.4">
      <c r="BC35" s="45"/>
      <c r="BD35" s="45" t="s">
        <v>102</v>
      </c>
      <c r="BE35" s="82"/>
    </row>
    <row r="36" spans="38:92" ht="31.5" customHeight="1" x14ac:dyDescent="0.4">
      <c r="BC36" s="45"/>
      <c r="BD36" s="45" t="s">
        <v>102</v>
      </c>
      <c r="BE36" s="82"/>
    </row>
    <row r="37" spans="38:92" x14ac:dyDescent="0.4">
      <c r="AL37" s="83" t="s">
        <v>376</v>
      </c>
      <c r="BC37" s="45"/>
      <c r="BD37" s="45" t="s">
        <v>102</v>
      </c>
      <c r="BE37" s="82"/>
    </row>
    <row r="38" spans="38:92" x14ac:dyDescent="0.4">
      <c r="AL38" s="83" t="s">
        <v>377</v>
      </c>
      <c r="BC38" s="45"/>
      <c r="BD38" s="45" t="s">
        <v>102</v>
      </c>
      <c r="BE38" s="82"/>
    </row>
    <row r="39" spans="38:92" x14ac:dyDescent="0.4">
      <c r="AL39" s="83" t="s">
        <v>378</v>
      </c>
      <c r="BC39" s="45"/>
      <c r="BD39" s="45" t="s">
        <v>102</v>
      </c>
      <c r="BE39" s="82"/>
    </row>
    <row r="40" spans="38:92" x14ac:dyDescent="0.4">
      <c r="BC40" s="45"/>
      <c r="BD40" s="45" t="s">
        <v>102</v>
      </c>
      <c r="BE40" s="82"/>
    </row>
    <row r="41" spans="38:92" x14ac:dyDescent="0.4">
      <c r="BC41" s="45"/>
      <c r="BD41" s="45" t="s">
        <v>102</v>
      </c>
      <c r="BE41" s="82"/>
    </row>
    <row r="42" spans="38:92" x14ac:dyDescent="0.4">
      <c r="BC42" s="45"/>
      <c r="BD42" s="45" t="s">
        <v>102</v>
      </c>
      <c r="BE42" s="82"/>
    </row>
    <row r="43" spans="38:92" x14ac:dyDescent="0.4">
      <c r="BC43" s="45"/>
      <c r="BD43" s="45" t="s">
        <v>102</v>
      </c>
      <c r="BE43" s="82"/>
    </row>
    <row r="44" spans="38:92" x14ac:dyDescent="0.4">
      <c r="BC44" s="45"/>
      <c r="BD44" s="45" t="s">
        <v>102</v>
      </c>
      <c r="BE44" s="82"/>
    </row>
    <row r="45" spans="38:92" x14ac:dyDescent="0.4">
      <c r="BD45" s="126" t="s">
        <v>102</v>
      </c>
      <c r="BE45" s="126"/>
    </row>
    <row r="46" spans="38:92" x14ac:dyDescent="0.4">
      <c r="BD46" s="126" t="s">
        <v>102</v>
      </c>
      <c r="BE46" s="126"/>
    </row>
    <row r="47" spans="38:92" x14ac:dyDescent="0.4">
      <c r="BD47" s="126" t="s">
        <v>102</v>
      </c>
      <c r="BE47" s="126"/>
    </row>
    <row r="48" spans="38:92" x14ac:dyDescent="0.4">
      <c r="BD48" s="126" t="s">
        <v>102</v>
      </c>
      <c r="BE48" s="126"/>
    </row>
    <row r="49" spans="56:57" x14ac:dyDescent="0.4">
      <c r="BD49" s="126" t="s">
        <v>102</v>
      </c>
      <c r="BE49" s="126"/>
    </row>
    <row r="50" spans="56:57" x14ac:dyDescent="0.4">
      <c r="BD50" s="126" t="s">
        <v>102</v>
      </c>
      <c r="BE50" s="126"/>
    </row>
    <row r="51" spans="56:57" x14ac:dyDescent="0.4">
      <c r="BD51" s="126" t="s">
        <v>102</v>
      </c>
      <c r="BE51" s="126"/>
    </row>
    <row r="52" spans="56:57" x14ac:dyDescent="0.4">
      <c r="BD52" s="126" t="s">
        <v>102</v>
      </c>
      <c r="BE52" s="126"/>
    </row>
    <row r="53" spans="56:57" x14ac:dyDescent="0.4">
      <c r="BD53" s="126" t="s">
        <v>102</v>
      </c>
      <c r="BE53" s="126"/>
    </row>
    <row r="54" spans="56:57" x14ac:dyDescent="0.4">
      <c r="BD54" s="126" t="s">
        <v>102</v>
      </c>
      <c r="BE54" s="126"/>
    </row>
    <row r="55" spans="56:57" x14ac:dyDescent="0.4">
      <c r="BD55" s="126" t="s">
        <v>102</v>
      </c>
      <c r="BE55" s="126"/>
    </row>
    <row r="56" spans="56:57" x14ac:dyDescent="0.4">
      <c r="BD56" s="126" t="s">
        <v>102</v>
      </c>
      <c r="BE56" s="126"/>
    </row>
    <row r="57" spans="56:57" x14ac:dyDescent="0.4">
      <c r="BD57" s="126" t="s">
        <v>102</v>
      </c>
      <c r="BE57" s="126"/>
    </row>
    <row r="58" spans="56:57" x14ac:dyDescent="0.4">
      <c r="BD58" s="126" t="s">
        <v>102</v>
      </c>
      <c r="BE58" s="126"/>
    </row>
    <row r="59" spans="56:57" x14ac:dyDescent="0.4">
      <c r="BD59" s="126" t="s">
        <v>102</v>
      </c>
      <c r="BE59" s="126"/>
    </row>
    <row r="60" spans="56:57" x14ac:dyDescent="0.4">
      <c r="BD60" s="126" t="s">
        <v>102</v>
      </c>
      <c r="BE60" s="126"/>
    </row>
    <row r="61" spans="56:57" x14ac:dyDescent="0.4">
      <c r="BD61" s="126" t="s">
        <v>102</v>
      </c>
      <c r="BE61" s="126"/>
    </row>
    <row r="62" spans="56:57" x14ac:dyDescent="0.4">
      <c r="BD62" s="126" t="s">
        <v>102</v>
      </c>
      <c r="BE62" s="126"/>
    </row>
    <row r="63" spans="56:57" x14ac:dyDescent="0.4">
      <c r="BD63" s="126" t="s">
        <v>102</v>
      </c>
      <c r="BE63" s="126"/>
    </row>
    <row r="64" spans="56:57" x14ac:dyDescent="0.4">
      <c r="BD64" s="126" t="s">
        <v>102</v>
      </c>
      <c r="BE64" s="126"/>
    </row>
    <row r="65" spans="56:57" x14ac:dyDescent="0.4">
      <c r="BD65" s="126" t="s">
        <v>102</v>
      </c>
      <c r="BE65" s="126"/>
    </row>
    <row r="66" spans="56:57" x14ac:dyDescent="0.4">
      <c r="BD66" s="126" t="s">
        <v>102</v>
      </c>
      <c r="BE66" s="126"/>
    </row>
    <row r="67" spans="56:57" x14ac:dyDescent="0.4">
      <c r="BD67" s="126" t="s">
        <v>102</v>
      </c>
      <c r="BE67" s="126"/>
    </row>
    <row r="68" spans="56:57" x14ac:dyDescent="0.4">
      <c r="BD68" s="126" t="s">
        <v>102</v>
      </c>
      <c r="BE68" s="126"/>
    </row>
    <row r="69" spans="56:57" x14ac:dyDescent="0.4">
      <c r="BD69" s="126" t="s">
        <v>102</v>
      </c>
      <c r="BE69" s="126"/>
    </row>
    <row r="70" spans="56:57" x14ac:dyDescent="0.4">
      <c r="BD70" s="126" t="s">
        <v>102</v>
      </c>
      <c r="BE70" s="126"/>
    </row>
    <row r="71" spans="56:57" x14ac:dyDescent="0.4">
      <c r="BD71" s="126" t="s">
        <v>102</v>
      </c>
      <c r="BE71" s="126"/>
    </row>
    <row r="72" spans="56:57" x14ac:dyDescent="0.4">
      <c r="BD72" s="126" t="s">
        <v>102</v>
      </c>
      <c r="BE72" s="126"/>
    </row>
    <row r="73" spans="56:57" x14ac:dyDescent="0.4">
      <c r="BD73" s="126" t="s">
        <v>102</v>
      </c>
      <c r="BE73" s="126"/>
    </row>
    <row r="74" spans="56:57" x14ac:dyDescent="0.4">
      <c r="BD74" s="126" t="s">
        <v>102</v>
      </c>
      <c r="BE74" s="126"/>
    </row>
    <row r="75" spans="56:57" x14ac:dyDescent="0.4">
      <c r="BD75" s="126" t="s">
        <v>102</v>
      </c>
      <c r="BE75" s="126"/>
    </row>
    <row r="76" spans="56:57" x14ac:dyDescent="0.4">
      <c r="BD76" s="126" t="s">
        <v>102</v>
      </c>
      <c r="BE76" s="126"/>
    </row>
    <row r="77" spans="56:57" x14ac:dyDescent="0.4">
      <c r="BD77" s="126" t="s">
        <v>102</v>
      </c>
      <c r="BE77" s="126"/>
    </row>
    <row r="78" spans="56:57" x14ac:dyDescent="0.4">
      <c r="BD78" s="126" t="s">
        <v>102</v>
      </c>
      <c r="BE78" s="126"/>
    </row>
    <row r="79" spans="56:57" x14ac:dyDescent="0.4">
      <c r="BD79" s="126" t="s">
        <v>102</v>
      </c>
      <c r="BE79" s="126"/>
    </row>
    <row r="80" spans="56:57" x14ac:dyDescent="0.4">
      <c r="BD80" s="126" t="s">
        <v>102</v>
      </c>
      <c r="BE80" s="126"/>
    </row>
    <row r="81" spans="56:57" x14ac:dyDescent="0.4">
      <c r="BD81" s="126" t="s">
        <v>102</v>
      </c>
      <c r="BE81" s="126"/>
    </row>
    <row r="82" spans="56:57" x14ac:dyDescent="0.4">
      <c r="BD82" s="126" t="s">
        <v>102</v>
      </c>
      <c r="BE82" s="126"/>
    </row>
    <row r="83" spans="56:57" x14ac:dyDescent="0.4">
      <c r="BD83" s="126" t="s">
        <v>102</v>
      </c>
      <c r="BE83" s="126"/>
    </row>
    <row r="84" spans="56:57" x14ac:dyDescent="0.4">
      <c r="BD84" s="126" t="s">
        <v>102</v>
      </c>
      <c r="BE84" s="126"/>
    </row>
    <row r="85" spans="56:57" x14ac:dyDescent="0.4">
      <c r="BD85" s="126" t="s">
        <v>102</v>
      </c>
      <c r="BE85" s="126"/>
    </row>
    <row r="86" spans="56:57" x14ac:dyDescent="0.4">
      <c r="BD86" s="126" t="s">
        <v>102</v>
      </c>
      <c r="BE86" s="126"/>
    </row>
    <row r="87" spans="56:57" x14ac:dyDescent="0.4">
      <c r="BD87" s="126" t="s">
        <v>102</v>
      </c>
      <c r="BE87" s="126"/>
    </row>
    <row r="88" spans="56:57" x14ac:dyDescent="0.4">
      <c r="BD88" s="126" t="s">
        <v>102</v>
      </c>
      <c r="BE88" s="126"/>
    </row>
    <row r="89" spans="56:57" x14ac:dyDescent="0.4">
      <c r="BD89" s="126" t="s">
        <v>102</v>
      </c>
      <c r="BE89" s="126"/>
    </row>
    <row r="90" spans="56:57" x14ac:dyDescent="0.4">
      <c r="BD90" s="126" t="s">
        <v>102</v>
      </c>
      <c r="BE90" s="126"/>
    </row>
    <row r="91" spans="56:57" x14ac:dyDescent="0.4">
      <c r="BD91" s="126" t="s">
        <v>102</v>
      </c>
      <c r="BE91" s="126"/>
    </row>
    <row r="92" spans="56:57" x14ac:dyDescent="0.4">
      <c r="BD92" s="126" t="s">
        <v>102</v>
      </c>
      <c r="BE92" s="126"/>
    </row>
    <row r="93" spans="56:57" x14ac:dyDescent="0.4">
      <c r="BD93" s="126" t="s">
        <v>102</v>
      </c>
      <c r="BE93" s="126"/>
    </row>
    <row r="94" spans="56:57" x14ac:dyDescent="0.4">
      <c r="BD94" s="126" t="s">
        <v>102</v>
      </c>
      <c r="BE94" s="126"/>
    </row>
    <row r="95" spans="56:57" x14ac:dyDescent="0.4">
      <c r="BD95" s="126" t="s">
        <v>102</v>
      </c>
      <c r="BE95" s="126"/>
    </row>
    <row r="96" spans="56:57" x14ac:dyDescent="0.4">
      <c r="BD96" s="126" t="s">
        <v>102</v>
      </c>
      <c r="BE96" s="126"/>
    </row>
    <row r="97" spans="56:57" x14ac:dyDescent="0.4">
      <c r="BD97" s="126" t="s">
        <v>102</v>
      </c>
      <c r="BE97" s="126"/>
    </row>
    <row r="98" spans="56:57" x14ac:dyDescent="0.4">
      <c r="BD98" s="126" t="s">
        <v>102</v>
      </c>
      <c r="BE98" s="126"/>
    </row>
    <row r="99" spans="56:57" x14ac:dyDescent="0.4">
      <c r="BD99" s="126" t="s">
        <v>102</v>
      </c>
      <c r="BE99" s="126"/>
    </row>
    <row r="100" spans="56:57" x14ac:dyDescent="0.4">
      <c r="BD100" s="126" t="s">
        <v>102</v>
      </c>
      <c r="BE100" s="126"/>
    </row>
    <row r="101" spans="56:57" x14ac:dyDescent="0.4">
      <c r="BD101" s="126" t="s">
        <v>102</v>
      </c>
      <c r="BE101" s="126"/>
    </row>
    <row r="102" spans="56:57" x14ac:dyDescent="0.4">
      <c r="BD102" s="126" t="s">
        <v>102</v>
      </c>
      <c r="BE102" s="126"/>
    </row>
    <row r="103" spans="56:57" x14ac:dyDescent="0.4">
      <c r="BD103" s="126" t="s">
        <v>102</v>
      </c>
      <c r="BE103" s="126"/>
    </row>
    <row r="104" spans="56:57" x14ac:dyDescent="0.4">
      <c r="BD104" s="126" t="s">
        <v>102</v>
      </c>
      <c r="BE104" s="126"/>
    </row>
    <row r="105" spans="56:57" x14ac:dyDescent="0.4">
      <c r="BD105" s="126" t="s">
        <v>102</v>
      </c>
      <c r="BE105" s="126"/>
    </row>
    <row r="106" spans="56:57" x14ac:dyDescent="0.4">
      <c r="BD106" s="126" t="s">
        <v>102</v>
      </c>
      <c r="BE106" s="126"/>
    </row>
    <row r="107" spans="56:57" x14ac:dyDescent="0.4">
      <c r="BD107" s="126" t="s">
        <v>102</v>
      </c>
      <c r="BE107" s="126"/>
    </row>
    <row r="108" spans="56:57" x14ac:dyDescent="0.4">
      <c r="BD108" s="126" t="s">
        <v>102</v>
      </c>
      <c r="BE108" s="126"/>
    </row>
    <row r="109" spans="56:57" x14ac:dyDescent="0.4">
      <c r="BD109" s="126" t="s">
        <v>102</v>
      </c>
      <c r="BE109" s="126"/>
    </row>
    <row r="110" spans="56:57" x14ac:dyDescent="0.4">
      <c r="BD110" s="126" t="s">
        <v>102</v>
      </c>
      <c r="BE110" s="126"/>
    </row>
    <row r="111" spans="56:57" x14ac:dyDescent="0.4">
      <c r="BD111" s="126" t="s">
        <v>102</v>
      </c>
      <c r="BE111" s="126"/>
    </row>
    <row r="112" spans="56:57" x14ac:dyDescent="0.4">
      <c r="BD112" s="126" t="s">
        <v>102</v>
      </c>
      <c r="BE112" s="126"/>
    </row>
    <row r="113" spans="56:57" x14ac:dyDescent="0.4">
      <c r="BD113" s="126" t="s">
        <v>102</v>
      </c>
      <c r="BE113" s="126"/>
    </row>
    <row r="114" spans="56:57" x14ac:dyDescent="0.4">
      <c r="BD114" s="126" t="s">
        <v>102</v>
      </c>
      <c r="BE114" s="126"/>
    </row>
    <row r="115" spans="56:57" x14ac:dyDescent="0.4">
      <c r="BD115" s="126" t="s">
        <v>102</v>
      </c>
      <c r="BE115" s="126"/>
    </row>
    <row r="116" spans="56:57" x14ac:dyDescent="0.4">
      <c r="BD116" s="126" t="s">
        <v>102</v>
      </c>
      <c r="BE116" s="126"/>
    </row>
    <row r="117" spans="56:57" x14ac:dyDescent="0.4">
      <c r="BD117" s="126" t="s">
        <v>102</v>
      </c>
      <c r="BE117" s="126"/>
    </row>
    <row r="118" spans="56:57" x14ac:dyDescent="0.4">
      <c r="BD118" s="126" t="s">
        <v>102</v>
      </c>
      <c r="BE118" s="126"/>
    </row>
    <row r="119" spans="56:57" x14ac:dyDescent="0.4">
      <c r="BD119" s="126" t="s">
        <v>102</v>
      </c>
      <c r="BE119" s="126"/>
    </row>
    <row r="120" spans="56:57" x14ac:dyDescent="0.4">
      <c r="BD120" s="126" t="s">
        <v>102</v>
      </c>
      <c r="BE120" s="126"/>
    </row>
    <row r="121" spans="56:57" x14ac:dyDescent="0.4">
      <c r="BD121" s="126" t="s">
        <v>102</v>
      </c>
      <c r="BE121" s="126"/>
    </row>
    <row r="122" spans="56:57" x14ac:dyDescent="0.4">
      <c r="BD122" s="126" t="s">
        <v>102</v>
      </c>
      <c r="BE122" s="126"/>
    </row>
    <row r="123" spans="56:57" x14ac:dyDescent="0.4">
      <c r="BD123" s="126" t="s">
        <v>102</v>
      </c>
      <c r="BE123" s="126"/>
    </row>
    <row r="124" spans="56:57" x14ac:dyDescent="0.4">
      <c r="BD124" s="126" t="s">
        <v>102</v>
      </c>
      <c r="BE124" s="126"/>
    </row>
    <row r="125" spans="56:57" x14ac:dyDescent="0.4">
      <c r="BD125" s="126" t="s">
        <v>102</v>
      </c>
      <c r="BE125" s="126"/>
    </row>
    <row r="126" spans="56:57" x14ac:dyDescent="0.4">
      <c r="BD126" s="126" t="s">
        <v>102</v>
      </c>
      <c r="BE126" s="126"/>
    </row>
    <row r="127" spans="56:57" x14ac:dyDescent="0.4">
      <c r="BD127" s="126" t="s">
        <v>102</v>
      </c>
      <c r="BE127" s="126"/>
    </row>
    <row r="128" spans="56:57" x14ac:dyDescent="0.4">
      <c r="BD128" s="126" t="s">
        <v>102</v>
      </c>
      <c r="BE128" s="126"/>
    </row>
    <row r="129" spans="56:57" x14ac:dyDescent="0.4">
      <c r="BD129" s="126" t="s">
        <v>102</v>
      </c>
      <c r="BE129" s="126"/>
    </row>
    <row r="130" spans="56:57" x14ac:dyDescent="0.4">
      <c r="BD130" s="126" t="s">
        <v>102</v>
      </c>
      <c r="BE130" s="126"/>
    </row>
    <row r="131" spans="56:57" x14ac:dyDescent="0.4">
      <c r="BD131" s="126" t="s">
        <v>102</v>
      </c>
      <c r="BE131" s="126"/>
    </row>
    <row r="132" spans="56:57" x14ac:dyDescent="0.4">
      <c r="BD132" s="126" t="s">
        <v>102</v>
      </c>
      <c r="BE132" s="126"/>
    </row>
    <row r="133" spans="56:57" x14ac:dyDescent="0.4">
      <c r="BD133" s="126" t="s">
        <v>102</v>
      </c>
      <c r="BE133" s="126"/>
    </row>
    <row r="134" spans="56:57" x14ac:dyDescent="0.4">
      <c r="BD134" s="126" t="s">
        <v>102</v>
      </c>
      <c r="BE134" s="126"/>
    </row>
    <row r="135" spans="56:57" x14ac:dyDescent="0.4">
      <c r="BD135" s="126" t="s">
        <v>102</v>
      </c>
      <c r="BE135" s="126"/>
    </row>
    <row r="136" spans="56:57" x14ac:dyDescent="0.4">
      <c r="BD136" s="126" t="s">
        <v>102</v>
      </c>
      <c r="BE136" s="126"/>
    </row>
    <row r="137" spans="56:57" x14ac:dyDescent="0.4">
      <c r="BD137" s="126" t="s">
        <v>102</v>
      </c>
      <c r="BE137" s="126"/>
    </row>
    <row r="138" spans="56:57" x14ac:dyDescent="0.4">
      <c r="BD138" s="126" t="s">
        <v>102</v>
      </c>
      <c r="BE138" s="126"/>
    </row>
    <row r="139" spans="56:57" x14ac:dyDescent="0.4">
      <c r="BD139" s="126" t="s">
        <v>102</v>
      </c>
      <c r="BE139" s="126"/>
    </row>
    <row r="140" spans="56:57" x14ac:dyDescent="0.4">
      <c r="BD140" s="126" t="s">
        <v>102</v>
      </c>
      <c r="BE140" s="126"/>
    </row>
    <row r="141" spans="56:57" x14ac:dyDescent="0.4">
      <c r="BD141" s="126" t="s">
        <v>102</v>
      </c>
      <c r="BE141" s="126"/>
    </row>
    <row r="142" spans="56:57" x14ac:dyDescent="0.4">
      <c r="BD142" s="126" t="s">
        <v>102</v>
      </c>
      <c r="BE142" s="126"/>
    </row>
    <row r="143" spans="56:57" x14ac:dyDescent="0.4">
      <c r="BD143" s="126" t="s">
        <v>102</v>
      </c>
      <c r="BE143" s="126"/>
    </row>
    <row r="144" spans="56:57" x14ac:dyDescent="0.4">
      <c r="BD144" s="126" t="s">
        <v>102</v>
      </c>
      <c r="BE144" s="126"/>
    </row>
    <row r="145" spans="56:57" x14ac:dyDescent="0.4">
      <c r="BD145" s="126" t="s">
        <v>102</v>
      </c>
      <c r="BE145" s="126"/>
    </row>
    <row r="146" spans="56:57" x14ac:dyDescent="0.4">
      <c r="BD146" s="126" t="s">
        <v>102</v>
      </c>
      <c r="BE146" s="126"/>
    </row>
    <row r="147" spans="56:57" x14ac:dyDescent="0.4">
      <c r="BD147" s="126" t="s">
        <v>102</v>
      </c>
      <c r="BE147" s="126"/>
    </row>
    <row r="148" spans="56:57" x14ac:dyDescent="0.4">
      <c r="BD148" s="126" t="s">
        <v>102</v>
      </c>
      <c r="BE148" s="126"/>
    </row>
    <row r="149" spans="56:57" x14ac:dyDescent="0.4">
      <c r="BD149" s="126" t="s">
        <v>102</v>
      </c>
      <c r="BE149" s="126"/>
    </row>
    <row r="150" spans="56:57" x14ac:dyDescent="0.4">
      <c r="BD150" s="126" t="s">
        <v>102</v>
      </c>
      <c r="BE150" s="126"/>
    </row>
    <row r="151" spans="56:57" x14ac:dyDescent="0.4">
      <c r="BD151" s="126" t="s">
        <v>102</v>
      </c>
      <c r="BE151" s="126"/>
    </row>
    <row r="152" spans="56:57" x14ac:dyDescent="0.4">
      <c r="BD152" s="126" t="s">
        <v>102</v>
      </c>
      <c r="BE152" s="126"/>
    </row>
    <row r="153" spans="56:57" x14ac:dyDescent="0.4">
      <c r="BD153" s="126" t="s">
        <v>102</v>
      </c>
      <c r="BE153" s="126"/>
    </row>
    <row r="154" spans="56:57" x14ac:dyDescent="0.4">
      <c r="BD154" s="126" t="s">
        <v>102</v>
      </c>
      <c r="BE154" s="126"/>
    </row>
    <row r="155" spans="56:57" x14ac:dyDescent="0.4">
      <c r="BD155" s="126" t="s">
        <v>102</v>
      </c>
      <c r="BE155" s="126"/>
    </row>
    <row r="156" spans="56:57" x14ac:dyDescent="0.4">
      <c r="BD156" s="126" t="s">
        <v>102</v>
      </c>
      <c r="BE156" s="126"/>
    </row>
    <row r="157" spans="56:57" x14ac:dyDescent="0.4">
      <c r="BD157" s="126" t="s">
        <v>102</v>
      </c>
      <c r="BE157" s="126"/>
    </row>
    <row r="158" spans="56:57" x14ac:dyDescent="0.4">
      <c r="BD158" s="126" t="s">
        <v>102</v>
      </c>
      <c r="BE158" s="126"/>
    </row>
    <row r="159" spans="56:57" x14ac:dyDescent="0.4">
      <c r="BD159" s="126" t="s">
        <v>102</v>
      </c>
      <c r="BE159" s="126"/>
    </row>
    <row r="160" spans="56:57" x14ac:dyDescent="0.4">
      <c r="BD160" s="126" t="s">
        <v>102</v>
      </c>
      <c r="BE160" s="126"/>
    </row>
    <row r="161" spans="56:57" x14ac:dyDescent="0.4">
      <c r="BD161" s="126" t="s">
        <v>102</v>
      </c>
      <c r="BE161" s="126"/>
    </row>
    <row r="162" spans="56:57" x14ac:dyDescent="0.4">
      <c r="BD162" s="126" t="s">
        <v>102</v>
      </c>
      <c r="BE162" s="126"/>
    </row>
    <row r="163" spans="56:57" x14ac:dyDescent="0.4">
      <c r="BD163" s="126" t="s">
        <v>102</v>
      </c>
      <c r="BE163" s="126"/>
    </row>
    <row r="164" spans="56:57" x14ac:dyDescent="0.4">
      <c r="BD164" s="126" t="s">
        <v>102</v>
      </c>
      <c r="BE164" s="126"/>
    </row>
    <row r="165" spans="56:57" x14ac:dyDescent="0.4">
      <c r="BD165" s="126" t="s">
        <v>102</v>
      </c>
      <c r="BE165" s="126"/>
    </row>
    <row r="166" spans="56:57" x14ac:dyDescent="0.4">
      <c r="BD166" s="126" t="s">
        <v>102</v>
      </c>
      <c r="BE166" s="126"/>
    </row>
    <row r="167" spans="56:57" x14ac:dyDescent="0.4">
      <c r="BD167" s="126" t="s">
        <v>102</v>
      </c>
      <c r="BE167" s="126"/>
    </row>
    <row r="168" spans="56:57" x14ac:dyDescent="0.4">
      <c r="BD168" s="126" t="s">
        <v>102</v>
      </c>
      <c r="BE168" s="126"/>
    </row>
    <row r="169" spans="56:57" x14ac:dyDescent="0.4">
      <c r="BD169" s="126" t="s">
        <v>102</v>
      </c>
      <c r="BE169" s="126"/>
    </row>
    <row r="170" spans="56:57" x14ac:dyDescent="0.4">
      <c r="BD170" s="126" t="s">
        <v>102</v>
      </c>
      <c r="BE170" s="126"/>
    </row>
    <row r="171" spans="56:57" x14ac:dyDescent="0.4">
      <c r="BD171" s="126" t="s">
        <v>102</v>
      </c>
      <c r="BE171" s="126"/>
    </row>
    <row r="172" spans="56:57" x14ac:dyDescent="0.4">
      <c r="BD172" s="126" t="s">
        <v>102</v>
      </c>
      <c r="BE172" s="126"/>
    </row>
    <row r="173" spans="56:57" x14ac:dyDescent="0.4">
      <c r="BD173" s="126" t="s">
        <v>102</v>
      </c>
      <c r="BE173" s="126"/>
    </row>
    <row r="174" spans="56:57" x14ac:dyDescent="0.4">
      <c r="BD174" s="126" t="s">
        <v>102</v>
      </c>
      <c r="BE174" s="126"/>
    </row>
    <row r="175" spans="56:57" x14ac:dyDescent="0.4">
      <c r="BD175" s="126" t="s">
        <v>102</v>
      </c>
      <c r="BE175" s="126"/>
    </row>
    <row r="176" spans="56:57" x14ac:dyDescent="0.4">
      <c r="BD176" s="126" t="s">
        <v>102</v>
      </c>
      <c r="BE176" s="126"/>
    </row>
    <row r="177" spans="56:57" x14ac:dyDescent="0.4">
      <c r="BD177" s="126" t="s">
        <v>102</v>
      </c>
      <c r="BE177" s="126"/>
    </row>
    <row r="178" spans="56:57" x14ac:dyDescent="0.4">
      <c r="BD178" s="126" t="s">
        <v>102</v>
      </c>
      <c r="BE178" s="126"/>
    </row>
    <row r="179" spans="56:57" x14ac:dyDescent="0.4">
      <c r="BD179" s="126" t="s">
        <v>102</v>
      </c>
      <c r="BE179" s="126"/>
    </row>
    <row r="180" spans="56:57" x14ac:dyDescent="0.4">
      <c r="BD180" s="126" t="s">
        <v>102</v>
      </c>
      <c r="BE180" s="126"/>
    </row>
    <row r="181" spans="56:57" x14ac:dyDescent="0.4">
      <c r="BD181" s="126" t="s">
        <v>102</v>
      </c>
      <c r="BE181" s="126"/>
    </row>
    <row r="182" spans="56:57" x14ac:dyDescent="0.4">
      <c r="BD182" s="126" t="s">
        <v>102</v>
      </c>
      <c r="BE182" s="126"/>
    </row>
    <row r="183" spans="56:57" x14ac:dyDescent="0.4">
      <c r="BD183" s="126" t="s">
        <v>102</v>
      </c>
      <c r="BE183" s="126"/>
    </row>
    <row r="184" spans="56:57" x14ac:dyDescent="0.4">
      <c r="BD184" s="126" t="s">
        <v>102</v>
      </c>
      <c r="BE184" s="126"/>
    </row>
    <row r="185" spans="56:57" x14ac:dyDescent="0.4">
      <c r="BD185" s="126" t="s">
        <v>102</v>
      </c>
      <c r="BE185" s="126"/>
    </row>
    <row r="186" spans="56:57" x14ac:dyDescent="0.4">
      <c r="BD186" s="126" t="s">
        <v>102</v>
      </c>
      <c r="BE186" s="126"/>
    </row>
    <row r="187" spans="56:57" x14ac:dyDescent="0.4">
      <c r="BD187" s="126" t="s">
        <v>102</v>
      </c>
      <c r="BE187" s="126"/>
    </row>
    <row r="188" spans="56:57" x14ac:dyDescent="0.4">
      <c r="BD188" s="126" t="s">
        <v>102</v>
      </c>
      <c r="BE188" s="126"/>
    </row>
    <row r="189" spans="56:57" x14ac:dyDescent="0.4">
      <c r="BD189" s="126" t="s">
        <v>102</v>
      </c>
      <c r="BE189" s="126"/>
    </row>
    <row r="190" spans="56:57" x14ac:dyDescent="0.4">
      <c r="BD190" s="126" t="s">
        <v>102</v>
      </c>
      <c r="BE190" s="126"/>
    </row>
    <row r="191" spans="56:57" x14ac:dyDescent="0.4">
      <c r="BD191" s="126" t="s">
        <v>102</v>
      </c>
      <c r="BE191" s="126"/>
    </row>
    <row r="192" spans="56:57" x14ac:dyDescent="0.4">
      <c r="BD192" s="126" t="s">
        <v>102</v>
      </c>
      <c r="BE192" s="126"/>
    </row>
    <row r="193" spans="56:57" x14ac:dyDescent="0.4">
      <c r="BD193" s="126" t="s">
        <v>102</v>
      </c>
      <c r="BE193" s="126"/>
    </row>
    <row r="194" spans="56:57" x14ac:dyDescent="0.4">
      <c r="BD194" s="126" t="s">
        <v>102</v>
      </c>
      <c r="BE194" s="126"/>
    </row>
    <row r="195" spans="56:57" x14ac:dyDescent="0.4">
      <c r="BD195" s="126" t="s">
        <v>102</v>
      </c>
      <c r="BE195" s="126"/>
    </row>
    <row r="196" spans="56:57" x14ac:dyDescent="0.4">
      <c r="BD196" s="126" t="s">
        <v>102</v>
      </c>
      <c r="BE196" s="126"/>
    </row>
    <row r="197" spans="56:57" x14ac:dyDescent="0.4">
      <c r="BD197" s="126" t="s">
        <v>102</v>
      </c>
      <c r="BE197" s="126"/>
    </row>
    <row r="198" spans="56:57" x14ac:dyDescent="0.4">
      <c r="BD198" s="126" t="s">
        <v>102</v>
      </c>
      <c r="BE198" s="126"/>
    </row>
    <row r="199" spans="56:57" x14ac:dyDescent="0.4">
      <c r="BD199" s="126" t="s">
        <v>102</v>
      </c>
      <c r="BE199" s="126"/>
    </row>
    <row r="200" spans="56:57" x14ac:dyDescent="0.4">
      <c r="BD200" s="126" t="s">
        <v>102</v>
      </c>
      <c r="BE200" s="126"/>
    </row>
    <row r="201" spans="56:57" x14ac:dyDescent="0.4">
      <c r="BD201" s="126" t="s">
        <v>102</v>
      </c>
      <c r="BE201" s="126"/>
    </row>
    <row r="202" spans="56:57" x14ac:dyDescent="0.4">
      <c r="BD202" s="126" t="s">
        <v>102</v>
      </c>
      <c r="BE202" s="126"/>
    </row>
    <row r="203" spans="56:57" x14ac:dyDescent="0.4">
      <c r="BD203" s="126" t="s">
        <v>102</v>
      </c>
      <c r="BE203" s="126"/>
    </row>
    <row r="204" spans="56:57" x14ac:dyDescent="0.4">
      <c r="BD204" s="126" t="s">
        <v>102</v>
      </c>
      <c r="BE204" s="126"/>
    </row>
    <row r="205" spans="56:57" x14ac:dyDescent="0.4">
      <c r="BD205" s="126" t="s">
        <v>102</v>
      </c>
      <c r="BE205" s="126"/>
    </row>
    <row r="206" spans="56:57" x14ac:dyDescent="0.4">
      <c r="BD206" s="126" t="s">
        <v>102</v>
      </c>
      <c r="BE206" s="126"/>
    </row>
    <row r="207" spans="56:57" x14ac:dyDescent="0.4">
      <c r="BD207" s="126" t="s">
        <v>102</v>
      </c>
      <c r="BE207" s="126"/>
    </row>
    <row r="208" spans="56:57" x14ac:dyDescent="0.4">
      <c r="BD208" s="126" t="s">
        <v>102</v>
      </c>
      <c r="BE208" s="126"/>
    </row>
    <row r="209" spans="56:57" x14ac:dyDescent="0.4">
      <c r="BD209" s="126" t="s">
        <v>102</v>
      </c>
      <c r="BE209" s="126"/>
    </row>
    <row r="210" spans="56:57" x14ac:dyDescent="0.4">
      <c r="BD210" s="126" t="s">
        <v>102</v>
      </c>
      <c r="BE210" s="126"/>
    </row>
    <row r="211" spans="56:57" x14ac:dyDescent="0.4">
      <c r="BD211" s="126" t="s">
        <v>102</v>
      </c>
      <c r="BE211" s="126"/>
    </row>
    <row r="212" spans="56:57" x14ac:dyDescent="0.4">
      <c r="BD212" s="126" t="s">
        <v>102</v>
      </c>
      <c r="BE212" s="126"/>
    </row>
    <row r="213" spans="56:57" x14ac:dyDescent="0.4">
      <c r="BD213" s="126" t="s">
        <v>102</v>
      </c>
      <c r="BE213" s="126"/>
    </row>
    <row r="214" spans="56:57" x14ac:dyDescent="0.4">
      <c r="BD214" s="126" t="s">
        <v>102</v>
      </c>
      <c r="BE214" s="126"/>
    </row>
    <row r="215" spans="56:57" x14ac:dyDescent="0.4">
      <c r="BD215" s="126" t="s">
        <v>102</v>
      </c>
      <c r="BE215" s="126"/>
    </row>
    <row r="216" spans="56:57" x14ac:dyDescent="0.4">
      <c r="BD216" s="126" t="s">
        <v>102</v>
      </c>
      <c r="BE216" s="126"/>
    </row>
    <row r="217" spans="56:57" x14ac:dyDescent="0.4">
      <c r="BD217" s="126" t="s">
        <v>102</v>
      </c>
      <c r="BE217" s="126"/>
    </row>
    <row r="218" spans="56:57" x14ac:dyDescent="0.4">
      <c r="BD218" s="126" t="s">
        <v>102</v>
      </c>
      <c r="BE218" s="126"/>
    </row>
    <row r="219" spans="56:57" x14ac:dyDescent="0.4">
      <c r="BD219" s="126" t="s">
        <v>102</v>
      </c>
      <c r="BE219" s="126"/>
    </row>
    <row r="220" spans="56:57" x14ac:dyDescent="0.4">
      <c r="BD220" s="126" t="s">
        <v>102</v>
      </c>
      <c r="BE220" s="126"/>
    </row>
    <row r="221" spans="56:57" x14ac:dyDescent="0.4">
      <c r="BD221" s="126" t="s">
        <v>102</v>
      </c>
      <c r="BE221" s="126"/>
    </row>
    <row r="222" spans="56:57" x14ac:dyDescent="0.4">
      <c r="BD222" s="126" t="s">
        <v>102</v>
      </c>
      <c r="BE222" s="126"/>
    </row>
    <row r="223" spans="56:57" x14ac:dyDescent="0.4">
      <c r="BD223" s="126" t="s">
        <v>102</v>
      </c>
      <c r="BE223" s="126"/>
    </row>
    <row r="224" spans="56:57" x14ac:dyDescent="0.4">
      <c r="BD224" s="126" t="s">
        <v>102</v>
      </c>
      <c r="BE224" s="126"/>
    </row>
    <row r="225" spans="56:57" x14ac:dyDescent="0.4">
      <c r="BD225" s="126" t="s">
        <v>102</v>
      </c>
      <c r="BE225" s="126"/>
    </row>
    <row r="226" spans="56:57" x14ac:dyDescent="0.4">
      <c r="BD226" s="126" t="s">
        <v>102</v>
      </c>
      <c r="BE226" s="126"/>
    </row>
    <row r="227" spans="56:57" x14ac:dyDescent="0.4">
      <c r="BD227" s="126" t="s">
        <v>102</v>
      </c>
      <c r="BE227" s="126"/>
    </row>
    <row r="228" spans="56:57" x14ac:dyDescent="0.4">
      <c r="BD228" s="126" t="s">
        <v>102</v>
      </c>
      <c r="BE228" s="126"/>
    </row>
    <row r="229" spans="56:57" x14ac:dyDescent="0.4">
      <c r="BD229" s="126" t="s">
        <v>102</v>
      </c>
      <c r="BE229" s="126"/>
    </row>
    <row r="230" spans="56:57" x14ac:dyDescent="0.4">
      <c r="BD230" s="126" t="s">
        <v>102</v>
      </c>
      <c r="BE230" s="126"/>
    </row>
    <row r="231" spans="56:57" x14ac:dyDescent="0.4">
      <c r="BD231" s="126" t="s">
        <v>102</v>
      </c>
      <c r="BE231" s="126"/>
    </row>
    <row r="232" spans="56:57" x14ac:dyDescent="0.4">
      <c r="BD232" s="126" t="s">
        <v>102</v>
      </c>
      <c r="BE232" s="126"/>
    </row>
    <row r="233" spans="56:57" x14ac:dyDescent="0.4">
      <c r="BD233" s="126" t="s">
        <v>102</v>
      </c>
      <c r="BE233" s="126"/>
    </row>
    <row r="234" spans="56:57" x14ac:dyDescent="0.4">
      <c r="BD234" s="126" t="s">
        <v>102</v>
      </c>
      <c r="BE234" s="126"/>
    </row>
    <row r="235" spans="56:57" x14ac:dyDescent="0.4">
      <c r="BD235" s="126" t="s">
        <v>102</v>
      </c>
      <c r="BE235" s="126"/>
    </row>
    <row r="236" spans="56:57" x14ac:dyDescent="0.4">
      <c r="BD236" s="126" t="s">
        <v>102</v>
      </c>
      <c r="BE236" s="126"/>
    </row>
    <row r="237" spans="56:57" x14ac:dyDescent="0.4">
      <c r="BD237" s="126" t="s">
        <v>102</v>
      </c>
      <c r="BE237" s="126"/>
    </row>
    <row r="238" spans="56:57" x14ac:dyDescent="0.4">
      <c r="BD238" s="126" t="s">
        <v>102</v>
      </c>
      <c r="BE238" s="126"/>
    </row>
    <row r="239" spans="56:57" x14ac:dyDescent="0.4">
      <c r="BD239" s="126" t="s">
        <v>102</v>
      </c>
      <c r="BE239" s="126"/>
    </row>
    <row r="240" spans="56:57" x14ac:dyDescent="0.4">
      <c r="BD240" s="126" t="s">
        <v>102</v>
      </c>
      <c r="BE240" s="126"/>
    </row>
    <row r="241" spans="56:57" x14ac:dyDescent="0.4">
      <c r="BD241" s="126" t="s">
        <v>102</v>
      </c>
      <c r="BE241" s="126"/>
    </row>
    <row r="242" spans="56:57" x14ac:dyDescent="0.4">
      <c r="BD242" s="126" t="s">
        <v>102</v>
      </c>
      <c r="BE242" s="126"/>
    </row>
    <row r="243" spans="56:57" x14ac:dyDescent="0.4">
      <c r="BD243" s="126" t="s">
        <v>102</v>
      </c>
      <c r="BE243" s="126"/>
    </row>
    <row r="244" spans="56:57" x14ac:dyDescent="0.4">
      <c r="BD244" s="126" t="s">
        <v>102</v>
      </c>
      <c r="BE244" s="126"/>
    </row>
    <row r="245" spans="56:57" x14ac:dyDescent="0.4">
      <c r="BD245" s="126" t="s">
        <v>102</v>
      </c>
      <c r="BE245" s="126"/>
    </row>
    <row r="246" spans="56:57" x14ac:dyDescent="0.4">
      <c r="BD246" s="126" t="s">
        <v>102</v>
      </c>
      <c r="BE246" s="126"/>
    </row>
    <row r="247" spans="56:57" x14ac:dyDescent="0.4">
      <c r="BD247" s="126" t="s">
        <v>102</v>
      </c>
      <c r="BE247" s="126"/>
    </row>
    <row r="248" spans="56:57" x14ac:dyDescent="0.4">
      <c r="BD248" s="126" t="s">
        <v>102</v>
      </c>
      <c r="BE248" s="126"/>
    </row>
    <row r="249" spans="56:57" x14ac:dyDescent="0.4">
      <c r="BD249" s="126" t="s">
        <v>102</v>
      </c>
      <c r="BE249" s="126"/>
    </row>
    <row r="250" spans="56:57" x14ac:dyDescent="0.4">
      <c r="BD250" s="126" t="s">
        <v>102</v>
      </c>
      <c r="BE250" s="126"/>
    </row>
    <row r="251" spans="56:57" x14ac:dyDescent="0.4">
      <c r="BD251" s="126" t="s">
        <v>102</v>
      </c>
      <c r="BE251" s="126"/>
    </row>
    <row r="252" spans="56:57" x14ac:dyDescent="0.4">
      <c r="BD252" s="126" t="s">
        <v>102</v>
      </c>
      <c r="BE252" s="126"/>
    </row>
    <row r="253" spans="56:57" x14ac:dyDescent="0.4">
      <c r="BD253" s="126" t="s">
        <v>102</v>
      </c>
      <c r="BE253" s="126"/>
    </row>
    <row r="254" spans="56:57" x14ac:dyDescent="0.4">
      <c r="BD254" s="126" t="s">
        <v>102</v>
      </c>
      <c r="BE254" s="126"/>
    </row>
    <row r="255" spans="56:57" x14ac:dyDescent="0.4">
      <c r="BD255" s="126" t="s">
        <v>102</v>
      </c>
      <c r="BE255" s="126"/>
    </row>
    <row r="256" spans="56:57" x14ac:dyDescent="0.4">
      <c r="BD256" s="126" t="s">
        <v>102</v>
      </c>
      <c r="BE256" s="126"/>
    </row>
    <row r="257" spans="56:57" x14ac:dyDescent="0.4">
      <c r="BD257" s="126" t="s">
        <v>102</v>
      </c>
      <c r="BE257" s="126"/>
    </row>
    <row r="258" spans="56:57" x14ac:dyDescent="0.4">
      <c r="BD258" s="126" t="s">
        <v>102</v>
      </c>
      <c r="BE258" s="126"/>
    </row>
    <row r="259" spans="56:57" x14ac:dyDescent="0.4">
      <c r="BD259" s="126" t="s">
        <v>102</v>
      </c>
      <c r="BE259" s="126"/>
    </row>
    <row r="260" spans="56:57" x14ac:dyDescent="0.4">
      <c r="BD260" s="126" t="s">
        <v>102</v>
      </c>
      <c r="BE260" s="126"/>
    </row>
    <row r="261" spans="56:57" x14ac:dyDescent="0.4">
      <c r="BD261" s="126" t="s">
        <v>102</v>
      </c>
      <c r="BE261" s="126"/>
    </row>
    <row r="262" spans="56:57" x14ac:dyDescent="0.4">
      <c r="BD262" s="126" t="s">
        <v>102</v>
      </c>
      <c r="BE262" s="126"/>
    </row>
    <row r="263" spans="56:57" x14ac:dyDescent="0.4">
      <c r="BD263" s="126" t="s">
        <v>102</v>
      </c>
      <c r="BE263" s="126"/>
    </row>
    <row r="264" spans="56:57" x14ac:dyDescent="0.4">
      <c r="BD264" s="126" t="s">
        <v>102</v>
      </c>
      <c r="BE264" s="126"/>
    </row>
    <row r="265" spans="56:57" x14ac:dyDescent="0.4">
      <c r="BD265" s="126" t="s">
        <v>102</v>
      </c>
      <c r="BE265" s="126"/>
    </row>
    <row r="266" spans="56:57" x14ac:dyDescent="0.4">
      <c r="BD266" s="126" t="s">
        <v>102</v>
      </c>
      <c r="BE266" s="126"/>
    </row>
    <row r="267" spans="56:57" x14ac:dyDescent="0.4">
      <c r="BD267" s="126" t="s">
        <v>102</v>
      </c>
      <c r="BE267" s="126"/>
    </row>
    <row r="268" spans="56:57" x14ac:dyDescent="0.4">
      <c r="BD268" s="126" t="s">
        <v>102</v>
      </c>
      <c r="BE268" s="126"/>
    </row>
    <row r="269" spans="56:57" x14ac:dyDescent="0.4">
      <c r="BD269" s="126" t="s">
        <v>102</v>
      </c>
      <c r="BE269" s="126"/>
    </row>
    <row r="270" spans="56:57" x14ac:dyDescent="0.4">
      <c r="BD270" s="126" t="s">
        <v>102</v>
      </c>
      <c r="BE270" s="126"/>
    </row>
    <row r="271" spans="56:57" x14ac:dyDescent="0.4">
      <c r="BD271" s="126" t="s">
        <v>102</v>
      </c>
      <c r="BE271" s="126"/>
    </row>
    <row r="272" spans="56:57" x14ac:dyDescent="0.4">
      <c r="BD272" s="126" t="s">
        <v>102</v>
      </c>
      <c r="BE272" s="126"/>
    </row>
    <row r="273" spans="56:57" x14ac:dyDescent="0.4">
      <c r="BD273" s="126" t="s">
        <v>102</v>
      </c>
      <c r="BE273" s="126"/>
    </row>
    <row r="274" spans="56:57" x14ac:dyDescent="0.4">
      <c r="BD274" s="126" t="s">
        <v>102</v>
      </c>
      <c r="BE274" s="126"/>
    </row>
    <row r="275" spans="56:57" x14ac:dyDescent="0.4">
      <c r="BD275" s="126" t="s">
        <v>102</v>
      </c>
      <c r="BE275" s="126"/>
    </row>
    <row r="276" spans="56:57" x14ac:dyDescent="0.4">
      <c r="BD276" s="126" t="s">
        <v>102</v>
      </c>
      <c r="BE276" s="126"/>
    </row>
    <row r="277" spans="56:57" x14ac:dyDescent="0.4">
      <c r="BD277" s="126" t="s">
        <v>102</v>
      </c>
      <c r="BE277" s="126"/>
    </row>
    <row r="278" spans="56:57" x14ac:dyDescent="0.4">
      <c r="BD278" s="126" t="s">
        <v>102</v>
      </c>
      <c r="BE278" s="126"/>
    </row>
    <row r="279" spans="56:57" x14ac:dyDescent="0.4">
      <c r="BD279" s="126" t="s">
        <v>102</v>
      </c>
      <c r="BE279" s="126"/>
    </row>
    <row r="280" spans="56:57" x14ac:dyDescent="0.4">
      <c r="BD280" s="126" t="s">
        <v>102</v>
      </c>
      <c r="BE280" s="126"/>
    </row>
    <row r="281" spans="56:57" x14ac:dyDescent="0.4">
      <c r="BD281" s="126" t="s">
        <v>102</v>
      </c>
      <c r="BE281" s="126"/>
    </row>
    <row r="282" spans="56:57" x14ac:dyDescent="0.4">
      <c r="BD282" s="126" t="s">
        <v>102</v>
      </c>
      <c r="BE282" s="126"/>
    </row>
    <row r="283" spans="56:57" x14ac:dyDescent="0.4">
      <c r="BD283" s="126" t="s">
        <v>102</v>
      </c>
      <c r="BE283" s="126"/>
    </row>
    <row r="284" spans="56:57" x14ac:dyDescent="0.4">
      <c r="BD284" s="126" t="s">
        <v>102</v>
      </c>
      <c r="BE284" s="126"/>
    </row>
    <row r="285" spans="56:57" x14ac:dyDescent="0.4">
      <c r="BD285" s="126" t="s">
        <v>102</v>
      </c>
      <c r="BE285" s="126"/>
    </row>
    <row r="286" spans="56:57" x14ac:dyDescent="0.4">
      <c r="BD286" s="126" t="s">
        <v>102</v>
      </c>
      <c r="BE286" s="126"/>
    </row>
    <row r="287" spans="56:57" x14ac:dyDescent="0.4">
      <c r="BD287" s="126" t="s">
        <v>102</v>
      </c>
      <c r="BE287" s="126"/>
    </row>
    <row r="288" spans="56:57" x14ac:dyDescent="0.4">
      <c r="BD288" s="126" t="s">
        <v>102</v>
      </c>
      <c r="BE288" s="126"/>
    </row>
    <row r="289" spans="56:57" x14ac:dyDescent="0.4">
      <c r="BD289" s="126" t="s">
        <v>102</v>
      </c>
      <c r="BE289" s="126"/>
    </row>
    <row r="290" spans="56:57" x14ac:dyDescent="0.4">
      <c r="BD290" s="126" t="s">
        <v>102</v>
      </c>
      <c r="BE290" s="126"/>
    </row>
    <row r="291" spans="56:57" x14ac:dyDescent="0.4">
      <c r="BD291" s="126" t="s">
        <v>102</v>
      </c>
      <c r="BE291" s="126"/>
    </row>
    <row r="292" spans="56:57" x14ac:dyDescent="0.4">
      <c r="BD292" s="126" t="s">
        <v>102</v>
      </c>
      <c r="BE292" s="126"/>
    </row>
    <row r="293" spans="56:57" x14ac:dyDescent="0.4">
      <c r="BD293" s="126" t="s">
        <v>102</v>
      </c>
      <c r="BE293" s="126"/>
    </row>
    <row r="294" spans="56:57" x14ac:dyDescent="0.4">
      <c r="BD294" s="126" t="s">
        <v>102</v>
      </c>
      <c r="BE294" s="126"/>
    </row>
    <row r="295" spans="56:57" x14ac:dyDescent="0.4">
      <c r="BD295" s="126" t="s">
        <v>102</v>
      </c>
      <c r="BE295" s="126"/>
    </row>
    <row r="296" spans="56:57" x14ac:dyDescent="0.4">
      <c r="BD296" s="126" t="s">
        <v>102</v>
      </c>
      <c r="BE296" s="126"/>
    </row>
    <row r="297" spans="56:57" x14ac:dyDescent="0.4">
      <c r="BD297" s="126" t="s">
        <v>102</v>
      </c>
      <c r="BE297" s="126"/>
    </row>
    <row r="298" spans="56:57" x14ac:dyDescent="0.4">
      <c r="BD298" s="126" t="s">
        <v>102</v>
      </c>
      <c r="BE298" s="126"/>
    </row>
    <row r="299" spans="56:57" x14ac:dyDescent="0.4">
      <c r="BD299" s="126" t="s">
        <v>102</v>
      </c>
      <c r="BE299" s="126"/>
    </row>
    <row r="300" spans="56:57" x14ac:dyDescent="0.4">
      <c r="BD300" s="126" t="s">
        <v>102</v>
      </c>
      <c r="BE300" s="126"/>
    </row>
    <row r="301" spans="56:57" x14ac:dyDescent="0.4">
      <c r="BD301" s="126" t="s">
        <v>102</v>
      </c>
      <c r="BE301" s="126"/>
    </row>
    <row r="302" spans="56:57" x14ac:dyDescent="0.4">
      <c r="BD302" s="126" t="s">
        <v>102</v>
      </c>
      <c r="BE302" s="126"/>
    </row>
    <row r="303" spans="56:57" x14ac:dyDescent="0.4">
      <c r="BD303" s="126" t="s">
        <v>102</v>
      </c>
      <c r="BE303" s="126"/>
    </row>
    <row r="304" spans="56:57" x14ac:dyDescent="0.4">
      <c r="BD304" s="126" t="s">
        <v>102</v>
      </c>
      <c r="BE304" s="126"/>
    </row>
    <row r="305" spans="56:57" x14ac:dyDescent="0.4">
      <c r="BD305" s="126" t="s">
        <v>102</v>
      </c>
      <c r="BE305" s="126"/>
    </row>
    <row r="306" spans="56:57" x14ac:dyDescent="0.4">
      <c r="BD306" s="126" t="s">
        <v>102</v>
      </c>
      <c r="BE306" s="126"/>
    </row>
    <row r="307" spans="56:57" x14ac:dyDescent="0.4">
      <c r="BD307" s="126" t="s">
        <v>102</v>
      </c>
      <c r="BE307" s="126"/>
    </row>
    <row r="308" spans="56:57" x14ac:dyDescent="0.4">
      <c r="BD308" s="126" t="s">
        <v>102</v>
      </c>
      <c r="BE308" s="126"/>
    </row>
    <row r="309" spans="56:57" x14ac:dyDescent="0.4">
      <c r="BD309" s="126" t="s">
        <v>102</v>
      </c>
      <c r="BE309" s="126"/>
    </row>
    <row r="310" spans="56:57" x14ac:dyDescent="0.4">
      <c r="BD310" s="126" t="s">
        <v>102</v>
      </c>
      <c r="BE310" s="126"/>
    </row>
    <row r="311" spans="56:57" x14ac:dyDescent="0.4">
      <c r="BD311" s="126" t="s">
        <v>102</v>
      </c>
      <c r="BE311" s="126"/>
    </row>
    <row r="312" spans="56:57" x14ac:dyDescent="0.4">
      <c r="BD312" s="126" t="s">
        <v>102</v>
      </c>
      <c r="BE312" s="126"/>
    </row>
    <row r="313" spans="56:57" x14ac:dyDescent="0.4">
      <c r="BD313" s="126" t="s">
        <v>102</v>
      </c>
      <c r="BE313" s="126"/>
    </row>
    <row r="314" spans="56:57" x14ac:dyDescent="0.4">
      <c r="BD314" s="126" t="s">
        <v>102</v>
      </c>
      <c r="BE314" s="126"/>
    </row>
    <row r="315" spans="56:57" x14ac:dyDescent="0.4">
      <c r="BD315" s="126" t="s">
        <v>102</v>
      </c>
      <c r="BE315" s="126"/>
    </row>
    <row r="316" spans="56:57" x14ac:dyDescent="0.4">
      <c r="BD316" s="126" t="s">
        <v>102</v>
      </c>
      <c r="BE316" s="126"/>
    </row>
    <row r="317" spans="56:57" x14ac:dyDescent="0.4">
      <c r="BD317" s="126" t="s">
        <v>102</v>
      </c>
      <c r="BE317" s="126"/>
    </row>
    <row r="318" spans="56:57" x14ac:dyDescent="0.4">
      <c r="BD318" s="126" t="s">
        <v>102</v>
      </c>
      <c r="BE318" s="126"/>
    </row>
    <row r="319" spans="56:57" x14ac:dyDescent="0.4">
      <c r="BD319" s="126" t="s">
        <v>102</v>
      </c>
      <c r="BE319" s="126"/>
    </row>
    <row r="320" spans="56:57" x14ac:dyDescent="0.4">
      <c r="BD320" s="126" t="s">
        <v>102</v>
      </c>
      <c r="BE320" s="126"/>
    </row>
    <row r="321" spans="56:57" x14ac:dyDescent="0.4">
      <c r="BD321" s="126" t="s">
        <v>102</v>
      </c>
      <c r="BE321" s="126"/>
    </row>
    <row r="322" spans="56:57" x14ac:dyDescent="0.4">
      <c r="BD322" s="126" t="s">
        <v>102</v>
      </c>
      <c r="BE322" s="126"/>
    </row>
    <row r="323" spans="56:57" x14ac:dyDescent="0.4">
      <c r="BD323" s="126" t="s">
        <v>102</v>
      </c>
      <c r="BE323" s="126"/>
    </row>
    <row r="324" spans="56:57" x14ac:dyDescent="0.4">
      <c r="BD324" s="126" t="s">
        <v>102</v>
      </c>
      <c r="BE324" s="126"/>
    </row>
    <row r="325" spans="56:57" x14ac:dyDescent="0.4">
      <c r="BD325" s="126" t="s">
        <v>102</v>
      </c>
      <c r="BE325" s="126"/>
    </row>
    <row r="326" spans="56:57" x14ac:dyDescent="0.4">
      <c r="BD326" s="126" t="s">
        <v>102</v>
      </c>
      <c r="BE326" s="126"/>
    </row>
    <row r="327" spans="56:57" x14ac:dyDescent="0.4">
      <c r="BD327" s="126" t="s">
        <v>102</v>
      </c>
      <c r="BE327" s="126"/>
    </row>
    <row r="328" spans="56:57" x14ac:dyDescent="0.4">
      <c r="BD328" s="126" t="s">
        <v>102</v>
      </c>
      <c r="BE328" s="126"/>
    </row>
    <row r="329" spans="56:57" x14ac:dyDescent="0.4">
      <c r="BD329" s="126" t="s">
        <v>102</v>
      </c>
      <c r="BE329" s="126"/>
    </row>
    <row r="330" spans="56:57" x14ac:dyDescent="0.4">
      <c r="BD330" s="126" t="s">
        <v>102</v>
      </c>
      <c r="BE330" s="126"/>
    </row>
    <row r="331" spans="56:57" x14ac:dyDescent="0.4">
      <c r="BD331" s="126" t="s">
        <v>102</v>
      </c>
      <c r="BE331" s="126"/>
    </row>
    <row r="332" spans="56:57" x14ac:dyDescent="0.4">
      <c r="BD332" s="126" t="s">
        <v>102</v>
      </c>
      <c r="BE332" s="126"/>
    </row>
    <row r="333" spans="56:57" x14ac:dyDescent="0.4">
      <c r="BD333" s="126" t="s">
        <v>102</v>
      </c>
      <c r="BE333" s="126"/>
    </row>
    <row r="334" spans="56:57" x14ac:dyDescent="0.4">
      <c r="BD334" s="126" t="s">
        <v>102</v>
      </c>
      <c r="BE334" s="126"/>
    </row>
    <row r="335" spans="56:57" x14ac:dyDescent="0.4">
      <c r="BD335" s="126" t="s">
        <v>102</v>
      </c>
      <c r="BE335" s="126"/>
    </row>
    <row r="336" spans="56:57" x14ac:dyDescent="0.4">
      <c r="BD336" s="126" t="s">
        <v>102</v>
      </c>
      <c r="BE336" s="126"/>
    </row>
    <row r="337" spans="56:57" x14ac:dyDescent="0.4">
      <c r="BD337" s="126" t="s">
        <v>102</v>
      </c>
      <c r="BE337" s="126"/>
    </row>
    <row r="338" spans="56:57" x14ac:dyDescent="0.4">
      <c r="BD338" s="126" t="s">
        <v>102</v>
      </c>
      <c r="BE338" s="126"/>
    </row>
    <row r="339" spans="56:57" x14ac:dyDescent="0.4">
      <c r="BD339" s="126" t="s">
        <v>102</v>
      </c>
      <c r="BE339" s="126"/>
    </row>
    <row r="340" spans="56:57" x14ac:dyDescent="0.4">
      <c r="BD340" s="126" t="s">
        <v>102</v>
      </c>
      <c r="BE340" s="126"/>
    </row>
    <row r="341" spans="56:57" x14ac:dyDescent="0.4">
      <c r="BD341" s="126" t="s">
        <v>102</v>
      </c>
      <c r="BE341" s="126"/>
    </row>
    <row r="342" spans="56:57" x14ac:dyDescent="0.4">
      <c r="BD342" s="126" t="s">
        <v>102</v>
      </c>
      <c r="BE342" s="126"/>
    </row>
    <row r="343" spans="56:57" x14ac:dyDescent="0.4">
      <c r="BD343" s="126" t="s">
        <v>102</v>
      </c>
      <c r="BE343" s="126"/>
    </row>
    <row r="344" spans="56:57" x14ac:dyDescent="0.4">
      <c r="BD344" s="126" t="s">
        <v>102</v>
      </c>
      <c r="BE344" s="126"/>
    </row>
    <row r="345" spans="56:57" x14ac:dyDescent="0.4">
      <c r="BD345" s="126" t="s">
        <v>102</v>
      </c>
      <c r="BE345" s="126"/>
    </row>
    <row r="346" spans="56:57" x14ac:dyDescent="0.4">
      <c r="BD346" s="126" t="s">
        <v>102</v>
      </c>
      <c r="BE346" s="126"/>
    </row>
    <row r="347" spans="56:57" x14ac:dyDescent="0.4">
      <c r="BD347" s="126" t="s">
        <v>102</v>
      </c>
      <c r="BE347" s="126"/>
    </row>
    <row r="348" spans="56:57" x14ac:dyDescent="0.4">
      <c r="BD348" s="126" t="s">
        <v>102</v>
      </c>
      <c r="BE348" s="126"/>
    </row>
    <row r="349" spans="56:57" x14ac:dyDescent="0.4">
      <c r="BD349" s="126" t="s">
        <v>102</v>
      </c>
      <c r="BE349" s="126"/>
    </row>
    <row r="350" spans="56:57" x14ac:dyDescent="0.4">
      <c r="BD350" s="126" t="s">
        <v>102</v>
      </c>
      <c r="BE350" s="126"/>
    </row>
    <row r="351" spans="56:57" x14ac:dyDescent="0.4">
      <c r="BD351" s="126" t="s">
        <v>102</v>
      </c>
      <c r="BE351" s="126"/>
    </row>
    <row r="352" spans="56:57" x14ac:dyDescent="0.4">
      <c r="BD352" s="126" t="s">
        <v>102</v>
      </c>
      <c r="BE352" s="126"/>
    </row>
    <row r="353" spans="56:57" x14ac:dyDescent="0.4">
      <c r="BD353" s="126" t="s">
        <v>102</v>
      </c>
      <c r="BE353" s="126"/>
    </row>
    <row r="354" spans="56:57" x14ac:dyDescent="0.4">
      <c r="BD354" s="126" t="s">
        <v>102</v>
      </c>
      <c r="BE354" s="126"/>
    </row>
    <row r="3386" spans="38:53" x14ac:dyDescent="0.4">
      <c r="AY3386" s="85" t="s">
        <v>108</v>
      </c>
      <c r="BA3386" s="85" t="s">
        <v>109</v>
      </c>
    </row>
    <row r="3387" spans="38:53" x14ac:dyDescent="0.4">
      <c r="AY3387" s="85" t="s">
        <v>112</v>
      </c>
      <c r="BA3387" s="85" t="s">
        <v>113</v>
      </c>
    </row>
    <row r="3388" spans="38:53" x14ac:dyDescent="0.4">
      <c r="AL3388" s="79" t="s">
        <v>106</v>
      </c>
      <c r="AO3388" s="84" t="s">
        <v>107</v>
      </c>
      <c r="AQ3388" s="79" t="s">
        <v>106</v>
      </c>
      <c r="AS3388" s="79" t="s">
        <v>106</v>
      </c>
      <c r="AU3388" s="79" t="s">
        <v>106</v>
      </c>
      <c r="AV3388" s="79" t="s">
        <v>106</v>
      </c>
      <c r="AY3388" s="85" t="s">
        <v>116</v>
      </c>
      <c r="BA3388" s="85" t="s">
        <v>117</v>
      </c>
    </row>
    <row r="3389" spans="38:53" x14ac:dyDescent="0.4">
      <c r="AL3389" s="79" t="s">
        <v>110</v>
      </c>
      <c r="AO3389" s="84" t="s">
        <v>111</v>
      </c>
      <c r="AQ3389" s="79" t="s">
        <v>110</v>
      </c>
      <c r="AS3389" s="79" t="s">
        <v>110</v>
      </c>
      <c r="AU3389" s="79" t="s">
        <v>110</v>
      </c>
      <c r="AV3389" s="79" t="s">
        <v>110</v>
      </c>
      <c r="AY3389" s="88" t="s">
        <v>114</v>
      </c>
      <c r="BA3389" s="85" t="s">
        <v>118</v>
      </c>
    </row>
    <row r="3390" spans="38:53" x14ac:dyDescent="0.4">
      <c r="AL3390" s="79" t="s">
        <v>114</v>
      </c>
      <c r="AO3390" s="84" t="s">
        <v>115</v>
      </c>
      <c r="AQ3390" s="79" t="s">
        <v>114</v>
      </c>
      <c r="AS3390" s="79" t="s">
        <v>114</v>
      </c>
      <c r="AU3390" s="79" t="s">
        <v>114</v>
      </c>
      <c r="AV3390" s="79" t="s">
        <v>114</v>
      </c>
      <c r="BA3390" s="85" t="s">
        <v>119</v>
      </c>
    </row>
    <row r="3391" spans="38:53" x14ac:dyDescent="0.4">
      <c r="AO3391" s="80" t="s">
        <v>114</v>
      </c>
      <c r="BA3391" s="85" t="s">
        <v>120</v>
      </c>
    </row>
    <row r="3392" spans="38:53" x14ac:dyDescent="0.4">
      <c r="BA3392" s="81" t="s">
        <v>114</v>
      </c>
    </row>
  </sheetData>
  <autoFilter ref="A8:CR26" xr:uid="{EBF91533-D4F0-49AF-8680-E524C074CA4F}">
    <filterColumn colId="17">
      <filters>
        <filter val="Probabilidad"/>
      </filters>
    </filterColumn>
  </autoFilter>
  <mergeCells count="155">
    <mergeCell ref="AL34:AX34"/>
    <mergeCell ref="AY34:BF34"/>
    <mergeCell ref="AZ29:BF32"/>
    <mergeCell ref="AU21:AU26"/>
    <mergeCell ref="AV21:AV26"/>
    <mergeCell ref="AJ24:AJ26"/>
    <mergeCell ref="AK24:AK26"/>
    <mergeCell ref="AL32:AX33"/>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584" priority="107" operator="equal">
      <formula>"Baja"</formula>
    </cfRule>
    <cfRule type="cellIs" dxfId="1583" priority="106" operator="equal">
      <formula>"Media"</formula>
    </cfRule>
    <cfRule type="cellIs" dxfId="1582" priority="105" operator="equal">
      <formula>"Alta"</formula>
    </cfRule>
    <cfRule type="cellIs" dxfId="1581" priority="104" operator="equal">
      <formula>"Muy Alta"</formula>
    </cfRule>
    <cfRule type="cellIs" dxfId="1580" priority="108" operator="equal">
      <formula>"Muy Baja"</formula>
    </cfRule>
  </conditionalFormatting>
  <conditionalFormatting sqref="K15">
    <cfRule type="cellIs" dxfId="1579" priority="80" operator="equal">
      <formula>"Muy Baja"</formula>
    </cfRule>
    <cfRule type="cellIs" dxfId="1578" priority="79" operator="equal">
      <formula>"Baja"</formula>
    </cfRule>
    <cfRule type="cellIs" dxfId="1577" priority="78" operator="equal">
      <formula>"Media"</formula>
    </cfRule>
    <cfRule type="cellIs" dxfId="1576" priority="77" operator="equal">
      <formula>"Alta"</formula>
    </cfRule>
    <cfRule type="cellIs" dxfId="1575" priority="76" operator="equal">
      <formula>"Muy Alta"</formula>
    </cfRule>
  </conditionalFormatting>
  <conditionalFormatting sqref="K21">
    <cfRule type="cellIs" dxfId="1574" priority="48" operator="equal">
      <formula>"Muy Alta"</formula>
    </cfRule>
    <cfRule type="cellIs" dxfId="1573" priority="49" operator="equal">
      <formula>"Alta"</formula>
    </cfRule>
    <cfRule type="cellIs" dxfId="1572" priority="50" operator="equal">
      <formula>"Media"</formula>
    </cfRule>
    <cfRule type="cellIs" dxfId="1571" priority="51" operator="equal">
      <formula>"Baja"</formula>
    </cfRule>
    <cfRule type="cellIs" dxfId="1570" priority="52" operator="equal">
      <formula>"Muy Baja"</formula>
    </cfRule>
  </conditionalFormatting>
  <conditionalFormatting sqref="M9">
    <cfRule type="cellIs" dxfId="1569" priority="103" operator="equal">
      <formula>"Leve"</formula>
    </cfRule>
    <cfRule type="cellIs" dxfId="1568" priority="102" operator="equal">
      <formula>"Menor"</formula>
    </cfRule>
    <cfRule type="cellIs" dxfId="1567" priority="101" operator="equal">
      <formula>"Moderado"</formula>
    </cfRule>
    <cfRule type="cellIs" dxfId="1566" priority="100" operator="equal">
      <formula>"Mayor"</formula>
    </cfRule>
    <cfRule type="cellIs" dxfId="1565" priority="99" operator="equal">
      <formula>"Catastrófico"</formula>
    </cfRule>
  </conditionalFormatting>
  <conditionalFormatting sqref="M15">
    <cfRule type="cellIs" dxfId="1564" priority="73" operator="equal">
      <formula>"Moderado"</formula>
    </cfRule>
    <cfRule type="cellIs" dxfId="1563" priority="75" operator="equal">
      <formula>"Leve"</formula>
    </cfRule>
    <cfRule type="cellIs" dxfId="1562" priority="74" operator="equal">
      <formula>"Menor"</formula>
    </cfRule>
    <cfRule type="cellIs" dxfId="1561" priority="72" operator="equal">
      <formula>"Mayor"</formula>
    </cfRule>
    <cfRule type="cellIs" dxfId="1560" priority="71" operator="equal">
      <formula>"Catastrófico"</formula>
    </cfRule>
  </conditionalFormatting>
  <conditionalFormatting sqref="M21">
    <cfRule type="cellIs" dxfId="1559" priority="46" operator="equal">
      <formula>"Menor"</formula>
    </cfRule>
    <cfRule type="cellIs" dxfId="1558" priority="47" operator="equal">
      <formula>"Leve"</formula>
    </cfRule>
    <cfRule type="cellIs" dxfId="1557" priority="43" operator="equal">
      <formula>"Catastrófico"</formula>
    </cfRule>
    <cfRule type="cellIs" dxfId="1556" priority="44" operator="equal">
      <formula>"Mayor"</formula>
    </cfRule>
    <cfRule type="cellIs" dxfId="1555" priority="45" operator="equal">
      <formula>"Moderado"</formula>
    </cfRule>
  </conditionalFormatting>
  <conditionalFormatting sqref="O9">
    <cfRule type="cellIs" dxfId="1554" priority="97" operator="equal">
      <formula>"Moderado"</formula>
    </cfRule>
    <cfRule type="cellIs" dxfId="1553" priority="95" operator="equal">
      <formula>"Extremo"</formula>
    </cfRule>
    <cfRule type="cellIs" dxfId="1552" priority="96" operator="equal">
      <formula>"Alto"</formula>
    </cfRule>
    <cfRule type="cellIs" dxfId="1551" priority="98" operator="equal">
      <formula>"Bajo"</formula>
    </cfRule>
  </conditionalFormatting>
  <conditionalFormatting sqref="O15">
    <cfRule type="cellIs" dxfId="1550" priority="67" operator="equal">
      <formula>"Extremo"</formula>
    </cfRule>
    <cfRule type="cellIs" dxfId="1549" priority="68" operator="equal">
      <formula>"Alto"</formula>
    </cfRule>
    <cfRule type="cellIs" dxfId="1548" priority="69" operator="equal">
      <formula>"Moderado"</formula>
    </cfRule>
    <cfRule type="cellIs" dxfId="1547" priority="70" operator="equal">
      <formula>"Bajo"</formula>
    </cfRule>
  </conditionalFormatting>
  <conditionalFormatting sqref="O21">
    <cfRule type="cellIs" dxfId="1546" priority="40" operator="equal">
      <formula>"Alto"</formula>
    </cfRule>
    <cfRule type="cellIs" dxfId="1545" priority="41" operator="equal">
      <formula>"Moderado"</formula>
    </cfRule>
    <cfRule type="cellIs" dxfId="1544" priority="39" operator="equal">
      <formula>"Extremo"</formula>
    </cfRule>
    <cfRule type="cellIs" dxfId="1543" priority="42" operator="equal">
      <formula>"Bajo"</formula>
    </cfRule>
  </conditionalFormatting>
  <conditionalFormatting sqref="Y9">
    <cfRule type="cellIs" dxfId="1542" priority="94" operator="equal">
      <formula>"Muy Baja"</formula>
    </cfRule>
    <cfRule type="cellIs" dxfId="1541" priority="93" operator="equal">
      <formula>"Baja"</formula>
    </cfRule>
    <cfRule type="cellIs" dxfId="1540" priority="92" operator="equal">
      <formula>"Media"</formula>
    </cfRule>
    <cfRule type="cellIs" dxfId="1539" priority="91" operator="equal">
      <formula>"Alta"</formula>
    </cfRule>
    <cfRule type="cellIs" dxfId="1538" priority="90" operator="equal">
      <formula>"Muy Alta"</formula>
    </cfRule>
  </conditionalFormatting>
  <conditionalFormatting sqref="Y15">
    <cfRule type="cellIs" dxfId="1537" priority="65" operator="equal">
      <formula>"Baja"</formula>
    </cfRule>
    <cfRule type="cellIs" dxfId="1536" priority="64" operator="equal">
      <formula>"Media"</formula>
    </cfRule>
    <cfRule type="cellIs" dxfId="1535" priority="63" operator="equal">
      <formula>"Alta"</formula>
    </cfRule>
    <cfRule type="cellIs" dxfId="1534" priority="66" operator="equal">
      <formula>"Muy Baja"</formula>
    </cfRule>
    <cfRule type="cellIs" dxfId="1533" priority="62" operator="equal">
      <formula>"Muy Alta"</formula>
    </cfRule>
  </conditionalFormatting>
  <conditionalFormatting sqref="Y21">
    <cfRule type="cellIs" dxfId="1532" priority="38" operator="equal">
      <formula>"Muy Baja"</formula>
    </cfRule>
    <cfRule type="cellIs" dxfId="1531" priority="36" operator="equal">
      <formula>"Media"</formula>
    </cfRule>
    <cfRule type="cellIs" dxfId="1530" priority="37" operator="equal">
      <formula>"Baja"</formula>
    </cfRule>
    <cfRule type="cellIs" dxfId="1529" priority="35" operator="equal">
      <formula>"Alta"</formula>
    </cfRule>
    <cfRule type="cellIs" dxfId="1528" priority="34" operator="equal">
      <formula>"Muy Alta"</formula>
    </cfRule>
  </conditionalFormatting>
  <conditionalFormatting sqref="AA9">
    <cfRule type="cellIs" dxfId="1527" priority="89" operator="equal">
      <formula>"Leve"</formula>
    </cfRule>
    <cfRule type="cellIs" dxfId="1526" priority="88" operator="equal">
      <formula>"Menor"</formula>
    </cfRule>
    <cfRule type="cellIs" dxfId="1525" priority="87" operator="equal">
      <formula>"Moderado"</formula>
    </cfRule>
    <cfRule type="cellIs" dxfId="1524" priority="85" operator="equal">
      <formula>"Catastrófico"</formula>
    </cfRule>
    <cfRule type="cellIs" dxfId="1523" priority="86" operator="equal">
      <formula>"Mayor"</formula>
    </cfRule>
  </conditionalFormatting>
  <conditionalFormatting sqref="AA15">
    <cfRule type="cellIs" dxfId="1522" priority="57" operator="equal">
      <formula>"Catastrófico"</formula>
    </cfRule>
    <cfRule type="cellIs" dxfId="1521" priority="60" operator="equal">
      <formula>"Menor"</formula>
    </cfRule>
    <cfRule type="cellIs" dxfId="1520" priority="61" operator="equal">
      <formula>"Leve"</formula>
    </cfRule>
    <cfRule type="cellIs" dxfId="1519" priority="59" operator="equal">
      <formula>"Moderado"</formula>
    </cfRule>
    <cfRule type="cellIs" dxfId="1518" priority="58" operator="equal">
      <formula>"Mayor"</formula>
    </cfRule>
  </conditionalFormatting>
  <conditionalFormatting sqref="AA21">
    <cfRule type="cellIs" dxfId="1517" priority="32" operator="equal">
      <formula>"Menor"</formula>
    </cfRule>
    <cfRule type="cellIs" dxfId="1516" priority="30" operator="equal">
      <formula>"Mayor"</formula>
    </cfRule>
    <cfRule type="cellIs" dxfId="1515" priority="29" operator="equal">
      <formula>"Catastrófico"</formula>
    </cfRule>
    <cfRule type="cellIs" dxfId="1514" priority="31" operator="equal">
      <formula>"Moderado"</formula>
    </cfRule>
    <cfRule type="cellIs" dxfId="1513" priority="33" operator="equal">
      <formula>"Leve"</formula>
    </cfRule>
  </conditionalFormatting>
  <conditionalFormatting sqref="AC9">
    <cfRule type="cellIs" dxfId="1512" priority="83" operator="equal">
      <formula>"Moderado"</formula>
    </cfRule>
    <cfRule type="cellIs" dxfId="1511" priority="84" operator="equal">
      <formula>"Bajo"</formula>
    </cfRule>
    <cfRule type="cellIs" dxfId="1510" priority="81" operator="equal">
      <formula>"Extremo"</formula>
    </cfRule>
    <cfRule type="cellIs" dxfId="1509" priority="82" operator="equal">
      <formula>"Alto"</formula>
    </cfRule>
  </conditionalFormatting>
  <conditionalFormatting sqref="AC15">
    <cfRule type="cellIs" dxfId="1508" priority="55" operator="equal">
      <formula>"Moderado"</formula>
    </cfRule>
    <cfRule type="cellIs" dxfId="1507" priority="54" operator="equal">
      <formula>"Alto"</formula>
    </cfRule>
    <cfRule type="cellIs" dxfId="1506" priority="56" operator="equal">
      <formula>"Bajo"</formula>
    </cfRule>
    <cfRule type="cellIs" dxfId="1505" priority="53" operator="equal">
      <formula>"Extremo"</formula>
    </cfRule>
  </conditionalFormatting>
  <conditionalFormatting sqref="AC21">
    <cfRule type="cellIs" dxfId="1504" priority="28" operator="equal">
      <formula>"Bajo"</formula>
    </cfRule>
    <cfRule type="cellIs" dxfId="1503" priority="26" operator="equal">
      <formula>"Alto"</formula>
    </cfRule>
    <cfRule type="cellIs" dxfId="1502" priority="25" operator="equal">
      <formula>"Extremo"</formula>
    </cfRule>
    <cfRule type="cellIs" dxfId="1501" priority="27" operator="equal">
      <formula>"Moderado"</formula>
    </cfRule>
  </conditionalFormatting>
  <conditionalFormatting sqref="AY9:AY27 BA9:BA27 BC9:BC27">
    <cfRule type="cellIs" dxfId="1500" priority="6" operator="equal">
      <formula>0</formula>
    </cfRule>
    <cfRule type="cellIs" dxfId="1499" priority="5" operator="equal">
      <formula>50</formula>
    </cfRule>
    <cfRule type="cellIs" dxfId="1498" priority="4" operator="equal">
      <formula>100</formula>
    </cfRule>
  </conditionalFormatting>
  <conditionalFormatting sqref="AZ9:AZ27 BB9:BB27 BD9:BE27 AY34 BD45:BE354">
    <cfRule type="containsText" dxfId="1497" priority="1" operator="containsText" text="REGULAR">
      <formula>NOT(ISERROR(SEARCH("REGULAR",AY9)))</formula>
    </cfRule>
    <cfRule type="containsText" dxfId="1496" priority="3" operator="containsText" text="MALO">
      <formula>NOT(ISERROR(SEARCH("MALO",AY9)))</formula>
    </cfRule>
    <cfRule type="containsText" dxfId="1495" priority="2" operator="containsText" text="BUENO">
      <formula>NOT(ISERROR(SEARCH("BUENO",AY9)))</formula>
    </cfRule>
  </conditionalFormatting>
  <conditionalFormatting sqref="BM9:BM26">
    <cfRule type="containsText" dxfId="1494" priority="8" operator="containsText" text="BUENO">
      <formula>NOT(ISERROR(SEARCH("BUENO",BM9)))</formula>
    </cfRule>
    <cfRule type="containsText" dxfId="1493" priority="9" operator="containsText" text="MALO">
      <formula>NOT(ISERROR(SEARCH("MALO",BM9)))</formula>
    </cfRule>
    <cfRule type="containsText" dxfId="1492"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EB4AF71E-A791-4DA3-8916-7D2BBD2062F3}">
      <formula1>100</formula1>
    </dataValidation>
    <dataValidation type="list" operator="lessThanOrEqual" allowBlank="1" showInputMessage="1" showErrorMessage="1" sqref="AO9 AO15 AO21" xr:uid="{CC78AA78-FE69-45A7-AED5-6382F9136735}">
      <formula1>"BUENO,REGULAR,MALO,NO APLICA"</formula1>
    </dataValidation>
    <dataValidation type="list" allowBlank="1" showInputMessage="1" showErrorMessage="1" error="Por favor una Opcion Valida" sqref="AT9:AV9 AT15:AV15 AT21:AV21" xr:uid="{7004A407-C9CA-4CF0-A1FC-BBF48DE5652D}">
      <formula1>"SI,NO,NO APLICA"</formula1>
    </dataValidation>
    <dataValidation type="list" allowBlank="1" showInputMessage="1" showErrorMessage="1" sqref="AL9:AM26" xr:uid="{30EC6A2D-ED64-4B09-96B7-67E1582F96FD}">
      <formula1>"SI,NO,NO APLICA"</formula1>
    </dataValidation>
    <dataValidation operator="notEqual" allowBlank="1" showInputMessage="1" showErrorMessage="1" sqref="AZ9:AZ27 BB9:BB27" xr:uid="{BE1E6195-C218-4E65-A612-4266802CDC34}"/>
    <dataValidation type="list" allowBlank="1" showInputMessage="1" showErrorMessage="1" sqref="AL27:AM27" xr:uid="{A8CA91D2-AC2D-4E18-9362-F0E7AA76857C}">
      <formula1>$AL$3388:$AL$3389</formula1>
    </dataValidation>
    <dataValidation type="list" allowBlank="1" showInputMessage="1" showErrorMessage="1" sqref="AQ9 AQ15 AQ21" xr:uid="{4FA8D98E-D565-407E-93A7-2F3F6C73F35B}">
      <formula1>$AQ$3388:$AQ$3390</formula1>
    </dataValidation>
    <dataValidation type="list" allowBlank="1" showInputMessage="1" showErrorMessage="1" error="Por favor una Opcion Valida" sqref="AS9 AS15 AS21" xr:uid="{DEF056AA-D60B-4FFF-8F90-E049B8035468}">
      <formula1>$AS$3388:$AS$3389</formula1>
    </dataValidation>
    <dataValidation type="list" operator="notEqual" allowBlank="1" showInputMessage="1" showErrorMessage="1" sqref="AY9:AY26" xr:uid="{104195E1-056B-4996-9B4B-3986627853E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BB6AFAFB-3A46-4AB7-9777-D79A600AC95C}">
      <formula1>"En Tiempo,Fuera de Tiempo"</formula1>
    </dataValidation>
    <dataValidation type="list" operator="notEqual" allowBlank="1" showInputMessage="1" showErrorMessage="1" sqref="BA27" xr:uid="{7BA314F6-0881-47ED-9C35-22B1D4146FCD}">
      <formula1>$BA$3386:$BA$3391</formula1>
    </dataValidation>
    <dataValidation type="list" operator="notEqual" allowBlank="1" showInputMessage="1" showErrorMessage="1" sqref="AY27" xr:uid="{AA9E6902-50BC-43DD-9471-18F1C1E95B9F}">
      <formula1>$AY$3386:$AY$3389</formula1>
    </dataValidation>
    <dataValidation type="list" operator="notEqual" allowBlank="1" showInputMessage="1" showErrorMessage="1" sqref="BA9:BA26" xr:uid="{6240B54F-C070-46F3-A9B8-E75259E49270}">
      <formula1>$BA$3386:$BA$3392</formula1>
    </dataValidation>
    <dataValidation type="list" allowBlank="1" showInputMessage="1" showErrorMessage="1" sqref="AQ27 AL28:AM28 AN27:AN28" xr:uid="{9D334561-E741-4203-A468-F16015C8F08D}">
      <formula1>#REF!</formula1>
    </dataValidation>
    <dataValidation type="list" allowBlank="1" showInputMessage="1" showErrorMessage="1" error="Por favor una Opcion Valida" sqref="AS27:AV28" xr:uid="{BD0750A5-260E-4E7E-B938-CA87540E8819}">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filterMode="1"/>
  <dimension ref="A1:CQ3392"/>
  <sheetViews>
    <sheetView showGridLines="0" topLeftCell="N1" zoomScale="40" zoomScaleNormal="40" workbookViewId="0">
      <selection activeCell="AF32" sqref="AF3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9" customWidth="1" collapsed="1"/>
    <col min="39" max="40" width="30.28515625" style="79" customWidth="1"/>
    <col min="41" max="41" width="30.28515625" style="80" customWidth="1" collapsed="1"/>
    <col min="42" max="42" width="30.28515625" style="80" customWidth="1"/>
    <col min="43" max="43" width="30.28515625" style="79" customWidth="1" collapsed="1"/>
    <col min="44" max="44" width="30.28515625" style="79" customWidth="1"/>
    <col min="45" max="45" width="30.28515625" style="79" customWidth="1" collapsed="1"/>
    <col min="46" max="48" width="30.28515625" style="79" customWidth="1"/>
    <col min="49" max="49" width="30.28515625" style="80" customWidth="1"/>
    <col min="50" max="50" width="30.28515625" style="80" customWidth="1" collapsed="1"/>
    <col min="51" max="51" width="48.85546875" style="81" customWidth="1" collapsed="1"/>
    <col min="52" max="52" width="47" style="81" customWidth="1"/>
    <col min="53" max="53" width="30.28515625" style="81" customWidth="1"/>
    <col min="54" max="54" width="45.7109375" style="81" customWidth="1"/>
    <col min="55" max="55" width="39.28515625" style="81" customWidth="1"/>
    <col min="56" max="56" width="41.28515625" style="86" customWidth="1"/>
    <col min="57" max="57" width="55.28515625" style="87"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227"/>
      <c r="AM1" s="31" t="s">
        <v>0</v>
      </c>
      <c r="AN1" s="214" t="s">
        <v>67</v>
      </c>
      <c r="AO1" s="214"/>
      <c r="AP1" s="214"/>
      <c r="AQ1" s="214"/>
      <c r="AR1" s="214"/>
      <c r="AS1" s="214"/>
      <c r="AT1" s="214"/>
      <c r="AU1" s="214"/>
      <c r="AV1" s="214"/>
      <c r="AW1" s="214"/>
      <c r="AX1" s="214"/>
      <c r="AY1" s="214"/>
      <c r="AZ1" s="214"/>
      <c r="BA1" s="214"/>
      <c r="BB1" s="214"/>
      <c r="BC1" s="214"/>
      <c r="BD1" s="214"/>
      <c r="BE1" s="31" t="s">
        <v>2</v>
      </c>
      <c r="BF1" s="32" t="s">
        <v>68</v>
      </c>
      <c r="CD1" s="33"/>
      <c r="CE1" s="33"/>
      <c r="CF1" s="33"/>
      <c r="CG1" s="33"/>
      <c r="CH1" s="33"/>
      <c r="CI1" s="33"/>
      <c r="CJ1" s="33"/>
      <c r="CK1" s="33"/>
      <c r="CL1" s="33"/>
      <c r="CM1" s="33"/>
      <c r="CN1" s="33"/>
      <c r="CO1" s="33"/>
      <c r="CP1" s="33"/>
      <c r="CQ1" s="33"/>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227"/>
      <c r="AM2" s="31" t="s">
        <v>6</v>
      </c>
      <c r="AN2" s="214" t="s">
        <v>69</v>
      </c>
      <c r="AO2" s="214"/>
      <c r="AP2" s="214"/>
      <c r="AQ2" s="214"/>
      <c r="AR2" s="214"/>
      <c r="AS2" s="214"/>
      <c r="AT2" s="214"/>
      <c r="AU2" s="214"/>
      <c r="AV2" s="214"/>
      <c r="AW2" s="214"/>
      <c r="AX2" s="214"/>
      <c r="AY2" s="214"/>
      <c r="AZ2" s="214"/>
      <c r="BA2" s="214"/>
      <c r="BB2" s="214"/>
      <c r="BC2" s="214"/>
      <c r="BD2" s="214"/>
      <c r="BE2" s="31" t="s">
        <v>6</v>
      </c>
      <c r="BF2" s="32">
        <v>3</v>
      </c>
      <c r="CD2" s="33"/>
      <c r="CE2" s="33"/>
      <c r="CF2" s="33"/>
      <c r="CG2" s="33"/>
      <c r="CH2" s="33"/>
      <c r="CI2" s="33"/>
      <c r="CJ2" s="33"/>
      <c r="CK2" s="33"/>
      <c r="CL2" s="33"/>
      <c r="CM2" s="33"/>
      <c r="CN2" s="33"/>
      <c r="CO2" s="33"/>
      <c r="CP2" s="33"/>
      <c r="CQ2" s="33"/>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4"/>
      <c r="AM3" s="34"/>
      <c r="AN3" s="34"/>
      <c r="AO3" s="35"/>
      <c r="AP3" s="35"/>
      <c r="AQ3" s="34"/>
      <c r="AR3" s="233" t="s">
        <v>70</v>
      </c>
      <c r="AS3" s="233"/>
      <c r="AT3" s="233"/>
      <c r="AU3" s="233"/>
      <c r="AV3" s="233"/>
      <c r="AW3" s="233"/>
      <c r="AX3" s="233"/>
      <c r="AY3" s="233"/>
      <c r="AZ3" s="233"/>
      <c r="BA3" s="233"/>
      <c r="BB3" s="233"/>
      <c r="BC3" s="233"/>
      <c r="BD3" s="233"/>
      <c r="BE3" s="233"/>
      <c r="BF3" s="233"/>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33"/>
      <c r="AM4" s="33"/>
      <c r="AN4" s="33"/>
      <c r="AO4" s="38"/>
      <c r="AP4" s="38"/>
      <c r="AQ4" s="33"/>
      <c r="AR4" s="233"/>
      <c r="AS4" s="233"/>
      <c r="AT4" s="233"/>
      <c r="AU4" s="233"/>
      <c r="AV4" s="233"/>
      <c r="AW4" s="233"/>
      <c r="AX4" s="233"/>
      <c r="AY4" s="233"/>
      <c r="AZ4" s="233"/>
      <c r="BA4" s="233"/>
      <c r="BB4" s="233"/>
      <c r="BC4" s="233"/>
      <c r="BD4" s="233"/>
      <c r="BE4" s="233"/>
      <c r="BF4" s="233"/>
      <c r="CD4" s="33"/>
      <c r="CE4" s="33"/>
      <c r="CF4" s="33"/>
      <c r="CG4" s="33"/>
      <c r="CH4" s="33"/>
      <c r="CI4" s="33"/>
      <c r="CJ4" s="33"/>
      <c r="CK4" s="33"/>
      <c r="CL4" s="33"/>
      <c r="CM4" s="33"/>
      <c r="CN4" s="33"/>
      <c r="CO4" s="33"/>
      <c r="CP4" s="33"/>
      <c r="CQ4" s="33"/>
    </row>
    <row r="5" spans="1:95"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36" t="s">
        <v>71</v>
      </c>
      <c r="AM5" s="237"/>
      <c r="AN5" s="237"/>
      <c r="AO5" s="237"/>
      <c r="AP5" s="237"/>
      <c r="AQ5" s="237"/>
      <c r="AR5" s="237"/>
      <c r="AS5" s="237"/>
      <c r="AT5" s="237"/>
      <c r="AU5" s="237"/>
      <c r="AV5" s="237"/>
      <c r="AW5" s="237"/>
      <c r="AX5" s="238"/>
      <c r="AY5" s="239" t="s">
        <v>72</v>
      </c>
      <c r="AZ5" s="240"/>
      <c r="BA5" s="240"/>
      <c r="BB5" s="240"/>
      <c r="BC5" s="240"/>
      <c r="BD5" s="240"/>
      <c r="BE5" s="240"/>
      <c r="BF5" s="241"/>
      <c r="CD5" s="33"/>
      <c r="CE5" s="33"/>
      <c r="CF5" s="33"/>
      <c r="CG5" s="33"/>
      <c r="CH5" s="33"/>
      <c r="CI5" s="33"/>
      <c r="CJ5" s="33"/>
      <c r="CK5" s="33"/>
      <c r="CL5" s="33"/>
      <c r="CM5" s="33"/>
      <c r="CN5" s="33"/>
      <c r="CO5" s="33"/>
      <c r="CP5" s="33"/>
      <c r="CQ5" s="33"/>
    </row>
    <row r="6" spans="1:95"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228" t="s">
        <v>73</v>
      </c>
      <c r="AM6" s="229"/>
      <c r="AN6" s="229"/>
      <c r="AO6" s="229"/>
      <c r="AP6" s="229"/>
      <c r="AQ6" s="229"/>
      <c r="AR6" s="229"/>
      <c r="AS6" s="229"/>
      <c r="AT6" s="229"/>
      <c r="AU6" s="229"/>
      <c r="AV6" s="229"/>
      <c r="AW6" s="229"/>
      <c r="AX6" s="230"/>
      <c r="AY6" s="242"/>
      <c r="AZ6" s="243"/>
      <c r="BA6" s="243"/>
      <c r="BB6" s="243"/>
      <c r="BC6" s="243"/>
      <c r="BD6" s="243"/>
      <c r="BE6" s="243"/>
      <c r="BF6" s="244"/>
      <c r="CD6" s="33"/>
      <c r="CE6" s="33"/>
      <c r="CF6" s="33"/>
      <c r="CG6" s="33"/>
      <c r="CH6" s="33"/>
      <c r="CI6" s="33"/>
      <c r="CJ6" s="33"/>
      <c r="CK6" s="33"/>
      <c r="CL6" s="33"/>
      <c r="CM6" s="33"/>
      <c r="CN6" s="33"/>
      <c r="CO6" s="33"/>
      <c r="CP6" s="33"/>
      <c r="CQ6" s="33"/>
    </row>
    <row r="7" spans="1:95"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181" t="s">
        <v>74</v>
      </c>
      <c r="AM7" s="102"/>
      <c r="AN7" s="103"/>
      <c r="AO7" s="181" t="s">
        <v>75</v>
      </c>
      <c r="AP7" s="181" t="s">
        <v>76</v>
      </c>
      <c r="AQ7" s="181" t="s">
        <v>77</v>
      </c>
      <c r="AR7" s="181" t="s">
        <v>78</v>
      </c>
      <c r="AS7" s="181" t="s">
        <v>79</v>
      </c>
      <c r="AT7" s="181" t="s">
        <v>80</v>
      </c>
      <c r="AU7" s="181" t="s">
        <v>81</v>
      </c>
      <c r="AV7" s="181" t="s">
        <v>82</v>
      </c>
      <c r="AW7" s="181" t="s">
        <v>83</v>
      </c>
      <c r="AX7" s="181" t="s">
        <v>84</v>
      </c>
      <c r="AY7" s="245"/>
      <c r="AZ7" s="246"/>
      <c r="BA7" s="246"/>
      <c r="BB7" s="246"/>
      <c r="BC7" s="246"/>
      <c r="BD7" s="246"/>
      <c r="BE7" s="246"/>
      <c r="BF7" s="247"/>
      <c r="CD7" s="33"/>
      <c r="CE7" s="33"/>
      <c r="CF7" s="33"/>
      <c r="CG7" s="33"/>
      <c r="CH7" s="33"/>
      <c r="CI7" s="33"/>
      <c r="CJ7" s="33"/>
      <c r="CK7" s="33"/>
      <c r="CL7" s="33"/>
      <c r="CM7" s="33"/>
      <c r="CN7" s="33"/>
      <c r="CO7" s="33"/>
      <c r="CP7" s="33"/>
      <c r="CQ7" s="33"/>
    </row>
    <row r="8" spans="1:95" ht="132.75" customHeight="1" thickBot="1" x14ac:dyDescent="0.25">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c r="AL8" s="182"/>
      <c r="AM8" s="104" t="s">
        <v>85</v>
      </c>
      <c r="AN8" s="105" t="s">
        <v>86</v>
      </c>
      <c r="AO8" s="182"/>
      <c r="AP8" s="187" t="s">
        <v>87</v>
      </c>
      <c r="AQ8" s="182" t="s">
        <v>88</v>
      </c>
      <c r="AR8" s="182"/>
      <c r="AS8" s="182" t="s">
        <v>89</v>
      </c>
      <c r="AT8" s="182" t="s">
        <v>90</v>
      </c>
      <c r="AU8" s="182"/>
      <c r="AV8" s="182"/>
      <c r="AW8" s="182"/>
      <c r="AX8" s="182" t="s">
        <v>91</v>
      </c>
      <c r="AY8" s="127" t="s">
        <v>92</v>
      </c>
      <c r="AZ8" s="127" t="s">
        <v>93</v>
      </c>
      <c r="BA8" s="127" t="s">
        <v>94</v>
      </c>
      <c r="BB8" s="127" t="s">
        <v>95</v>
      </c>
      <c r="BC8" s="127" t="s">
        <v>283</v>
      </c>
      <c r="BD8" s="127" t="s">
        <v>96</v>
      </c>
      <c r="BE8" s="127" t="s">
        <v>97</v>
      </c>
      <c r="BF8" s="127" t="s">
        <v>98</v>
      </c>
      <c r="CD8" s="33"/>
      <c r="CE8" s="33"/>
      <c r="CF8" s="33"/>
      <c r="CG8" s="33"/>
      <c r="CH8" s="33"/>
      <c r="CI8" s="33"/>
      <c r="CJ8" s="33"/>
      <c r="CK8" s="33"/>
      <c r="CL8" s="33"/>
      <c r="CM8" s="33"/>
      <c r="CN8" s="33"/>
      <c r="CO8" s="33"/>
      <c r="CP8" s="33"/>
      <c r="CQ8" s="33"/>
    </row>
    <row r="9" spans="1:95"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144</v>
      </c>
      <c r="L9" s="173">
        <v>0.2</v>
      </c>
      <c r="M9" s="172" t="s">
        <v>55</v>
      </c>
      <c r="N9" s="175">
        <v>0.8</v>
      </c>
      <c r="O9" s="176" t="s">
        <v>56</v>
      </c>
      <c r="P9" s="12">
        <v>1</v>
      </c>
      <c r="Q9" s="12" t="s">
        <v>145</v>
      </c>
      <c r="R9" s="12" t="s">
        <v>48</v>
      </c>
      <c r="S9" s="13" t="s">
        <v>49</v>
      </c>
      <c r="T9" s="13" t="s">
        <v>50</v>
      </c>
      <c r="U9" s="13" t="s">
        <v>51</v>
      </c>
      <c r="V9" s="13" t="s">
        <v>146</v>
      </c>
      <c r="W9" s="13" t="s">
        <v>52</v>
      </c>
      <c r="X9" s="14" t="s">
        <v>147</v>
      </c>
      <c r="Y9" s="172" t="s">
        <v>144</v>
      </c>
      <c r="Z9" s="173">
        <v>2.5919999999999995E-2</v>
      </c>
      <c r="AA9" s="172" t="s">
        <v>167</v>
      </c>
      <c r="AB9" s="173">
        <v>0.60000000000000009</v>
      </c>
      <c r="AC9" s="176" t="s">
        <v>167</v>
      </c>
      <c r="AD9" s="188" t="s">
        <v>132</v>
      </c>
      <c r="AE9" s="15" t="s">
        <v>148</v>
      </c>
      <c r="AF9" s="15" t="s">
        <v>148</v>
      </c>
      <c r="AG9" s="12" t="s">
        <v>148</v>
      </c>
      <c r="AH9" s="12" t="s">
        <v>149</v>
      </c>
      <c r="AI9" s="12" t="s">
        <v>150</v>
      </c>
      <c r="AJ9" s="191" t="s">
        <v>148</v>
      </c>
      <c r="AK9" s="191" t="s">
        <v>148</v>
      </c>
      <c r="AL9" s="39" t="s">
        <v>106</v>
      </c>
      <c r="AM9" s="39" t="s">
        <v>106</v>
      </c>
      <c r="AN9" s="40"/>
      <c r="AO9" s="265" t="s">
        <v>114</v>
      </c>
      <c r="AP9" s="271" t="s">
        <v>379</v>
      </c>
      <c r="AQ9" s="262" t="s">
        <v>110</v>
      </c>
      <c r="AR9" s="271"/>
      <c r="AS9" s="262" t="s">
        <v>110</v>
      </c>
      <c r="AT9" s="265" t="s">
        <v>114</v>
      </c>
      <c r="AU9" s="265"/>
      <c r="AV9" s="265" t="s">
        <v>114</v>
      </c>
      <c r="AW9" s="39" t="s">
        <v>298</v>
      </c>
      <c r="AX9" s="39" t="s">
        <v>380</v>
      </c>
      <c r="AY9" s="106"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7"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7" t="s">
        <v>332</v>
      </c>
      <c r="BD9" s="109" t="str">
        <f t="shared" ref="BD9:BD17" si="0">IF(BC9="En Tiempo","BUENO",
IF(BC9="Fuera de Tiempo","MALO",
IF(BC9="En La semana al Cierre","REGULAR",
IF(BA18="",""))))</f>
        <v>BUENO</v>
      </c>
      <c r="BE9" s="110" t="str">
        <f>IF(BG9&gt;=84,"BUENO",
IF(BG9&gt;=50,"REGULAR",
IF(BG9=0,"  ",
IF(BG9&lt;=50,"MALO"))))</f>
        <v>BUENO</v>
      </c>
      <c r="BF9" s="151"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4"/>
      <c r="CE9" s="114"/>
      <c r="CF9" s="114"/>
      <c r="CG9" s="114"/>
      <c r="CH9" s="114"/>
      <c r="CI9" s="114"/>
      <c r="CJ9" s="114"/>
      <c r="CK9" s="114"/>
      <c r="CL9" s="114"/>
      <c r="CM9" s="114"/>
      <c r="CN9" s="114"/>
    </row>
    <row r="10" spans="1:95"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13" t="s">
        <v>49</v>
      </c>
      <c r="T10" s="13" t="s">
        <v>50</v>
      </c>
      <c r="U10" s="13" t="s">
        <v>51</v>
      </c>
      <c r="V10" s="13" t="s">
        <v>146</v>
      </c>
      <c r="W10" s="13" t="s">
        <v>52</v>
      </c>
      <c r="X10" s="14" t="s">
        <v>153</v>
      </c>
      <c r="Y10" s="172"/>
      <c r="Z10" s="174"/>
      <c r="AA10" s="172"/>
      <c r="AB10" s="174"/>
      <c r="AC10" s="176"/>
      <c r="AD10" s="189"/>
      <c r="AE10" s="15" t="s">
        <v>148</v>
      </c>
      <c r="AF10" s="15" t="s">
        <v>148</v>
      </c>
      <c r="AG10" s="12" t="s">
        <v>148</v>
      </c>
      <c r="AH10" s="12" t="s">
        <v>148</v>
      </c>
      <c r="AI10" s="12" t="s">
        <v>148</v>
      </c>
      <c r="AJ10" s="192"/>
      <c r="AK10" s="192"/>
      <c r="AL10" s="39" t="s">
        <v>106</v>
      </c>
      <c r="AM10" s="39" t="s">
        <v>106</v>
      </c>
      <c r="AN10" s="40"/>
      <c r="AO10" s="266"/>
      <c r="AP10" s="272"/>
      <c r="AQ10" s="263"/>
      <c r="AR10" s="272"/>
      <c r="AS10" s="263"/>
      <c r="AT10" s="266"/>
      <c r="AU10" s="266"/>
      <c r="AV10" s="266"/>
      <c r="AW10" s="39" t="s">
        <v>298</v>
      </c>
      <c r="AX10" s="39" t="s">
        <v>381</v>
      </c>
      <c r="AY10" s="106"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7"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7" t="s">
        <v>332</v>
      </c>
      <c r="BD10" s="129" t="str">
        <f t="shared" si="0"/>
        <v>BUENO</v>
      </c>
      <c r="BE10" s="130" t="str">
        <f t="shared" ref="BE10:BE26" si="3">IF(BG10&gt;=84,"BUENO",
IF(BG10&gt;=50,"REGULAR",
IF(BG10=0,"  ",
IF(BG10&lt;=50,"MALO"))))</f>
        <v>BUENO</v>
      </c>
      <c r="BF10" s="151"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13" t="s">
        <v>49</v>
      </c>
      <c r="T11" s="13" t="s">
        <v>50</v>
      </c>
      <c r="U11" s="13" t="s">
        <v>51</v>
      </c>
      <c r="V11" s="13" t="s">
        <v>146</v>
      </c>
      <c r="W11" s="13" t="s">
        <v>52</v>
      </c>
      <c r="X11" s="14" t="s">
        <v>156</v>
      </c>
      <c r="Y11" s="172"/>
      <c r="Z11" s="174"/>
      <c r="AA11" s="172"/>
      <c r="AB11" s="174"/>
      <c r="AC11" s="176"/>
      <c r="AD11" s="189"/>
      <c r="AE11" s="15" t="s">
        <v>148</v>
      </c>
      <c r="AF11" s="15" t="s">
        <v>148</v>
      </c>
      <c r="AG11" s="12" t="s">
        <v>148</v>
      </c>
      <c r="AH11" s="12" t="s">
        <v>148</v>
      </c>
      <c r="AI11" s="12" t="s">
        <v>148</v>
      </c>
      <c r="AJ11" s="193"/>
      <c r="AK11" s="193"/>
      <c r="AL11" s="39" t="s">
        <v>106</v>
      </c>
      <c r="AM11" s="39" t="s">
        <v>106</v>
      </c>
      <c r="AN11" s="40"/>
      <c r="AO11" s="266"/>
      <c r="AP11" s="272"/>
      <c r="AQ11" s="263"/>
      <c r="AR11" s="272"/>
      <c r="AS11" s="263"/>
      <c r="AT11" s="266"/>
      <c r="AU11" s="266"/>
      <c r="AV11" s="266"/>
      <c r="AW11" s="39" t="s">
        <v>298</v>
      </c>
      <c r="AX11" s="39" t="s">
        <v>382</v>
      </c>
      <c r="AY11" s="106" t="s">
        <v>331</v>
      </c>
      <c r="AZ11" s="129" t="str">
        <f t="shared" si="1"/>
        <v>BUENO</v>
      </c>
      <c r="BA11" s="107" t="s">
        <v>109</v>
      </c>
      <c r="BB11" s="129" t="str">
        <f t="shared" si="2"/>
        <v>BUENO</v>
      </c>
      <c r="BC11" s="107" t="s">
        <v>332</v>
      </c>
      <c r="BD11" s="129" t="str">
        <f t="shared" si="0"/>
        <v>BUENO</v>
      </c>
      <c r="BE11" s="130" t="str">
        <f t="shared" si="3"/>
        <v>BUENO</v>
      </c>
      <c r="BF11" s="151" t="s">
        <v>333</v>
      </c>
      <c r="BG11" s="111">
        <f t="shared" si="4"/>
        <v>100</v>
      </c>
      <c r="BH11" s="43" t="str">
        <f t="shared" si="5"/>
        <v>100</v>
      </c>
      <c r="BI11" s="44" t="str">
        <f t="shared" si="6"/>
        <v>100</v>
      </c>
      <c r="BJ11" s="44" t="str">
        <f t="shared" si="7"/>
        <v>100</v>
      </c>
      <c r="BM11" s="112"/>
      <c r="BN11" s="113"/>
      <c r="BO11" s="113"/>
    </row>
    <row r="12" spans="1:95"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13" t="s">
        <v>49</v>
      </c>
      <c r="T12" s="13" t="s">
        <v>50</v>
      </c>
      <c r="U12" s="13" t="s">
        <v>51</v>
      </c>
      <c r="V12" s="13" t="s">
        <v>146</v>
      </c>
      <c r="W12" s="13"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39" t="s">
        <v>106</v>
      </c>
      <c r="AM12" s="39" t="s">
        <v>106</v>
      </c>
      <c r="AN12" s="40"/>
      <c r="AO12" s="266"/>
      <c r="AP12" s="272"/>
      <c r="AQ12" s="263"/>
      <c r="AR12" s="272"/>
      <c r="AS12" s="263"/>
      <c r="AT12" s="266"/>
      <c r="AU12" s="266"/>
      <c r="AV12" s="266"/>
      <c r="AW12" s="39" t="s">
        <v>298</v>
      </c>
      <c r="AX12" s="39" t="s">
        <v>383</v>
      </c>
      <c r="AY12" s="106" t="s">
        <v>331</v>
      </c>
      <c r="AZ12" s="129" t="str">
        <f t="shared" si="1"/>
        <v>BUENO</v>
      </c>
      <c r="BA12" s="107" t="s">
        <v>109</v>
      </c>
      <c r="BB12" s="129" t="str">
        <f t="shared" si="2"/>
        <v>BUENO</v>
      </c>
      <c r="BC12" s="107" t="s">
        <v>332</v>
      </c>
      <c r="BD12" s="129" t="str">
        <f t="shared" si="0"/>
        <v>BUENO</v>
      </c>
      <c r="BE12" s="130" t="str">
        <f t="shared" si="3"/>
        <v>BUENO</v>
      </c>
      <c r="BF12" s="151" t="s">
        <v>333</v>
      </c>
      <c r="BG12" s="111">
        <f t="shared" si="4"/>
        <v>100</v>
      </c>
      <c r="BH12" s="43" t="str">
        <f t="shared" si="5"/>
        <v>100</v>
      </c>
      <c r="BI12" s="44" t="str">
        <f t="shared" si="6"/>
        <v>100</v>
      </c>
      <c r="BJ12" s="44" t="str">
        <f t="shared" si="7"/>
        <v>100</v>
      </c>
      <c r="BM12" s="112"/>
      <c r="BN12" s="113"/>
      <c r="BO12" s="113"/>
    </row>
    <row r="13" spans="1:95" ht="97.5" hidden="1" customHeight="1" x14ac:dyDescent="0.3">
      <c r="A13" s="174"/>
      <c r="B13" s="174"/>
      <c r="C13" s="174"/>
      <c r="D13" s="174"/>
      <c r="E13" s="174"/>
      <c r="F13" s="174"/>
      <c r="G13" s="174"/>
      <c r="H13" s="12" t="s">
        <v>148</v>
      </c>
      <c r="I13" s="178"/>
      <c r="J13" s="180"/>
      <c r="K13" s="172"/>
      <c r="L13" s="174"/>
      <c r="M13" s="172"/>
      <c r="N13" s="175"/>
      <c r="O13" s="176"/>
      <c r="P13" s="12">
        <v>5</v>
      </c>
      <c r="Q13" s="12" t="s">
        <v>160</v>
      </c>
      <c r="R13" s="12" t="s">
        <v>21</v>
      </c>
      <c r="S13" s="13" t="s">
        <v>54</v>
      </c>
      <c r="T13" s="13" t="s">
        <v>50</v>
      </c>
      <c r="U13" s="13" t="s">
        <v>51</v>
      </c>
      <c r="V13" s="13" t="s">
        <v>134</v>
      </c>
      <c r="W13" s="13" t="s">
        <v>52</v>
      </c>
      <c r="X13" s="14" t="s">
        <v>150</v>
      </c>
      <c r="Y13" s="172"/>
      <c r="Z13" s="174"/>
      <c r="AA13" s="172"/>
      <c r="AB13" s="174"/>
      <c r="AC13" s="176"/>
      <c r="AD13" s="189"/>
      <c r="AE13" s="15" t="s">
        <v>148</v>
      </c>
      <c r="AF13" s="15" t="s">
        <v>148</v>
      </c>
      <c r="AG13" s="12" t="s">
        <v>148</v>
      </c>
      <c r="AH13" s="12"/>
      <c r="AI13" s="12"/>
      <c r="AJ13" s="192"/>
      <c r="AK13" s="192"/>
      <c r="AL13" s="39" t="s">
        <v>106</v>
      </c>
      <c r="AM13" s="39" t="s">
        <v>114</v>
      </c>
      <c r="AN13" s="40"/>
      <c r="AO13" s="266"/>
      <c r="AP13" s="272"/>
      <c r="AQ13" s="263"/>
      <c r="AR13" s="272"/>
      <c r="AS13" s="263"/>
      <c r="AT13" s="266"/>
      <c r="AU13" s="266"/>
      <c r="AV13" s="266"/>
      <c r="AW13" s="39" t="s">
        <v>298</v>
      </c>
      <c r="AX13" s="39" t="s">
        <v>337</v>
      </c>
      <c r="AY13" s="106" t="s">
        <v>331</v>
      </c>
      <c r="AZ13" s="129" t="str">
        <f t="shared" si="1"/>
        <v>BUENO</v>
      </c>
      <c r="BA13" s="107" t="s">
        <v>109</v>
      </c>
      <c r="BB13" s="129" t="str">
        <f t="shared" si="2"/>
        <v>BUENO</v>
      </c>
      <c r="BC13" s="107" t="s">
        <v>332</v>
      </c>
      <c r="BD13" s="129" t="str">
        <f t="shared" si="0"/>
        <v>BUENO</v>
      </c>
      <c r="BE13" s="130" t="str">
        <f t="shared" si="3"/>
        <v>BUENO</v>
      </c>
      <c r="BF13" s="151" t="s">
        <v>333</v>
      </c>
      <c r="BG13" s="111">
        <f t="shared" si="4"/>
        <v>100</v>
      </c>
      <c r="BH13" s="43" t="str">
        <f t="shared" si="5"/>
        <v>100</v>
      </c>
      <c r="BI13" s="44" t="str">
        <f t="shared" si="6"/>
        <v>100</v>
      </c>
      <c r="BJ13" s="44" t="str">
        <f t="shared" si="7"/>
        <v>100</v>
      </c>
      <c r="BM13" s="112"/>
      <c r="BN13" s="113"/>
      <c r="BO13" s="113"/>
    </row>
    <row r="14" spans="1:95" ht="97.5" hidden="1"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13" t="s">
        <v>148</v>
      </c>
      <c r="T14" s="13" t="s">
        <v>148</v>
      </c>
      <c r="U14" s="13" t="s">
        <v>148</v>
      </c>
      <c r="V14" s="13" t="s">
        <v>148</v>
      </c>
      <c r="W14" s="13" t="s">
        <v>148</v>
      </c>
      <c r="X14" s="14" t="s">
        <v>148</v>
      </c>
      <c r="Y14" s="172"/>
      <c r="Z14" s="174"/>
      <c r="AA14" s="172"/>
      <c r="AB14" s="174"/>
      <c r="AC14" s="176"/>
      <c r="AD14" s="190"/>
      <c r="AE14" s="15" t="s">
        <v>148</v>
      </c>
      <c r="AF14" s="15" t="s">
        <v>148</v>
      </c>
      <c r="AG14" s="12" t="s">
        <v>148</v>
      </c>
      <c r="AH14" s="12"/>
      <c r="AI14" s="12"/>
      <c r="AJ14" s="193"/>
      <c r="AK14" s="193"/>
      <c r="AL14" s="39"/>
      <c r="AM14" s="39"/>
      <c r="AN14" s="40"/>
      <c r="AO14" s="276"/>
      <c r="AP14" s="277"/>
      <c r="AQ14" s="275"/>
      <c r="AR14" s="277"/>
      <c r="AS14" s="275"/>
      <c r="AT14" s="276"/>
      <c r="AU14" s="276"/>
      <c r="AV14" s="276"/>
      <c r="AW14" s="39"/>
      <c r="AX14" s="39"/>
      <c r="AY14" s="133"/>
      <c r="AZ14" s="134" t="str">
        <f t="shared" si="1"/>
        <v/>
      </c>
      <c r="BA14" s="135"/>
      <c r="BB14" s="134" t="str">
        <f t="shared" si="2"/>
        <v/>
      </c>
      <c r="BC14" s="135"/>
      <c r="BD14" s="134" t="str">
        <f t="shared" si="0"/>
        <v/>
      </c>
      <c r="BE14" s="136" t="str">
        <f t="shared" si="3"/>
        <v xml:space="preserve">  </v>
      </c>
      <c r="BF14" s="137"/>
      <c r="BG14" s="111">
        <f t="shared" si="4"/>
        <v>0</v>
      </c>
      <c r="BH14" s="43" t="str">
        <f t="shared" si="5"/>
        <v/>
      </c>
      <c r="BI14" s="44" t="str">
        <f t="shared" si="6"/>
        <v>0</v>
      </c>
      <c r="BJ14" s="44" t="str">
        <f t="shared" si="7"/>
        <v>0</v>
      </c>
      <c r="BM14" s="112"/>
      <c r="BN14" s="113"/>
      <c r="BO14" s="113"/>
    </row>
    <row r="15" spans="1:95"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144</v>
      </c>
      <c r="L15" s="173">
        <v>0.2</v>
      </c>
      <c r="M15" s="172" t="s">
        <v>55</v>
      </c>
      <c r="N15" s="175">
        <v>0.8</v>
      </c>
      <c r="O15" s="176" t="s">
        <v>56</v>
      </c>
      <c r="P15" s="12">
        <v>1</v>
      </c>
      <c r="Q15" s="12" t="s">
        <v>165</v>
      </c>
      <c r="R15" s="12" t="s">
        <v>48</v>
      </c>
      <c r="S15" s="13" t="s">
        <v>49</v>
      </c>
      <c r="T15" s="13" t="s">
        <v>50</v>
      </c>
      <c r="U15" s="13" t="s">
        <v>51</v>
      </c>
      <c r="V15" s="13" t="s">
        <v>146</v>
      </c>
      <c r="W15" s="13" t="s">
        <v>52</v>
      </c>
      <c r="X15" s="14" t="s">
        <v>166</v>
      </c>
      <c r="Y15" s="172" t="s">
        <v>144</v>
      </c>
      <c r="Z15" s="173">
        <v>0.12</v>
      </c>
      <c r="AA15" s="172" t="s">
        <v>167</v>
      </c>
      <c r="AB15" s="173">
        <v>0.60000000000000009</v>
      </c>
      <c r="AC15" s="176" t="s">
        <v>167</v>
      </c>
      <c r="AD15" s="188" t="s">
        <v>132</v>
      </c>
      <c r="AE15" s="15" t="s">
        <v>148</v>
      </c>
      <c r="AF15" s="15" t="s">
        <v>148</v>
      </c>
      <c r="AG15" s="12" t="s">
        <v>148</v>
      </c>
      <c r="AH15" s="12" t="s">
        <v>149</v>
      </c>
      <c r="AI15" s="12" t="s">
        <v>150</v>
      </c>
      <c r="AJ15" s="191" t="s">
        <v>168</v>
      </c>
      <c r="AK15" s="191" t="s">
        <v>169</v>
      </c>
      <c r="AL15" s="39" t="s">
        <v>106</v>
      </c>
      <c r="AM15" s="39" t="s">
        <v>114</v>
      </c>
      <c r="AN15" s="40"/>
      <c r="AO15" s="265" t="s">
        <v>114</v>
      </c>
      <c r="AP15" s="271" t="s">
        <v>379</v>
      </c>
      <c r="AQ15" s="262" t="s">
        <v>114</v>
      </c>
      <c r="AR15" s="271"/>
      <c r="AS15" s="262" t="s">
        <v>110</v>
      </c>
      <c r="AT15" s="265" t="s">
        <v>114</v>
      </c>
      <c r="AU15" s="265"/>
      <c r="AV15" s="265" t="s">
        <v>114</v>
      </c>
      <c r="AW15" s="39" t="s">
        <v>298</v>
      </c>
      <c r="AX15" s="39" t="s">
        <v>337</v>
      </c>
      <c r="AY15" s="106" t="s">
        <v>331</v>
      </c>
      <c r="AZ15" s="41" t="str">
        <f t="shared" si="1"/>
        <v>BUENO</v>
      </c>
      <c r="BA15" s="107" t="s">
        <v>109</v>
      </c>
      <c r="BB15" s="41" t="str">
        <f t="shared" si="2"/>
        <v>BUENO</v>
      </c>
      <c r="BC15" s="107" t="s">
        <v>332</v>
      </c>
      <c r="BD15" s="41" t="str">
        <f t="shared" si="0"/>
        <v>BUENO</v>
      </c>
      <c r="BE15" s="42" t="str">
        <f t="shared" si="3"/>
        <v>BUENO</v>
      </c>
      <c r="BF15" s="151"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4"/>
      <c r="CE15" s="114"/>
      <c r="CF15" s="114"/>
      <c r="CG15" s="114"/>
      <c r="CH15" s="114"/>
      <c r="CI15" s="114"/>
      <c r="CJ15" s="114"/>
      <c r="CK15" s="114"/>
      <c r="CL15" s="114"/>
      <c r="CM15" s="114"/>
      <c r="CN15" s="114"/>
    </row>
    <row r="16" spans="1:95" ht="97.5" hidden="1" customHeight="1" x14ac:dyDescent="0.3">
      <c r="A16" s="174"/>
      <c r="B16" s="174"/>
      <c r="C16" s="174"/>
      <c r="D16" s="174"/>
      <c r="E16" s="174"/>
      <c r="F16" s="174"/>
      <c r="G16" s="174"/>
      <c r="H16" s="12" t="s">
        <v>170</v>
      </c>
      <c r="I16" s="178"/>
      <c r="J16" s="180"/>
      <c r="K16" s="172"/>
      <c r="L16" s="174"/>
      <c r="M16" s="172"/>
      <c r="N16" s="175"/>
      <c r="O16" s="176"/>
      <c r="P16" s="12">
        <v>2</v>
      </c>
      <c r="Q16" s="12" t="s">
        <v>233</v>
      </c>
      <c r="R16" s="12" t="s">
        <v>21</v>
      </c>
      <c r="S16" s="13" t="s">
        <v>54</v>
      </c>
      <c r="T16" s="13" t="s">
        <v>50</v>
      </c>
      <c r="U16" s="13" t="s">
        <v>51</v>
      </c>
      <c r="V16" s="13" t="s">
        <v>134</v>
      </c>
      <c r="W16" s="13" t="s">
        <v>52</v>
      </c>
      <c r="X16" s="14" t="s">
        <v>150</v>
      </c>
      <c r="Y16" s="172"/>
      <c r="Z16" s="174"/>
      <c r="AA16" s="172"/>
      <c r="AB16" s="174"/>
      <c r="AC16" s="176"/>
      <c r="AD16" s="189"/>
      <c r="AE16" s="15" t="s">
        <v>148</v>
      </c>
      <c r="AF16" s="15" t="s">
        <v>148</v>
      </c>
      <c r="AG16" s="12" t="s">
        <v>148</v>
      </c>
      <c r="AH16" s="12" t="s">
        <v>148</v>
      </c>
      <c r="AI16" s="12" t="s">
        <v>148</v>
      </c>
      <c r="AJ16" s="192"/>
      <c r="AK16" s="192"/>
      <c r="AL16" s="39" t="s">
        <v>106</v>
      </c>
      <c r="AM16" s="39" t="s">
        <v>114</v>
      </c>
      <c r="AN16" s="40"/>
      <c r="AO16" s="266"/>
      <c r="AP16" s="272"/>
      <c r="AQ16" s="263"/>
      <c r="AR16" s="272"/>
      <c r="AS16" s="263"/>
      <c r="AT16" s="266"/>
      <c r="AU16" s="266"/>
      <c r="AV16" s="266"/>
      <c r="AW16" s="39" t="s">
        <v>298</v>
      </c>
      <c r="AX16" s="39" t="s">
        <v>337</v>
      </c>
      <c r="AY16" s="106" t="s">
        <v>331</v>
      </c>
      <c r="AZ16" s="129" t="str">
        <f t="shared" si="1"/>
        <v>BUENO</v>
      </c>
      <c r="BA16" s="107" t="s">
        <v>109</v>
      </c>
      <c r="BB16" s="129" t="str">
        <f t="shared" si="2"/>
        <v>BUENO</v>
      </c>
      <c r="BC16" s="107" t="s">
        <v>332</v>
      </c>
      <c r="BD16" s="129" t="str">
        <f t="shared" si="0"/>
        <v>BUENO</v>
      </c>
      <c r="BE16" s="130" t="str">
        <f t="shared" si="3"/>
        <v>BUENO</v>
      </c>
      <c r="BF16" s="151" t="s">
        <v>333</v>
      </c>
      <c r="BG16" s="111">
        <f t="shared" si="4"/>
        <v>100</v>
      </c>
      <c r="BH16" s="43" t="str">
        <f t="shared" si="5"/>
        <v>100</v>
      </c>
      <c r="BI16" s="44" t="str">
        <f t="shared" si="6"/>
        <v>100</v>
      </c>
      <c r="BJ16" s="44" t="str">
        <f t="shared" si="7"/>
        <v>100</v>
      </c>
      <c r="BM16" s="112"/>
      <c r="BN16" s="113"/>
      <c r="BO16" s="113"/>
    </row>
    <row r="17" spans="1:92" ht="97.5" hidden="1" customHeight="1" x14ac:dyDescent="0.3">
      <c r="A17" s="174"/>
      <c r="B17" s="174"/>
      <c r="C17" s="174"/>
      <c r="D17" s="174"/>
      <c r="E17" s="174"/>
      <c r="F17" s="174"/>
      <c r="G17" s="174"/>
      <c r="H17" s="12" t="s">
        <v>172</v>
      </c>
      <c r="I17" s="178"/>
      <c r="J17" s="180"/>
      <c r="K17" s="172"/>
      <c r="L17" s="174"/>
      <c r="M17" s="172"/>
      <c r="N17" s="175"/>
      <c r="O17" s="176"/>
      <c r="P17" s="12">
        <v>3</v>
      </c>
      <c r="Q17" s="12" t="s">
        <v>148</v>
      </c>
      <c r="R17" s="12" t="s">
        <v>161</v>
      </c>
      <c r="S17" s="13" t="s">
        <v>148</v>
      </c>
      <c r="T17" s="13" t="s">
        <v>148</v>
      </c>
      <c r="U17" s="13" t="s">
        <v>148</v>
      </c>
      <c r="V17" s="13" t="s">
        <v>148</v>
      </c>
      <c r="W17" s="13" t="s">
        <v>148</v>
      </c>
      <c r="X17" s="14" t="s">
        <v>148</v>
      </c>
      <c r="Y17" s="172"/>
      <c r="Z17" s="174"/>
      <c r="AA17" s="172"/>
      <c r="AB17" s="174"/>
      <c r="AC17" s="176"/>
      <c r="AD17" s="189"/>
      <c r="AE17" s="15" t="s">
        <v>148</v>
      </c>
      <c r="AF17" s="15" t="s">
        <v>148</v>
      </c>
      <c r="AG17" s="12" t="s">
        <v>148</v>
      </c>
      <c r="AH17" s="12" t="s">
        <v>148</v>
      </c>
      <c r="AI17" s="12" t="s">
        <v>148</v>
      </c>
      <c r="AJ17" s="193"/>
      <c r="AK17" s="193"/>
      <c r="AL17" s="39"/>
      <c r="AM17" s="39"/>
      <c r="AN17" s="40"/>
      <c r="AO17" s="266"/>
      <c r="AP17" s="272"/>
      <c r="AQ17" s="263"/>
      <c r="AR17" s="272"/>
      <c r="AS17" s="263"/>
      <c r="AT17" s="266"/>
      <c r="AU17" s="266"/>
      <c r="AV17" s="266"/>
      <c r="AW17" s="39"/>
      <c r="AX17" s="39"/>
      <c r="AY17" s="131"/>
      <c r="AZ17" s="129" t="str">
        <f t="shared" si="1"/>
        <v/>
      </c>
      <c r="BA17" s="128"/>
      <c r="BB17" s="129" t="str">
        <f t="shared" si="2"/>
        <v/>
      </c>
      <c r="BC17" s="128"/>
      <c r="BD17" s="129" t="str">
        <f t="shared" si="0"/>
        <v/>
      </c>
      <c r="BE17" s="130" t="str">
        <f t="shared" si="3"/>
        <v xml:space="preserve">  </v>
      </c>
      <c r="BF17" s="132"/>
      <c r="BG17" s="111">
        <f t="shared" si="4"/>
        <v>0</v>
      </c>
      <c r="BH17" s="43" t="str">
        <f t="shared" si="5"/>
        <v/>
      </c>
      <c r="BI17" s="44" t="str">
        <f t="shared" si="6"/>
        <v>0</v>
      </c>
      <c r="BJ17" s="44" t="str">
        <f t="shared" si="7"/>
        <v>0</v>
      </c>
      <c r="BM17" s="112"/>
      <c r="BN17" s="113"/>
      <c r="BO17" s="113"/>
    </row>
    <row r="18" spans="1:92" ht="97.5" hidden="1" customHeight="1" x14ac:dyDescent="0.3">
      <c r="A18" s="174"/>
      <c r="B18" s="174"/>
      <c r="C18" s="174"/>
      <c r="D18" s="174"/>
      <c r="E18" s="174"/>
      <c r="F18" s="174"/>
      <c r="G18" s="174"/>
      <c r="H18" s="12" t="s">
        <v>148</v>
      </c>
      <c r="I18" s="178"/>
      <c r="J18" s="180"/>
      <c r="K18" s="172"/>
      <c r="L18" s="174"/>
      <c r="M18" s="172"/>
      <c r="N18" s="175"/>
      <c r="O18" s="176"/>
      <c r="P18" s="12">
        <v>4</v>
      </c>
      <c r="Q18" s="12" t="s">
        <v>148</v>
      </c>
      <c r="R18" s="12" t="s">
        <v>161</v>
      </c>
      <c r="S18" s="13" t="s">
        <v>148</v>
      </c>
      <c r="T18" s="13" t="s">
        <v>148</v>
      </c>
      <c r="U18" s="13" t="s">
        <v>148</v>
      </c>
      <c r="V18" s="13" t="s">
        <v>148</v>
      </c>
      <c r="W18" s="13"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39"/>
      <c r="AM18" s="39"/>
      <c r="AN18" s="40"/>
      <c r="AO18" s="266"/>
      <c r="AP18" s="272"/>
      <c r="AQ18" s="263"/>
      <c r="AR18" s="272"/>
      <c r="AS18" s="263"/>
      <c r="AT18" s="266"/>
      <c r="AU18" s="266"/>
      <c r="AV18" s="266"/>
      <c r="AW18" s="39"/>
      <c r="AX18" s="39"/>
      <c r="AY18" s="131"/>
      <c r="AZ18" s="129" t="str">
        <f t="shared" si="1"/>
        <v/>
      </c>
      <c r="BA18" s="128"/>
      <c r="BB18" s="129" t="str">
        <f t="shared" si="2"/>
        <v/>
      </c>
      <c r="BC18" s="128"/>
      <c r="BD18" s="129" t="str">
        <f t="shared" ref="BD18:BD26" si="8">IF(BC18="En Tiempo","BUENO",
IF(BC18="Fuera de Tiempo","MALO",
IF(BC18="En La semana al Cierre","REGULAR",
IF(BA27="",""))))</f>
        <v/>
      </c>
      <c r="BE18" s="130" t="str">
        <f t="shared" si="3"/>
        <v xml:space="preserve">  </v>
      </c>
      <c r="BF18" s="132"/>
      <c r="BG18" s="111">
        <f t="shared" si="4"/>
        <v>0</v>
      </c>
      <c r="BH18" s="43" t="str">
        <f t="shared" si="5"/>
        <v/>
      </c>
      <c r="BI18" s="44" t="str">
        <f t="shared" si="6"/>
        <v>0</v>
      </c>
      <c r="BJ18" s="44" t="str">
        <f t="shared" si="7"/>
        <v>0</v>
      </c>
      <c r="BM18" s="112"/>
      <c r="BN18" s="113"/>
      <c r="BO18" s="113"/>
    </row>
    <row r="19" spans="1:92" ht="97.5" hidden="1"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13" t="s">
        <v>148</v>
      </c>
      <c r="T19" s="13" t="s">
        <v>148</v>
      </c>
      <c r="U19" s="13" t="s">
        <v>148</v>
      </c>
      <c r="V19" s="13" t="s">
        <v>148</v>
      </c>
      <c r="W19" s="13" t="s">
        <v>148</v>
      </c>
      <c r="X19" s="14" t="s">
        <v>148</v>
      </c>
      <c r="Y19" s="172"/>
      <c r="Z19" s="174"/>
      <c r="AA19" s="172"/>
      <c r="AB19" s="174"/>
      <c r="AC19" s="176"/>
      <c r="AD19" s="189"/>
      <c r="AE19" s="15" t="s">
        <v>148</v>
      </c>
      <c r="AF19" s="15" t="s">
        <v>148</v>
      </c>
      <c r="AG19" s="12" t="s">
        <v>148</v>
      </c>
      <c r="AH19" s="12"/>
      <c r="AI19" s="12"/>
      <c r="AJ19" s="192"/>
      <c r="AK19" s="192"/>
      <c r="AL19" s="39"/>
      <c r="AM19" s="39"/>
      <c r="AN19" s="40"/>
      <c r="AO19" s="266"/>
      <c r="AP19" s="272"/>
      <c r="AQ19" s="263"/>
      <c r="AR19" s="272"/>
      <c r="AS19" s="263"/>
      <c r="AT19" s="266"/>
      <c r="AU19" s="266"/>
      <c r="AV19" s="266"/>
      <c r="AW19" s="39"/>
      <c r="AX19" s="39"/>
      <c r="AY19" s="131"/>
      <c r="AZ19" s="129" t="str">
        <f t="shared" si="1"/>
        <v/>
      </c>
      <c r="BA19" s="128"/>
      <c r="BB19" s="129" t="str">
        <f t="shared" si="2"/>
        <v/>
      </c>
      <c r="BC19" s="128"/>
      <c r="BD19" s="129" t="str">
        <f t="shared" si="8"/>
        <v/>
      </c>
      <c r="BE19" s="130" t="str">
        <f t="shared" si="3"/>
        <v xml:space="preserve">  </v>
      </c>
      <c r="BF19" s="132"/>
      <c r="BG19" s="111">
        <f t="shared" si="4"/>
        <v>0</v>
      </c>
      <c r="BH19" s="43" t="str">
        <f t="shared" si="5"/>
        <v/>
      </c>
      <c r="BI19" s="44" t="str">
        <f t="shared" si="6"/>
        <v>0</v>
      </c>
      <c r="BJ19" s="44" t="str">
        <f t="shared" si="7"/>
        <v>0</v>
      </c>
      <c r="BM19" s="112"/>
      <c r="BN19" s="113"/>
      <c r="BO19" s="113"/>
    </row>
    <row r="20" spans="1:92" ht="97.5" hidden="1"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13" t="s">
        <v>148</v>
      </c>
      <c r="T20" s="13" t="s">
        <v>148</v>
      </c>
      <c r="U20" s="13" t="s">
        <v>148</v>
      </c>
      <c r="V20" s="13" t="s">
        <v>148</v>
      </c>
      <c r="W20" s="13" t="s">
        <v>148</v>
      </c>
      <c r="X20" s="14" t="s">
        <v>148</v>
      </c>
      <c r="Y20" s="172"/>
      <c r="Z20" s="174"/>
      <c r="AA20" s="172"/>
      <c r="AB20" s="174"/>
      <c r="AC20" s="176"/>
      <c r="AD20" s="190"/>
      <c r="AE20" s="15" t="s">
        <v>148</v>
      </c>
      <c r="AF20" s="15" t="s">
        <v>148</v>
      </c>
      <c r="AG20" s="12" t="s">
        <v>148</v>
      </c>
      <c r="AH20" s="12"/>
      <c r="AI20" s="12"/>
      <c r="AJ20" s="193"/>
      <c r="AK20" s="193"/>
      <c r="AL20" s="39"/>
      <c r="AM20" s="39"/>
      <c r="AN20" s="40"/>
      <c r="AO20" s="276"/>
      <c r="AP20" s="277"/>
      <c r="AQ20" s="275"/>
      <c r="AR20" s="277"/>
      <c r="AS20" s="275"/>
      <c r="AT20" s="276"/>
      <c r="AU20" s="276"/>
      <c r="AV20" s="276"/>
      <c r="AW20" s="39"/>
      <c r="AX20" s="39"/>
      <c r="AY20" s="138"/>
      <c r="AZ20" s="139" t="str">
        <f t="shared" si="1"/>
        <v/>
      </c>
      <c r="BA20" s="140"/>
      <c r="BB20" s="139" t="str">
        <f t="shared" si="2"/>
        <v/>
      </c>
      <c r="BC20" s="140"/>
      <c r="BD20" s="139" t="str">
        <f t="shared" si="8"/>
        <v/>
      </c>
      <c r="BE20" s="141" t="str">
        <f t="shared" si="3"/>
        <v xml:space="preserve">  </v>
      </c>
      <c r="BF20" s="142"/>
      <c r="BG20" s="111">
        <f t="shared" si="4"/>
        <v>0</v>
      </c>
      <c r="BH20" s="43" t="str">
        <f t="shared" si="5"/>
        <v/>
      </c>
      <c r="BI20" s="44" t="str">
        <f t="shared" si="6"/>
        <v>0</v>
      </c>
      <c r="BJ20" s="44" t="str">
        <f t="shared" si="7"/>
        <v>0</v>
      </c>
      <c r="BM20" s="112"/>
      <c r="BN20" s="113"/>
      <c r="BO20" s="113"/>
    </row>
    <row r="21" spans="1:92" ht="97.5" customHeight="1" x14ac:dyDescent="0.3">
      <c r="A21" s="174" t="s">
        <v>128</v>
      </c>
      <c r="B21" s="174" t="s">
        <v>136</v>
      </c>
      <c r="C21" s="174" t="s">
        <v>173</v>
      </c>
      <c r="D21" s="174" t="s">
        <v>174</v>
      </c>
      <c r="E21" s="174" t="s">
        <v>139</v>
      </c>
      <c r="F21" s="174" t="s">
        <v>175</v>
      </c>
      <c r="G21" s="174" t="s">
        <v>176</v>
      </c>
      <c r="H21" s="12" t="s">
        <v>177</v>
      </c>
      <c r="I21" s="177" t="s">
        <v>178</v>
      </c>
      <c r="J21" s="180" t="s">
        <v>129</v>
      </c>
      <c r="K21" s="172" t="s">
        <v>144</v>
      </c>
      <c r="L21" s="173">
        <v>0.2</v>
      </c>
      <c r="M21" s="172" t="s">
        <v>55</v>
      </c>
      <c r="N21" s="175">
        <v>0.8</v>
      </c>
      <c r="O21" s="176" t="s">
        <v>56</v>
      </c>
      <c r="P21" s="12">
        <v>1</v>
      </c>
      <c r="Q21" s="12" t="s">
        <v>179</v>
      </c>
      <c r="R21" s="12" t="s">
        <v>48</v>
      </c>
      <c r="S21" s="13" t="s">
        <v>49</v>
      </c>
      <c r="T21" s="13" t="s">
        <v>50</v>
      </c>
      <c r="U21" s="13" t="s">
        <v>51</v>
      </c>
      <c r="V21" s="13" t="s">
        <v>146</v>
      </c>
      <c r="W21" s="13" t="s">
        <v>52</v>
      </c>
      <c r="X21" s="14" t="s">
        <v>180</v>
      </c>
      <c r="Y21" s="172" t="s">
        <v>144</v>
      </c>
      <c r="Z21" s="173">
        <v>0.12</v>
      </c>
      <c r="AA21" s="172" t="s">
        <v>167</v>
      </c>
      <c r="AB21" s="173">
        <v>0.60000000000000009</v>
      </c>
      <c r="AC21" s="176" t="s">
        <v>167</v>
      </c>
      <c r="AD21" s="188" t="s">
        <v>132</v>
      </c>
      <c r="AE21" s="15" t="s">
        <v>148</v>
      </c>
      <c r="AF21" s="15" t="s">
        <v>148</v>
      </c>
      <c r="AG21" s="12" t="s">
        <v>148</v>
      </c>
      <c r="AH21" s="12" t="s">
        <v>149</v>
      </c>
      <c r="AI21" s="12" t="s">
        <v>150</v>
      </c>
      <c r="AJ21" s="191" t="s">
        <v>181</v>
      </c>
      <c r="AK21" s="191" t="s">
        <v>182</v>
      </c>
      <c r="AL21" s="39" t="s">
        <v>106</v>
      </c>
      <c r="AM21" s="39" t="s">
        <v>106</v>
      </c>
      <c r="AN21" s="40"/>
      <c r="AO21" s="265" t="s">
        <v>114</v>
      </c>
      <c r="AP21" s="271" t="s">
        <v>379</v>
      </c>
      <c r="AQ21" s="262" t="s">
        <v>114</v>
      </c>
      <c r="AR21" s="271"/>
      <c r="AS21" s="262" t="s">
        <v>110</v>
      </c>
      <c r="AT21" s="265" t="s">
        <v>114</v>
      </c>
      <c r="AU21" s="265"/>
      <c r="AV21" s="265" t="s">
        <v>114</v>
      </c>
      <c r="AW21" s="39" t="s">
        <v>298</v>
      </c>
      <c r="AX21" s="39" t="s">
        <v>384</v>
      </c>
      <c r="AY21" s="106" t="s">
        <v>331</v>
      </c>
      <c r="AZ21" s="109" t="str">
        <f t="shared" si="1"/>
        <v>BUENO</v>
      </c>
      <c r="BA21" s="107" t="s">
        <v>109</v>
      </c>
      <c r="BB21" s="109" t="str">
        <f t="shared" si="2"/>
        <v>BUENO</v>
      </c>
      <c r="BC21" s="107" t="s">
        <v>332</v>
      </c>
      <c r="BD21" s="109" t="str">
        <f t="shared" si="8"/>
        <v>BUENO</v>
      </c>
      <c r="BE21" s="110" t="str">
        <f t="shared" si="3"/>
        <v>BUENO</v>
      </c>
      <c r="BF21" s="151"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4"/>
      <c r="CE21" s="114"/>
      <c r="CF21" s="114"/>
      <c r="CG21" s="114"/>
      <c r="CH21" s="114"/>
      <c r="CI21" s="114"/>
      <c r="CJ21" s="114"/>
      <c r="CK21" s="114"/>
      <c r="CL21" s="114"/>
      <c r="CM21" s="114"/>
      <c r="CN21" s="114"/>
    </row>
    <row r="22" spans="1:92" ht="97.5" hidden="1" customHeight="1" x14ac:dyDescent="0.3">
      <c r="A22" s="174"/>
      <c r="B22" s="174"/>
      <c r="C22" s="174"/>
      <c r="D22" s="174"/>
      <c r="E22" s="174"/>
      <c r="F22" s="174"/>
      <c r="G22" s="174"/>
      <c r="H22" s="12" t="s">
        <v>183</v>
      </c>
      <c r="I22" s="178"/>
      <c r="J22" s="180"/>
      <c r="K22" s="172"/>
      <c r="L22" s="174"/>
      <c r="M22" s="172"/>
      <c r="N22" s="175"/>
      <c r="O22" s="176"/>
      <c r="P22" s="12">
        <v>2</v>
      </c>
      <c r="Q22" s="12" t="s">
        <v>233</v>
      </c>
      <c r="R22" s="12" t="s">
        <v>21</v>
      </c>
      <c r="S22" s="13" t="s">
        <v>54</v>
      </c>
      <c r="T22" s="13" t="s">
        <v>50</v>
      </c>
      <c r="U22" s="13" t="s">
        <v>51</v>
      </c>
      <c r="V22" s="13" t="s">
        <v>134</v>
      </c>
      <c r="W22" s="13" t="s">
        <v>52</v>
      </c>
      <c r="X22" s="14" t="s">
        <v>150</v>
      </c>
      <c r="Y22" s="172"/>
      <c r="Z22" s="174"/>
      <c r="AA22" s="172"/>
      <c r="AB22" s="174"/>
      <c r="AC22" s="176"/>
      <c r="AD22" s="189"/>
      <c r="AE22" s="15" t="s">
        <v>148</v>
      </c>
      <c r="AF22" s="15" t="s">
        <v>148</v>
      </c>
      <c r="AG22" s="12" t="s">
        <v>148</v>
      </c>
      <c r="AH22" s="12" t="s">
        <v>148</v>
      </c>
      <c r="AI22" s="12" t="s">
        <v>148</v>
      </c>
      <c r="AJ22" s="192"/>
      <c r="AK22" s="192"/>
      <c r="AL22" s="39" t="s">
        <v>106</v>
      </c>
      <c r="AM22" s="39" t="s">
        <v>114</v>
      </c>
      <c r="AN22" s="40"/>
      <c r="AO22" s="266"/>
      <c r="AP22" s="272"/>
      <c r="AQ22" s="263"/>
      <c r="AR22" s="272"/>
      <c r="AS22" s="263"/>
      <c r="AT22" s="266"/>
      <c r="AU22" s="266"/>
      <c r="AV22" s="266"/>
      <c r="AW22" s="39" t="s">
        <v>298</v>
      </c>
      <c r="AX22" s="39" t="s">
        <v>337</v>
      </c>
      <c r="AY22" s="106" t="s">
        <v>331</v>
      </c>
      <c r="AZ22" s="129" t="str">
        <f t="shared" si="1"/>
        <v>BUENO</v>
      </c>
      <c r="BA22" s="107" t="s">
        <v>109</v>
      </c>
      <c r="BB22" s="129" t="str">
        <f t="shared" si="2"/>
        <v>BUENO</v>
      </c>
      <c r="BC22" s="107" t="s">
        <v>332</v>
      </c>
      <c r="BD22" s="129" t="str">
        <f t="shared" si="8"/>
        <v>BUENO</v>
      </c>
      <c r="BE22" s="130" t="str">
        <f t="shared" si="3"/>
        <v>BUENO</v>
      </c>
      <c r="BF22" s="151" t="s">
        <v>333</v>
      </c>
      <c r="BG22" s="111">
        <f t="shared" si="4"/>
        <v>100</v>
      </c>
      <c r="BH22" s="43" t="str">
        <f t="shared" si="5"/>
        <v>100</v>
      </c>
      <c r="BI22" s="44" t="str">
        <f t="shared" si="6"/>
        <v>100</v>
      </c>
      <c r="BJ22" s="44" t="str">
        <f t="shared" si="7"/>
        <v>100</v>
      </c>
      <c r="BM22" s="112"/>
      <c r="BN22" s="113"/>
      <c r="BO22" s="113"/>
    </row>
    <row r="23" spans="1:92" ht="97.5" hidden="1" customHeight="1" x14ac:dyDescent="0.3">
      <c r="A23" s="174"/>
      <c r="B23" s="174"/>
      <c r="C23" s="174"/>
      <c r="D23" s="174"/>
      <c r="E23" s="174"/>
      <c r="F23" s="174"/>
      <c r="G23" s="174"/>
      <c r="H23" s="12" t="s">
        <v>184</v>
      </c>
      <c r="I23" s="178"/>
      <c r="J23" s="180"/>
      <c r="K23" s="172"/>
      <c r="L23" s="174"/>
      <c r="M23" s="172"/>
      <c r="N23" s="175"/>
      <c r="O23" s="176"/>
      <c r="P23" s="12">
        <v>3</v>
      </c>
      <c r="Q23" s="12" t="s">
        <v>148</v>
      </c>
      <c r="R23" s="12" t="s">
        <v>161</v>
      </c>
      <c r="S23" s="13" t="s">
        <v>148</v>
      </c>
      <c r="T23" s="13" t="s">
        <v>148</v>
      </c>
      <c r="U23" s="13" t="s">
        <v>148</v>
      </c>
      <c r="V23" s="13" t="s">
        <v>148</v>
      </c>
      <c r="W23" s="13" t="s">
        <v>148</v>
      </c>
      <c r="X23" s="14" t="s">
        <v>148</v>
      </c>
      <c r="Y23" s="172"/>
      <c r="Z23" s="174"/>
      <c r="AA23" s="172"/>
      <c r="AB23" s="174"/>
      <c r="AC23" s="176"/>
      <c r="AD23" s="189"/>
      <c r="AE23" s="15" t="s">
        <v>148</v>
      </c>
      <c r="AF23" s="15" t="s">
        <v>148</v>
      </c>
      <c r="AG23" s="12" t="s">
        <v>148</v>
      </c>
      <c r="AH23" s="12" t="s">
        <v>148</v>
      </c>
      <c r="AI23" s="12" t="s">
        <v>148</v>
      </c>
      <c r="AJ23" s="193"/>
      <c r="AK23" s="193"/>
      <c r="AL23" s="39"/>
      <c r="AM23" s="39"/>
      <c r="AN23" s="40"/>
      <c r="AO23" s="266"/>
      <c r="AP23" s="272"/>
      <c r="AQ23" s="263"/>
      <c r="AR23" s="272"/>
      <c r="AS23" s="263"/>
      <c r="AT23" s="266"/>
      <c r="AU23" s="266"/>
      <c r="AV23" s="266"/>
      <c r="AW23" s="39"/>
      <c r="AX23" s="39"/>
      <c r="AY23" s="131"/>
      <c r="AZ23" s="129" t="str">
        <f t="shared" si="1"/>
        <v/>
      </c>
      <c r="BA23" s="128"/>
      <c r="BB23" s="129" t="str">
        <f t="shared" si="2"/>
        <v/>
      </c>
      <c r="BC23" s="128"/>
      <c r="BD23" s="129" t="str">
        <f t="shared" si="8"/>
        <v/>
      </c>
      <c r="BE23" s="130" t="str">
        <f t="shared" si="3"/>
        <v xml:space="preserve">  </v>
      </c>
      <c r="BF23" s="132"/>
      <c r="BG23" s="111">
        <f t="shared" si="4"/>
        <v>0</v>
      </c>
      <c r="BH23" s="43" t="str">
        <f t="shared" si="5"/>
        <v/>
      </c>
      <c r="BI23" s="44" t="str">
        <f t="shared" si="6"/>
        <v>0</v>
      </c>
      <c r="BJ23" s="44" t="str">
        <f t="shared" si="7"/>
        <v>0</v>
      </c>
      <c r="BM23" s="112"/>
      <c r="BN23" s="113"/>
      <c r="BO23" s="113"/>
    </row>
    <row r="24" spans="1:92" ht="97.5" hidden="1"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13" t="s">
        <v>148</v>
      </c>
      <c r="T24" s="13" t="s">
        <v>148</v>
      </c>
      <c r="U24" s="13" t="s">
        <v>148</v>
      </c>
      <c r="V24" s="13" t="s">
        <v>148</v>
      </c>
      <c r="W24" s="13"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39"/>
      <c r="AM24" s="39"/>
      <c r="AN24" s="40"/>
      <c r="AO24" s="266"/>
      <c r="AP24" s="272"/>
      <c r="AQ24" s="263"/>
      <c r="AR24" s="272"/>
      <c r="AS24" s="263"/>
      <c r="AT24" s="266"/>
      <c r="AU24" s="266"/>
      <c r="AV24" s="266"/>
      <c r="AW24" s="39"/>
      <c r="AX24" s="39"/>
      <c r="AY24" s="131"/>
      <c r="AZ24" s="129" t="str">
        <f t="shared" si="1"/>
        <v/>
      </c>
      <c r="BA24" s="128"/>
      <c r="BB24" s="129" t="str">
        <f t="shared" si="2"/>
        <v/>
      </c>
      <c r="BC24" s="128"/>
      <c r="BD24" s="129" t="str">
        <f t="shared" si="8"/>
        <v/>
      </c>
      <c r="BE24" s="130" t="str">
        <f t="shared" si="3"/>
        <v xml:space="preserve">  </v>
      </c>
      <c r="BF24" s="132"/>
      <c r="BG24" s="111">
        <f t="shared" si="4"/>
        <v>0</v>
      </c>
      <c r="BH24" s="43" t="str">
        <f t="shared" si="5"/>
        <v/>
      </c>
      <c r="BI24" s="44" t="str">
        <f t="shared" si="6"/>
        <v>0</v>
      </c>
      <c r="BJ24" s="44" t="str">
        <f t="shared" si="7"/>
        <v>0</v>
      </c>
      <c r="BM24" s="112"/>
      <c r="BN24" s="113"/>
      <c r="BO24" s="113"/>
    </row>
    <row r="25" spans="1:92" ht="97.5" hidden="1"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13" t="s">
        <v>148</v>
      </c>
      <c r="T25" s="13" t="s">
        <v>148</v>
      </c>
      <c r="U25" s="13" t="s">
        <v>148</v>
      </c>
      <c r="V25" s="13" t="s">
        <v>148</v>
      </c>
      <c r="W25" s="13" t="s">
        <v>148</v>
      </c>
      <c r="X25" s="14" t="s">
        <v>148</v>
      </c>
      <c r="Y25" s="172"/>
      <c r="Z25" s="174"/>
      <c r="AA25" s="172"/>
      <c r="AB25" s="174"/>
      <c r="AC25" s="176"/>
      <c r="AD25" s="189"/>
      <c r="AE25" s="15" t="s">
        <v>148</v>
      </c>
      <c r="AF25" s="15" t="s">
        <v>148</v>
      </c>
      <c r="AG25" s="12" t="s">
        <v>148</v>
      </c>
      <c r="AH25" s="12"/>
      <c r="AI25" s="12"/>
      <c r="AJ25" s="192"/>
      <c r="AK25" s="192"/>
      <c r="AL25" s="39"/>
      <c r="AM25" s="39"/>
      <c r="AN25" s="40"/>
      <c r="AO25" s="266"/>
      <c r="AP25" s="272"/>
      <c r="AQ25" s="263"/>
      <c r="AR25" s="272"/>
      <c r="AS25" s="263"/>
      <c r="AT25" s="266"/>
      <c r="AU25" s="266"/>
      <c r="AV25" s="266"/>
      <c r="AW25" s="39"/>
      <c r="AX25" s="39"/>
      <c r="AY25" s="131"/>
      <c r="AZ25" s="129" t="str">
        <f t="shared" si="1"/>
        <v/>
      </c>
      <c r="BA25" s="128"/>
      <c r="BB25" s="129" t="str">
        <f t="shared" si="2"/>
        <v/>
      </c>
      <c r="BC25" s="128"/>
      <c r="BD25" s="129" t="str">
        <f t="shared" si="8"/>
        <v/>
      </c>
      <c r="BE25" s="130" t="str">
        <f t="shared" si="3"/>
        <v xml:space="preserve">  </v>
      </c>
      <c r="BF25" s="132"/>
      <c r="BG25" s="111">
        <f t="shared" si="4"/>
        <v>0</v>
      </c>
      <c r="BH25" s="43" t="str">
        <f t="shared" si="5"/>
        <v/>
      </c>
      <c r="BI25" s="44" t="str">
        <f t="shared" si="6"/>
        <v>0</v>
      </c>
      <c r="BJ25" s="44" t="str">
        <f t="shared" si="7"/>
        <v>0</v>
      </c>
      <c r="BM25" s="112"/>
      <c r="BN25" s="113"/>
      <c r="BO25" s="113"/>
    </row>
    <row r="26" spans="1:92" ht="97.5" hidden="1"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13" t="s">
        <v>148</v>
      </c>
      <c r="T26" s="13" t="s">
        <v>148</v>
      </c>
      <c r="U26" s="13" t="s">
        <v>148</v>
      </c>
      <c r="V26" s="13" t="s">
        <v>148</v>
      </c>
      <c r="W26" s="13" t="s">
        <v>148</v>
      </c>
      <c r="X26" s="14" t="s">
        <v>148</v>
      </c>
      <c r="Y26" s="172"/>
      <c r="Z26" s="174"/>
      <c r="AA26" s="172"/>
      <c r="AB26" s="174"/>
      <c r="AC26" s="176"/>
      <c r="AD26" s="190"/>
      <c r="AE26" s="15" t="s">
        <v>148</v>
      </c>
      <c r="AF26" s="15" t="s">
        <v>148</v>
      </c>
      <c r="AG26" s="12" t="s">
        <v>148</v>
      </c>
      <c r="AH26" s="12"/>
      <c r="AI26" s="12"/>
      <c r="AJ26" s="193"/>
      <c r="AK26" s="193"/>
      <c r="AL26" s="39"/>
      <c r="AM26" s="39"/>
      <c r="AN26" s="40"/>
      <c r="AO26" s="276"/>
      <c r="AP26" s="277"/>
      <c r="AQ26" s="275"/>
      <c r="AR26" s="277"/>
      <c r="AS26" s="275"/>
      <c r="AT26" s="276"/>
      <c r="AU26" s="276"/>
      <c r="AV26" s="276"/>
      <c r="AW26" s="39"/>
      <c r="AX26" s="39"/>
      <c r="AY26" s="133"/>
      <c r="AZ26" s="134" t="str">
        <f t="shared" si="1"/>
        <v/>
      </c>
      <c r="BA26" s="135"/>
      <c r="BB26" s="134" t="str">
        <f t="shared" si="2"/>
        <v/>
      </c>
      <c r="BC26" s="135"/>
      <c r="BD26" s="134" t="str">
        <f t="shared" si="8"/>
        <v/>
      </c>
      <c r="BE26" s="136" t="str">
        <f t="shared" si="3"/>
        <v xml:space="preserve">  </v>
      </c>
      <c r="BF26" s="137"/>
      <c r="BG26" s="111">
        <f t="shared" si="4"/>
        <v>0</v>
      </c>
      <c r="BH26" s="43" t="str">
        <f t="shared" si="5"/>
        <v/>
      </c>
      <c r="BI26" s="44" t="str">
        <f t="shared" si="6"/>
        <v>0</v>
      </c>
      <c r="BJ26" s="44" t="str">
        <f t="shared" si="7"/>
        <v>0</v>
      </c>
      <c r="BM26" s="112"/>
      <c r="BN26" s="113"/>
      <c r="BO26" s="113"/>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14"/>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60" t="s">
        <v>99</v>
      </c>
      <c r="BA29" s="260"/>
      <c r="BB29" s="260"/>
      <c r="BC29" s="260"/>
      <c r="BD29" s="260"/>
      <c r="BE29" s="260"/>
      <c r="BF29" s="261"/>
    </row>
    <row r="30" spans="1:92" ht="20.25" x14ac:dyDescent="0.3">
      <c r="A30" s="20" t="s">
        <v>234</v>
      </c>
      <c r="AL30" s="62"/>
      <c r="AM30" s="63"/>
      <c r="AN30" s="63"/>
      <c r="AO30" s="63"/>
      <c r="AP30" s="63"/>
      <c r="AQ30" s="63"/>
      <c r="AR30" s="63"/>
      <c r="AS30" s="64"/>
      <c r="AT30" s="64"/>
      <c r="AU30" s="64"/>
      <c r="AV30" s="64"/>
      <c r="AW30" s="65"/>
      <c r="AX30" s="66"/>
      <c r="AY30" s="67"/>
      <c r="AZ30" s="260"/>
      <c r="BA30" s="260"/>
      <c r="BB30" s="260"/>
      <c r="BC30" s="260"/>
      <c r="BD30" s="260"/>
      <c r="BE30" s="260"/>
      <c r="BF30" s="261"/>
      <c r="BG30" s="77"/>
      <c r="BH30" s="77"/>
    </row>
    <row r="31" spans="1:92" ht="20.25" x14ac:dyDescent="0.3">
      <c r="AL31" s="71"/>
      <c r="AM31" s="72"/>
      <c r="AN31" s="72"/>
      <c r="AO31" s="73"/>
      <c r="AP31" s="73" t="s">
        <v>385</v>
      </c>
      <c r="AQ31" s="73"/>
      <c r="AR31" s="73"/>
      <c r="AS31" s="74"/>
      <c r="AT31" s="74"/>
      <c r="AU31" s="74"/>
      <c r="AV31" s="74"/>
      <c r="AW31" s="75"/>
      <c r="AX31" s="76"/>
      <c r="AY31" s="67"/>
      <c r="AZ31" s="260"/>
      <c r="BA31" s="260"/>
      <c r="BB31" s="260"/>
      <c r="BC31" s="260"/>
      <c r="BD31" s="260"/>
      <c r="BE31" s="260"/>
      <c r="BF31" s="261"/>
      <c r="BG31" s="78"/>
      <c r="BH31" s="78"/>
    </row>
    <row r="32" spans="1:92" ht="15.75" x14ac:dyDescent="0.2">
      <c r="AL32" s="251" t="s">
        <v>133</v>
      </c>
      <c r="AM32" s="252"/>
      <c r="AN32" s="252"/>
      <c r="AO32" s="252"/>
      <c r="AP32" s="252"/>
      <c r="AQ32" s="252"/>
      <c r="AR32" s="252"/>
      <c r="AS32" s="252"/>
      <c r="AT32" s="252"/>
      <c r="AU32" s="252"/>
      <c r="AV32" s="252"/>
      <c r="AW32" s="252"/>
      <c r="AX32" s="253"/>
      <c r="AY32" s="62" t="s">
        <v>148</v>
      </c>
      <c r="AZ32" s="260"/>
      <c r="BA32" s="260"/>
      <c r="BB32" s="260"/>
      <c r="BC32" s="260"/>
      <c r="BD32" s="260"/>
      <c r="BE32" s="260"/>
      <c r="BF32" s="261"/>
    </row>
    <row r="33" spans="38:92" ht="20.25" x14ac:dyDescent="0.3">
      <c r="AL33" s="254"/>
      <c r="AM33" s="255"/>
      <c r="AN33" s="255"/>
      <c r="AO33" s="255"/>
      <c r="AP33" s="255"/>
      <c r="AQ33" s="255"/>
      <c r="AR33" s="255"/>
      <c r="AS33" s="255"/>
      <c r="AT33" s="255"/>
      <c r="AU33" s="255"/>
      <c r="AV33" s="255"/>
      <c r="AW33" s="255"/>
      <c r="AX33" s="256"/>
      <c r="AY33" s="99"/>
      <c r="AZ33" s="100"/>
      <c r="BA33" s="100"/>
      <c r="BB33" s="100"/>
      <c r="BC33" s="100"/>
      <c r="BD33" s="100"/>
      <c r="BE33" s="100"/>
      <c r="BF33" s="101"/>
      <c r="CN33" s="114"/>
    </row>
    <row r="34" spans="38:92" ht="31.5" customHeight="1" thickBot="1" x14ac:dyDescent="0.25">
      <c r="AL34" s="257" t="s">
        <v>100</v>
      </c>
      <c r="AM34" s="258"/>
      <c r="AN34" s="258"/>
      <c r="AO34" s="258"/>
      <c r="AP34" s="258"/>
      <c r="AQ34" s="258"/>
      <c r="AR34" s="258"/>
      <c r="AS34" s="258"/>
      <c r="AT34" s="258"/>
      <c r="AU34" s="258"/>
      <c r="AV34" s="258"/>
      <c r="AW34" s="258"/>
      <c r="AX34" s="259"/>
      <c r="AY34" s="248" t="s">
        <v>101</v>
      </c>
      <c r="AZ34" s="249"/>
      <c r="BA34" s="249"/>
      <c r="BB34" s="249"/>
      <c r="BC34" s="249"/>
      <c r="BD34" s="249"/>
      <c r="BE34" s="249"/>
      <c r="BF34" s="250"/>
    </row>
    <row r="35" spans="38:92" x14ac:dyDescent="0.4">
      <c r="BC35" s="45"/>
      <c r="BD35" s="45" t="s">
        <v>102</v>
      </c>
      <c r="BE35" s="82"/>
    </row>
    <row r="36" spans="38:92" ht="31.5" customHeight="1" x14ac:dyDescent="0.4">
      <c r="BC36" s="45"/>
      <c r="BD36" s="45" t="s">
        <v>102</v>
      </c>
      <c r="BE36" s="82"/>
    </row>
    <row r="37" spans="38:92" x14ac:dyDescent="0.4">
      <c r="AL37" s="83" t="s">
        <v>386</v>
      </c>
      <c r="BC37" s="45"/>
      <c r="BD37" s="45" t="s">
        <v>102</v>
      </c>
      <c r="BE37" s="82"/>
    </row>
    <row r="38" spans="38:92" x14ac:dyDescent="0.4">
      <c r="AL38" s="83" t="s">
        <v>387</v>
      </c>
      <c r="BC38" s="45"/>
      <c r="BD38" s="45" t="s">
        <v>102</v>
      </c>
      <c r="BE38" s="82"/>
    </row>
    <row r="39" spans="38:92" x14ac:dyDescent="0.4">
      <c r="AL39" s="83" t="s">
        <v>388</v>
      </c>
      <c r="BC39" s="45"/>
      <c r="BD39" s="45" t="s">
        <v>102</v>
      </c>
      <c r="BE39" s="82"/>
    </row>
    <row r="40" spans="38:92" x14ac:dyDescent="0.4">
      <c r="BC40" s="45"/>
      <c r="BD40" s="45" t="s">
        <v>102</v>
      </c>
      <c r="BE40" s="82"/>
    </row>
    <row r="41" spans="38:92" x14ac:dyDescent="0.4">
      <c r="BC41" s="45"/>
      <c r="BD41" s="45" t="s">
        <v>102</v>
      </c>
      <c r="BE41" s="82"/>
    </row>
    <row r="42" spans="38:92" x14ac:dyDescent="0.4">
      <c r="BC42" s="45"/>
      <c r="BD42" s="45" t="s">
        <v>102</v>
      </c>
      <c r="BE42" s="82"/>
    </row>
    <row r="43" spans="38:92" x14ac:dyDescent="0.4">
      <c r="BC43" s="45"/>
      <c r="BD43" s="45" t="s">
        <v>102</v>
      </c>
      <c r="BE43" s="82"/>
    </row>
    <row r="44" spans="38:92" x14ac:dyDescent="0.4">
      <c r="BC44" s="45"/>
      <c r="BD44" s="45" t="s">
        <v>102</v>
      </c>
      <c r="BE44" s="82"/>
    </row>
    <row r="45" spans="38:92" x14ac:dyDescent="0.4">
      <c r="BD45" s="126" t="s">
        <v>102</v>
      </c>
      <c r="BE45" s="126"/>
    </row>
    <row r="46" spans="38:92" x14ac:dyDescent="0.4">
      <c r="BD46" s="126" t="s">
        <v>102</v>
      </c>
      <c r="BE46" s="126"/>
    </row>
    <row r="47" spans="38:92" x14ac:dyDescent="0.4">
      <c r="BD47" s="126" t="s">
        <v>102</v>
      </c>
      <c r="BE47" s="126"/>
    </row>
    <row r="48" spans="38:92" x14ac:dyDescent="0.4">
      <c r="BD48" s="126" t="s">
        <v>102</v>
      </c>
      <c r="BE48" s="126"/>
    </row>
    <row r="49" spans="56:57" x14ac:dyDescent="0.4">
      <c r="BD49" s="126" t="s">
        <v>102</v>
      </c>
      <c r="BE49" s="126"/>
    </row>
    <row r="50" spans="56:57" x14ac:dyDescent="0.4">
      <c r="BD50" s="126" t="s">
        <v>102</v>
      </c>
      <c r="BE50" s="126"/>
    </row>
    <row r="51" spans="56:57" x14ac:dyDescent="0.4">
      <c r="BD51" s="126" t="s">
        <v>102</v>
      </c>
      <c r="BE51" s="126"/>
    </row>
    <row r="52" spans="56:57" x14ac:dyDescent="0.4">
      <c r="BD52" s="126" t="s">
        <v>102</v>
      </c>
      <c r="BE52" s="126"/>
    </row>
    <row r="53" spans="56:57" x14ac:dyDescent="0.4">
      <c r="BD53" s="126" t="s">
        <v>102</v>
      </c>
      <c r="BE53" s="126"/>
    </row>
    <row r="54" spans="56:57" x14ac:dyDescent="0.4">
      <c r="BD54" s="126" t="s">
        <v>102</v>
      </c>
      <c r="BE54" s="126"/>
    </row>
    <row r="55" spans="56:57" x14ac:dyDescent="0.4">
      <c r="BD55" s="126" t="s">
        <v>102</v>
      </c>
      <c r="BE55" s="126"/>
    </row>
    <row r="56" spans="56:57" x14ac:dyDescent="0.4">
      <c r="BD56" s="126" t="s">
        <v>102</v>
      </c>
      <c r="BE56" s="126"/>
    </row>
    <row r="57" spans="56:57" x14ac:dyDescent="0.4">
      <c r="BD57" s="126" t="s">
        <v>102</v>
      </c>
      <c r="BE57" s="126"/>
    </row>
    <row r="58" spans="56:57" x14ac:dyDescent="0.4">
      <c r="BD58" s="126" t="s">
        <v>102</v>
      </c>
      <c r="BE58" s="126"/>
    </row>
    <row r="59" spans="56:57" x14ac:dyDescent="0.4">
      <c r="BD59" s="126" t="s">
        <v>102</v>
      </c>
      <c r="BE59" s="126"/>
    </row>
    <row r="60" spans="56:57" x14ac:dyDescent="0.4">
      <c r="BD60" s="126" t="s">
        <v>102</v>
      </c>
      <c r="BE60" s="126"/>
    </row>
    <row r="61" spans="56:57" x14ac:dyDescent="0.4">
      <c r="BD61" s="126" t="s">
        <v>102</v>
      </c>
      <c r="BE61" s="126"/>
    </row>
    <row r="62" spans="56:57" x14ac:dyDescent="0.4">
      <c r="BD62" s="126" t="s">
        <v>102</v>
      </c>
      <c r="BE62" s="126"/>
    </row>
    <row r="63" spans="56:57" x14ac:dyDescent="0.4">
      <c r="BD63" s="126" t="s">
        <v>102</v>
      </c>
      <c r="BE63" s="126"/>
    </row>
    <row r="64" spans="56:57" x14ac:dyDescent="0.4">
      <c r="BD64" s="126" t="s">
        <v>102</v>
      </c>
      <c r="BE64" s="126"/>
    </row>
    <row r="65" spans="56:57" x14ac:dyDescent="0.4">
      <c r="BD65" s="126" t="s">
        <v>102</v>
      </c>
      <c r="BE65" s="126"/>
    </row>
    <row r="66" spans="56:57" x14ac:dyDescent="0.4">
      <c r="BD66" s="126" t="s">
        <v>102</v>
      </c>
      <c r="BE66" s="126"/>
    </row>
    <row r="67" spans="56:57" x14ac:dyDescent="0.4">
      <c r="BD67" s="126" t="s">
        <v>102</v>
      </c>
      <c r="BE67" s="126"/>
    </row>
    <row r="68" spans="56:57" x14ac:dyDescent="0.4">
      <c r="BD68" s="126" t="s">
        <v>102</v>
      </c>
      <c r="BE68" s="126"/>
    </row>
    <row r="69" spans="56:57" x14ac:dyDescent="0.4">
      <c r="BD69" s="126" t="s">
        <v>102</v>
      </c>
      <c r="BE69" s="126"/>
    </row>
    <row r="70" spans="56:57" x14ac:dyDescent="0.4">
      <c r="BD70" s="126" t="s">
        <v>102</v>
      </c>
      <c r="BE70" s="126"/>
    </row>
    <row r="71" spans="56:57" x14ac:dyDescent="0.4">
      <c r="BD71" s="126" t="s">
        <v>102</v>
      </c>
      <c r="BE71" s="126"/>
    </row>
    <row r="72" spans="56:57" x14ac:dyDescent="0.4">
      <c r="BD72" s="126" t="s">
        <v>102</v>
      </c>
      <c r="BE72" s="126"/>
    </row>
    <row r="73" spans="56:57" x14ac:dyDescent="0.4">
      <c r="BD73" s="126" t="s">
        <v>102</v>
      </c>
      <c r="BE73" s="126"/>
    </row>
    <row r="74" spans="56:57" x14ac:dyDescent="0.4">
      <c r="BD74" s="126" t="s">
        <v>102</v>
      </c>
      <c r="BE74" s="126"/>
    </row>
    <row r="75" spans="56:57" x14ac:dyDescent="0.4">
      <c r="BD75" s="126" t="s">
        <v>102</v>
      </c>
      <c r="BE75" s="126"/>
    </row>
    <row r="76" spans="56:57" x14ac:dyDescent="0.4">
      <c r="BD76" s="126" t="s">
        <v>102</v>
      </c>
      <c r="BE76" s="126"/>
    </row>
    <row r="77" spans="56:57" x14ac:dyDescent="0.4">
      <c r="BD77" s="126" t="s">
        <v>102</v>
      </c>
      <c r="BE77" s="126"/>
    </row>
    <row r="78" spans="56:57" x14ac:dyDescent="0.4">
      <c r="BD78" s="126" t="s">
        <v>102</v>
      </c>
      <c r="BE78" s="126"/>
    </row>
    <row r="79" spans="56:57" x14ac:dyDescent="0.4">
      <c r="BD79" s="126" t="s">
        <v>102</v>
      </c>
      <c r="BE79" s="126"/>
    </row>
    <row r="80" spans="56:57" x14ac:dyDescent="0.4">
      <c r="BD80" s="126" t="s">
        <v>102</v>
      </c>
      <c r="BE80" s="126"/>
    </row>
    <row r="81" spans="56:57" x14ac:dyDescent="0.4">
      <c r="BD81" s="126" t="s">
        <v>102</v>
      </c>
      <c r="BE81" s="126"/>
    </row>
    <row r="82" spans="56:57" x14ac:dyDescent="0.4">
      <c r="BD82" s="126" t="s">
        <v>102</v>
      </c>
      <c r="BE82" s="126"/>
    </row>
    <row r="83" spans="56:57" x14ac:dyDescent="0.4">
      <c r="BD83" s="126" t="s">
        <v>102</v>
      </c>
      <c r="BE83" s="126"/>
    </row>
    <row r="84" spans="56:57" x14ac:dyDescent="0.4">
      <c r="BD84" s="126" t="s">
        <v>102</v>
      </c>
      <c r="BE84" s="126"/>
    </row>
    <row r="85" spans="56:57" x14ac:dyDescent="0.4">
      <c r="BD85" s="126" t="s">
        <v>102</v>
      </c>
      <c r="BE85" s="126"/>
    </row>
    <row r="86" spans="56:57" x14ac:dyDescent="0.4">
      <c r="BD86" s="126" t="s">
        <v>102</v>
      </c>
      <c r="BE86" s="126"/>
    </row>
    <row r="87" spans="56:57" x14ac:dyDescent="0.4">
      <c r="BD87" s="126" t="s">
        <v>102</v>
      </c>
      <c r="BE87" s="126"/>
    </row>
    <row r="88" spans="56:57" x14ac:dyDescent="0.4">
      <c r="BD88" s="126" t="s">
        <v>102</v>
      </c>
      <c r="BE88" s="126"/>
    </row>
    <row r="89" spans="56:57" x14ac:dyDescent="0.4">
      <c r="BD89" s="126" t="s">
        <v>102</v>
      </c>
      <c r="BE89" s="126"/>
    </row>
    <row r="90" spans="56:57" x14ac:dyDescent="0.4">
      <c r="BD90" s="126" t="s">
        <v>102</v>
      </c>
      <c r="BE90" s="126"/>
    </row>
    <row r="91" spans="56:57" x14ac:dyDescent="0.4">
      <c r="BD91" s="126" t="s">
        <v>102</v>
      </c>
      <c r="BE91" s="126"/>
    </row>
    <row r="92" spans="56:57" x14ac:dyDescent="0.4">
      <c r="BD92" s="126" t="s">
        <v>102</v>
      </c>
      <c r="BE92" s="126"/>
    </row>
    <row r="93" spans="56:57" x14ac:dyDescent="0.4">
      <c r="BD93" s="126" t="s">
        <v>102</v>
      </c>
      <c r="BE93" s="126"/>
    </row>
    <row r="94" spans="56:57" x14ac:dyDescent="0.4">
      <c r="BD94" s="126" t="s">
        <v>102</v>
      </c>
      <c r="BE94" s="126"/>
    </row>
    <row r="95" spans="56:57" x14ac:dyDescent="0.4">
      <c r="BD95" s="126" t="s">
        <v>102</v>
      </c>
      <c r="BE95" s="126"/>
    </row>
    <row r="96" spans="56:57" x14ac:dyDescent="0.4">
      <c r="BD96" s="126" t="s">
        <v>102</v>
      </c>
      <c r="BE96" s="126"/>
    </row>
    <row r="97" spans="56:57" x14ac:dyDescent="0.4">
      <c r="BD97" s="126" t="s">
        <v>102</v>
      </c>
      <c r="BE97" s="126"/>
    </row>
    <row r="98" spans="56:57" x14ac:dyDescent="0.4">
      <c r="BD98" s="126" t="s">
        <v>102</v>
      </c>
      <c r="BE98" s="126"/>
    </row>
    <row r="99" spans="56:57" x14ac:dyDescent="0.4">
      <c r="BD99" s="126" t="s">
        <v>102</v>
      </c>
      <c r="BE99" s="126"/>
    </row>
    <row r="100" spans="56:57" x14ac:dyDescent="0.4">
      <c r="BD100" s="126" t="s">
        <v>102</v>
      </c>
      <c r="BE100" s="126"/>
    </row>
    <row r="101" spans="56:57" x14ac:dyDescent="0.4">
      <c r="BD101" s="126" t="s">
        <v>102</v>
      </c>
      <c r="BE101" s="126"/>
    </row>
    <row r="102" spans="56:57" x14ac:dyDescent="0.4">
      <c r="BD102" s="126" t="s">
        <v>102</v>
      </c>
      <c r="BE102" s="126"/>
    </row>
    <row r="103" spans="56:57" x14ac:dyDescent="0.4">
      <c r="BD103" s="126" t="s">
        <v>102</v>
      </c>
      <c r="BE103" s="126"/>
    </row>
    <row r="104" spans="56:57" x14ac:dyDescent="0.4">
      <c r="BD104" s="126" t="s">
        <v>102</v>
      </c>
      <c r="BE104" s="126"/>
    </row>
    <row r="105" spans="56:57" x14ac:dyDescent="0.4">
      <c r="BD105" s="126" t="s">
        <v>102</v>
      </c>
      <c r="BE105" s="126"/>
    </row>
    <row r="106" spans="56:57" x14ac:dyDescent="0.4">
      <c r="BD106" s="126" t="s">
        <v>102</v>
      </c>
      <c r="BE106" s="126"/>
    </row>
    <row r="107" spans="56:57" x14ac:dyDescent="0.4">
      <c r="BD107" s="126" t="s">
        <v>102</v>
      </c>
      <c r="BE107" s="126"/>
    </row>
    <row r="108" spans="56:57" x14ac:dyDescent="0.4">
      <c r="BD108" s="126" t="s">
        <v>102</v>
      </c>
      <c r="BE108" s="126"/>
    </row>
    <row r="109" spans="56:57" x14ac:dyDescent="0.4">
      <c r="BD109" s="126" t="s">
        <v>102</v>
      </c>
      <c r="BE109" s="126"/>
    </row>
    <row r="110" spans="56:57" x14ac:dyDescent="0.4">
      <c r="BD110" s="126" t="s">
        <v>102</v>
      </c>
      <c r="BE110" s="126"/>
    </row>
    <row r="111" spans="56:57" x14ac:dyDescent="0.4">
      <c r="BD111" s="126" t="s">
        <v>102</v>
      </c>
      <c r="BE111" s="126"/>
    </row>
    <row r="112" spans="56:57" x14ac:dyDescent="0.4">
      <c r="BD112" s="126" t="s">
        <v>102</v>
      </c>
      <c r="BE112" s="126"/>
    </row>
    <row r="113" spans="56:57" x14ac:dyDescent="0.4">
      <c r="BD113" s="126" t="s">
        <v>102</v>
      </c>
      <c r="BE113" s="126"/>
    </row>
    <row r="114" spans="56:57" x14ac:dyDescent="0.4">
      <c r="BD114" s="126" t="s">
        <v>102</v>
      </c>
      <c r="BE114" s="126"/>
    </row>
    <row r="115" spans="56:57" x14ac:dyDescent="0.4">
      <c r="BD115" s="126" t="s">
        <v>102</v>
      </c>
      <c r="BE115" s="126"/>
    </row>
    <row r="116" spans="56:57" x14ac:dyDescent="0.4">
      <c r="BD116" s="126" t="s">
        <v>102</v>
      </c>
      <c r="BE116" s="126"/>
    </row>
    <row r="117" spans="56:57" x14ac:dyDescent="0.4">
      <c r="BD117" s="126" t="s">
        <v>102</v>
      </c>
      <c r="BE117" s="126"/>
    </row>
    <row r="118" spans="56:57" x14ac:dyDescent="0.4">
      <c r="BD118" s="126" t="s">
        <v>102</v>
      </c>
      <c r="BE118" s="126"/>
    </row>
    <row r="119" spans="56:57" x14ac:dyDescent="0.4">
      <c r="BD119" s="126" t="s">
        <v>102</v>
      </c>
      <c r="BE119" s="126"/>
    </row>
    <row r="120" spans="56:57" x14ac:dyDescent="0.4">
      <c r="BD120" s="126" t="s">
        <v>102</v>
      </c>
      <c r="BE120" s="126"/>
    </row>
    <row r="121" spans="56:57" x14ac:dyDescent="0.4">
      <c r="BD121" s="126" t="s">
        <v>102</v>
      </c>
      <c r="BE121" s="126"/>
    </row>
    <row r="122" spans="56:57" x14ac:dyDescent="0.4">
      <c r="BD122" s="126" t="s">
        <v>102</v>
      </c>
      <c r="BE122" s="126"/>
    </row>
    <row r="123" spans="56:57" x14ac:dyDescent="0.4">
      <c r="BD123" s="126" t="s">
        <v>102</v>
      </c>
      <c r="BE123" s="126"/>
    </row>
    <row r="124" spans="56:57" x14ac:dyDescent="0.4">
      <c r="BD124" s="126" t="s">
        <v>102</v>
      </c>
      <c r="BE124" s="126"/>
    </row>
    <row r="125" spans="56:57" x14ac:dyDescent="0.4">
      <c r="BD125" s="126" t="s">
        <v>102</v>
      </c>
      <c r="BE125" s="126"/>
    </row>
    <row r="126" spans="56:57" x14ac:dyDescent="0.4">
      <c r="BD126" s="126" t="s">
        <v>102</v>
      </c>
      <c r="BE126" s="126"/>
    </row>
    <row r="127" spans="56:57" x14ac:dyDescent="0.4">
      <c r="BD127" s="126" t="s">
        <v>102</v>
      </c>
      <c r="BE127" s="126"/>
    </row>
    <row r="128" spans="56:57" x14ac:dyDescent="0.4">
      <c r="BD128" s="126" t="s">
        <v>102</v>
      </c>
      <c r="BE128" s="126"/>
    </row>
    <row r="129" spans="56:57" x14ac:dyDescent="0.4">
      <c r="BD129" s="126" t="s">
        <v>102</v>
      </c>
      <c r="BE129" s="126"/>
    </row>
    <row r="130" spans="56:57" x14ac:dyDescent="0.4">
      <c r="BD130" s="126" t="s">
        <v>102</v>
      </c>
      <c r="BE130" s="126"/>
    </row>
    <row r="131" spans="56:57" x14ac:dyDescent="0.4">
      <c r="BD131" s="126" t="s">
        <v>102</v>
      </c>
      <c r="BE131" s="126"/>
    </row>
    <row r="132" spans="56:57" x14ac:dyDescent="0.4">
      <c r="BD132" s="126" t="s">
        <v>102</v>
      </c>
      <c r="BE132" s="126"/>
    </row>
    <row r="133" spans="56:57" x14ac:dyDescent="0.4">
      <c r="BD133" s="126" t="s">
        <v>102</v>
      </c>
      <c r="BE133" s="126"/>
    </row>
    <row r="134" spans="56:57" x14ac:dyDescent="0.4">
      <c r="BD134" s="126" t="s">
        <v>102</v>
      </c>
      <c r="BE134" s="126"/>
    </row>
    <row r="135" spans="56:57" x14ac:dyDescent="0.4">
      <c r="BD135" s="126" t="s">
        <v>102</v>
      </c>
      <c r="BE135" s="126"/>
    </row>
    <row r="136" spans="56:57" x14ac:dyDescent="0.4">
      <c r="BD136" s="126" t="s">
        <v>102</v>
      </c>
      <c r="BE136" s="126"/>
    </row>
    <row r="137" spans="56:57" x14ac:dyDescent="0.4">
      <c r="BD137" s="126" t="s">
        <v>102</v>
      </c>
      <c r="BE137" s="126"/>
    </row>
    <row r="138" spans="56:57" x14ac:dyDescent="0.4">
      <c r="BD138" s="126" t="s">
        <v>102</v>
      </c>
      <c r="BE138" s="126"/>
    </row>
    <row r="139" spans="56:57" x14ac:dyDescent="0.4">
      <c r="BD139" s="126" t="s">
        <v>102</v>
      </c>
      <c r="BE139" s="126"/>
    </row>
    <row r="140" spans="56:57" x14ac:dyDescent="0.4">
      <c r="BD140" s="126" t="s">
        <v>102</v>
      </c>
      <c r="BE140" s="126"/>
    </row>
    <row r="141" spans="56:57" x14ac:dyDescent="0.4">
      <c r="BD141" s="126" t="s">
        <v>102</v>
      </c>
      <c r="BE141" s="126"/>
    </row>
    <row r="142" spans="56:57" x14ac:dyDescent="0.4">
      <c r="BD142" s="126" t="s">
        <v>102</v>
      </c>
      <c r="BE142" s="126"/>
    </row>
    <row r="143" spans="56:57" x14ac:dyDescent="0.4">
      <c r="BD143" s="126" t="s">
        <v>102</v>
      </c>
      <c r="BE143" s="126"/>
    </row>
    <row r="144" spans="56:57" x14ac:dyDescent="0.4">
      <c r="BD144" s="126" t="s">
        <v>102</v>
      </c>
      <c r="BE144" s="126"/>
    </row>
    <row r="145" spans="56:57" x14ac:dyDescent="0.4">
      <c r="BD145" s="126" t="s">
        <v>102</v>
      </c>
      <c r="BE145" s="126"/>
    </row>
    <row r="146" spans="56:57" x14ac:dyDescent="0.4">
      <c r="BD146" s="126" t="s">
        <v>102</v>
      </c>
      <c r="BE146" s="126"/>
    </row>
    <row r="147" spans="56:57" x14ac:dyDescent="0.4">
      <c r="BD147" s="126" t="s">
        <v>102</v>
      </c>
      <c r="BE147" s="126"/>
    </row>
    <row r="148" spans="56:57" x14ac:dyDescent="0.4">
      <c r="BD148" s="126" t="s">
        <v>102</v>
      </c>
      <c r="BE148" s="126"/>
    </row>
    <row r="149" spans="56:57" x14ac:dyDescent="0.4">
      <c r="BD149" s="126" t="s">
        <v>102</v>
      </c>
      <c r="BE149" s="126"/>
    </row>
    <row r="150" spans="56:57" x14ac:dyDescent="0.4">
      <c r="BD150" s="126" t="s">
        <v>102</v>
      </c>
      <c r="BE150" s="126"/>
    </row>
    <row r="151" spans="56:57" x14ac:dyDescent="0.4">
      <c r="BD151" s="126" t="s">
        <v>102</v>
      </c>
      <c r="BE151" s="126"/>
    </row>
    <row r="152" spans="56:57" x14ac:dyDescent="0.4">
      <c r="BD152" s="126" t="s">
        <v>102</v>
      </c>
      <c r="BE152" s="126"/>
    </row>
    <row r="153" spans="56:57" x14ac:dyDescent="0.4">
      <c r="BD153" s="126" t="s">
        <v>102</v>
      </c>
      <c r="BE153" s="126"/>
    </row>
    <row r="154" spans="56:57" x14ac:dyDescent="0.4">
      <c r="BD154" s="126" t="s">
        <v>102</v>
      </c>
      <c r="BE154" s="126"/>
    </row>
    <row r="155" spans="56:57" x14ac:dyDescent="0.4">
      <c r="BD155" s="126" t="s">
        <v>102</v>
      </c>
      <c r="BE155" s="126"/>
    </row>
    <row r="156" spans="56:57" x14ac:dyDescent="0.4">
      <c r="BD156" s="126" t="s">
        <v>102</v>
      </c>
      <c r="BE156" s="126"/>
    </row>
    <row r="157" spans="56:57" x14ac:dyDescent="0.4">
      <c r="BD157" s="126" t="s">
        <v>102</v>
      </c>
      <c r="BE157" s="126"/>
    </row>
    <row r="158" spans="56:57" x14ac:dyDescent="0.4">
      <c r="BD158" s="126" t="s">
        <v>102</v>
      </c>
      <c r="BE158" s="126"/>
    </row>
    <row r="159" spans="56:57" x14ac:dyDescent="0.4">
      <c r="BD159" s="126" t="s">
        <v>102</v>
      </c>
      <c r="BE159" s="126"/>
    </row>
    <row r="160" spans="56:57" x14ac:dyDescent="0.4">
      <c r="BD160" s="126" t="s">
        <v>102</v>
      </c>
      <c r="BE160" s="126"/>
    </row>
    <row r="161" spans="56:57" x14ac:dyDescent="0.4">
      <c r="BD161" s="126" t="s">
        <v>102</v>
      </c>
      <c r="BE161" s="126"/>
    </row>
    <row r="162" spans="56:57" x14ac:dyDescent="0.4">
      <c r="BD162" s="126" t="s">
        <v>102</v>
      </c>
      <c r="BE162" s="126"/>
    </row>
    <row r="163" spans="56:57" x14ac:dyDescent="0.4">
      <c r="BD163" s="126" t="s">
        <v>102</v>
      </c>
      <c r="BE163" s="126"/>
    </row>
    <row r="164" spans="56:57" x14ac:dyDescent="0.4">
      <c r="BD164" s="126" t="s">
        <v>102</v>
      </c>
      <c r="BE164" s="126"/>
    </row>
    <row r="165" spans="56:57" x14ac:dyDescent="0.4">
      <c r="BD165" s="126" t="s">
        <v>102</v>
      </c>
      <c r="BE165" s="126"/>
    </row>
    <row r="166" spans="56:57" x14ac:dyDescent="0.4">
      <c r="BD166" s="126" t="s">
        <v>102</v>
      </c>
      <c r="BE166" s="126"/>
    </row>
    <row r="167" spans="56:57" x14ac:dyDescent="0.4">
      <c r="BD167" s="126" t="s">
        <v>102</v>
      </c>
      <c r="BE167" s="126"/>
    </row>
    <row r="168" spans="56:57" x14ac:dyDescent="0.4">
      <c r="BD168" s="126" t="s">
        <v>102</v>
      </c>
      <c r="BE168" s="126"/>
    </row>
    <row r="169" spans="56:57" x14ac:dyDescent="0.4">
      <c r="BD169" s="126" t="s">
        <v>102</v>
      </c>
      <c r="BE169" s="126"/>
    </row>
    <row r="170" spans="56:57" x14ac:dyDescent="0.4">
      <c r="BD170" s="126" t="s">
        <v>102</v>
      </c>
      <c r="BE170" s="126"/>
    </row>
    <row r="171" spans="56:57" x14ac:dyDescent="0.4">
      <c r="BD171" s="126" t="s">
        <v>102</v>
      </c>
      <c r="BE171" s="126"/>
    </row>
    <row r="172" spans="56:57" x14ac:dyDescent="0.4">
      <c r="BD172" s="126" t="s">
        <v>102</v>
      </c>
      <c r="BE172" s="126"/>
    </row>
    <row r="173" spans="56:57" x14ac:dyDescent="0.4">
      <c r="BD173" s="126" t="s">
        <v>102</v>
      </c>
      <c r="BE173" s="126"/>
    </row>
    <row r="174" spans="56:57" x14ac:dyDescent="0.4">
      <c r="BD174" s="126" t="s">
        <v>102</v>
      </c>
      <c r="BE174" s="126"/>
    </row>
    <row r="175" spans="56:57" x14ac:dyDescent="0.4">
      <c r="BD175" s="126" t="s">
        <v>102</v>
      </c>
      <c r="BE175" s="126"/>
    </row>
    <row r="176" spans="56:57" x14ac:dyDescent="0.4">
      <c r="BD176" s="126" t="s">
        <v>102</v>
      </c>
      <c r="BE176" s="126"/>
    </row>
    <row r="177" spans="56:57" x14ac:dyDescent="0.4">
      <c r="BD177" s="126" t="s">
        <v>102</v>
      </c>
      <c r="BE177" s="126"/>
    </row>
    <row r="178" spans="56:57" x14ac:dyDescent="0.4">
      <c r="BD178" s="126" t="s">
        <v>102</v>
      </c>
      <c r="BE178" s="126"/>
    </row>
    <row r="179" spans="56:57" x14ac:dyDescent="0.4">
      <c r="BD179" s="126" t="s">
        <v>102</v>
      </c>
      <c r="BE179" s="126"/>
    </row>
    <row r="180" spans="56:57" x14ac:dyDescent="0.4">
      <c r="BD180" s="126" t="s">
        <v>102</v>
      </c>
      <c r="BE180" s="126"/>
    </row>
    <row r="181" spans="56:57" x14ac:dyDescent="0.4">
      <c r="BD181" s="126" t="s">
        <v>102</v>
      </c>
      <c r="BE181" s="126"/>
    </row>
    <row r="182" spans="56:57" x14ac:dyDescent="0.4">
      <c r="BD182" s="126" t="s">
        <v>102</v>
      </c>
      <c r="BE182" s="126"/>
    </row>
    <row r="183" spans="56:57" x14ac:dyDescent="0.4">
      <c r="BD183" s="126" t="s">
        <v>102</v>
      </c>
      <c r="BE183" s="126"/>
    </row>
    <row r="184" spans="56:57" x14ac:dyDescent="0.4">
      <c r="BD184" s="126" t="s">
        <v>102</v>
      </c>
      <c r="BE184" s="126"/>
    </row>
    <row r="185" spans="56:57" x14ac:dyDescent="0.4">
      <c r="BD185" s="126" t="s">
        <v>102</v>
      </c>
      <c r="BE185" s="126"/>
    </row>
    <row r="186" spans="56:57" x14ac:dyDescent="0.4">
      <c r="BD186" s="126" t="s">
        <v>102</v>
      </c>
      <c r="BE186" s="126"/>
    </row>
    <row r="187" spans="56:57" x14ac:dyDescent="0.4">
      <c r="BD187" s="126" t="s">
        <v>102</v>
      </c>
      <c r="BE187" s="126"/>
    </row>
    <row r="188" spans="56:57" x14ac:dyDescent="0.4">
      <c r="BD188" s="126" t="s">
        <v>102</v>
      </c>
      <c r="BE188" s="126"/>
    </row>
    <row r="189" spans="56:57" x14ac:dyDescent="0.4">
      <c r="BD189" s="126" t="s">
        <v>102</v>
      </c>
      <c r="BE189" s="126"/>
    </row>
    <row r="190" spans="56:57" x14ac:dyDescent="0.4">
      <c r="BD190" s="126" t="s">
        <v>102</v>
      </c>
      <c r="BE190" s="126"/>
    </row>
    <row r="191" spans="56:57" x14ac:dyDescent="0.4">
      <c r="BD191" s="126" t="s">
        <v>102</v>
      </c>
      <c r="BE191" s="126"/>
    </row>
    <row r="192" spans="56:57" x14ac:dyDescent="0.4">
      <c r="BD192" s="126" t="s">
        <v>102</v>
      </c>
      <c r="BE192" s="126"/>
    </row>
    <row r="193" spans="56:57" x14ac:dyDescent="0.4">
      <c r="BD193" s="126" t="s">
        <v>102</v>
      </c>
      <c r="BE193" s="126"/>
    </row>
    <row r="194" spans="56:57" x14ac:dyDescent="0.4">
      <c r="BD194" s="126" t="s">
        <v>102</v>
      </c>
      <c r="BE194" s="126"/>
    </row>
    <row r="195" spans="56:57" x14ac:dyDescent="0.4">
      <c r="BD195" s="126" t="s">
        <v>102</v>
      </c>
      <c r="BE195" s="126"/>
    </row>
    <row r="196" spans="56:57" x14ac:dyDescent="0.4">
      <c r="BD196" s="126" t="s">
        <v>102</v>
      </c>
      <c r="BE196" s="126"/>
    </row>
    <row r="197" spans="56:57" x14ac:dyDescent="0.4">
      <c r="BD197" s="126" t="s">
        <v>102</v>
      </c>
      <c r="BE197" s="126"/>
    </row>
    <row r="198" spans="56:57" x14ac:dyDescent="0.4">
      <c r="BD198" s="126" t="s">
        <v>102</v>
      </c>
      <c r="BE198" s="126"/>
    </row>
    <row r="199" spans="56:57" x14ac:dyDescent="0.4">
      <c r="BD199" s="126" t="s">
        <v>102</v>
      </c>
      <c r="BE199" s="126"/>
    </row>
    <row r="200" spans="56:57" x14ac:dyDescent="0.4">
      <c r="BD200" s="126" t="s">
        <v>102</v>
      </c>
      <c r="BE200" s="126"/>
    </row>
    <row r="201" spans="56:57" x14ac:dyDescent="0.4">
      <c r="BD201" s="126" t="s">
        <v>102</v>
      </c>
      <c r="BE201" s="126"/>
    </row>
    <row r="202" spans="56:57" x14ac:dyDescent="0.4">
      <c r="BD202" s="126" t="s">
        <v>102</v>
      </c>
      <c r="BE202" s="126"/>
    </row>
    <row r="203" spans="56:57" x14ac:dyDescent="0.4">
      <c r="BD203" s="126" t="s">
        <v>102</v>
      </c>
      <c r="BE203" s="126"/>
    </row>
    <row r="204" spans="56:57" x14ac:dyDescent="0.4">
      <c r="BD204" s="126" t="s">
        <v>102</v>
      </c>
      <c r="BE204" s="126"/>
    </row>
    <row r="205" spans="56:57" x14ac:dyDescent="0.4">
      <c r="BD205" s="126" t="s">
        <v>102</v>
      </c>
      <c r="BE205" s="126"/>
    </row>
    <row r="206" spans="56:57" x14ac:dyDescent="0.4">
      <c r="BD206" s="126" t="s">
        <v>102</v>
      </c>
      <c r="BE206" s="126"/>
    </row>
    <row r="207" spans="56:57" x14ac:dyDescent="0.4">
      <c r="BD207" s="126" t="s">
        <v>102</v>
      </c>
      <c r="BE207" s="126"/>
    </row>
    <row r="208" spans="56:57" x14ac:dyDescent="0.4">
      <c r="BD208" s="126" t="s">
        <v>102</v>
      </c>
      <c r="BE208" s="126"/>
    </row>
    <row r="209" spans="56:57" x14ac:dyDescent="0.4">
      <c r="BD209" s="126" t="s">
        <v>102</v>
      </c>
      <c r="BE209" s="126"/>
    </row>
    <row r="210" spans="56:57" x14ac:dyDescent="0.4">
      <c r="BD210" s="126" t="s">
        <v>102</v>
      </c>
      <c r="BE210" s="126"/>
    </row>
    <row r="211" spans="56:57" x14ac:dyDescent="0.4">
      <c r="BD211" s="126" t="s">
        <v>102</v>
      </c>
      <c r="BE211" s="126"/>
    </row>
    <row r="212" spans="56:57" x14ac:dyDescent="0.4">
      <c r="BD212" s="126" t="s">
        <v>102</v>
      </c>
      <c r="BE212" s="126"/>
    </row>
    <row r="213" spans="56:57" x14ac:dyDescent="0.4">
      <c r="BD213" s="126" t="s">
        <v>102</v>
      </c>
      <c r="BE213" s="126"/>
    </row>
    <row r="214" spans="56:57" x14ac:dyDescent="0.4">
      <c r="BD214" s="126" t="s">
        <v>102</v>
      </c>
      <c r="BE214" s="126"/>
    </row>
    <row r="215" spans="56:57" x14ac:dyDescent="0.4">
      <c r="BD215" s="126" t="s">
        <v>102</v>
      </c>
      <c r="BE215" s="126"/>
    </row>
    <row r="216" spans="56:57" x14ac:dyDescent="0.4">
      <c r="BD216" s="126" t="s">
        <v>102</v>
      </c>
      <c r="BE216" s="126"/>
    </row>
    <row r="217" spans="56:57" x14ac:dyDescent="0.4">
      <c r="BD217" s="126" t="s">
        <v>102</v>
      </c>
      <c r="BE217" s="126"/>
    </row>
    <row r="218" spans="56:57" x14ac:dyDescent="0.4">
      <c r="BD218" s="126" t="s">
        <v>102</v>
      </c>
      <c r="BE218" s="126"/>
    </row>
    <row r="219" spans="56:57" x14ac:dyDescent="0.4">
      <c r="BD219" s="126" t="s">
        <v>102</v>
      </c>
      <c r="BE219" s="126"/>
    </row>
    <row r="220" spans="56:57" x14ac:dyDescent="0.4">
      <c r="BD220" s="126" t="s">
        <v>102</v>
      </c>
      <c r="BE220" s="126"/>
    </row>
    <row r="221" spans="56:57" x14ac:dyDescent="0.4">
      <c r="BD221" s="126" t="s">
        <v>102</v>
      </c>
      <c r="BE221" s="126"/>
    </row>
    <row r="222" spans="56:57" x14ac:dyDescent="0.4">
      <c r="BD222" s="126" t="s">
        <v>102</v>
      </c>
      <c r="BE222" s="126"/>
    </row>
    <row r="223" spans="56:57" x14ac:dyDescent="0.4">
      <c r="BD223" s="126" t="s">
        <v>102</v>
      </c>
      <c r="BE223" s="126"/>
    </row>
    <row r="224" spans="56:57" x14ac:dyDescent="0.4">
      <c r="BD224" s="126" t="s">
        <v>102</v>
      </c>
      <c r="BE224" s="126"/>
    </row>
    <row r="225" spans="56:57" x14ac:dyDescent="0.4">
      <c r="BD225" s="126" t="s">
        <v>102</v>
      </c>
      <c r="BE225" s="126"/>
    </row>
    <row r="226" spans="56:57" x14ac:dyDescent="0.4">
      <c r="BD226" s="126" t="s">
        <v>102</v>
      </c>
      <c r="BE226" s="126"/>
    </row>
    <row r="227" spans="56:57" x14ac:dyDescent="0.4">
      <c r="BD227" s="126" t="s">
        <v>102</v>
      </c>
      <c r="BE227" s="126"/>
    </row>
    <row r="228" spans="56:57" x14ac:dyDescent="0.4">
      <c r="BD228" s="126" t="s">
        <v>102</v>
      </c>
      <c r="BE228" s="126"/>
    </row>
    <row r="229" spans="56:57" x14ac:dyDescent="0.4">
      <c r="BD229" s="126" t="s">
        <v>102</v>
      </c>
      <c r="BE229" s="126"/>
    </row>
    <row r="230" spans="56:57" x14ac:dyDescent="0.4">
      <c r="BD230" s="126" t="s">
        <v>102</v>
      </c>
      <c r="BE230" s="126"/>
    </row>
    <row r="231" spans="56:57" x14ac:dyDescent="0.4">
      <c r="BD231" s="126" t="s">
        <v>102</v>
      </c>
      <c r="BE231" s="126"/>
    </row>
    <row r="232" spans="56:57" x14ac:dyDescent="0.4">
      <c r="BD232" s="126" t="s">
        <v>102</v>
      </c>
      <c r="BE232" s="126"/>
    </row>
    <row r="233" spans="56:57" x14ac:dyDescent="0.4">
      <c r="BD233" s="126" t="s">
        <v>102</v>
      </c>
      <c r="BE233" s="126"/>
    </row>
    <row r="234" spans="56:57" x14ac:dyDescent="0.4">
      <c r="BD234" s="126" t="s">
        <v>102</v>
      </c>
      <c r="BE234" s="126"/>
    </row>
    <row r="235" spans="56:57" x14ac:dyDescent="0.4">
      <c r="BD235" s="126" t="s">
        <v>102</v>
      </c>
      <c r="BE235" s="126"/>
    </row>
    <row r="236" spans="56:57" x14ac:dyDescent="0.4">
      <c r="BD236" s="126" t="s">
        <v>102</v>
      </c>
      <c r="BE236" s="126"/>
    </row>
    <row r="237" spans="56:57" x14ac:dyDescent="0.4">
      <c r="BD237" s="126" t="s">
        <v>102</v>
      </c>
      <c r="BE237" s="126"/>
    </row>
    <row r="238" spans="56:57" x14ac:dyDescent="0.4">
      <c r="BD238" s="126" t="s">
        <v>102</v>
      </c>
      <c r="BE238" s="126"/>
    </row>
    <row r="239" spans="56:57" x14ac:dyDescent="0.4">
      <c r="BD239" s="126" t="s">
        <v>102</v>
      </c>
      <c r="BE239" s="126"/>
    </row>
    <row r="240" spans="56:57" x14ac:dyDescent="0.4">
      <c r="BD240" s="126" t="s">
        <v>102</v>
      </c>
      <c r="BE240" s="126"/>
    </row>
    <row r="241" spans="56:57" x14ac:dyDescent="0.4">
      <c r="BD241" s="126" t="s">
        <v>102</v>
      </c>
      <c r="BE241" s="126"/>
    </row>
    <row r="242" spans="56:57" x14ac:dyDescent="0.4">
      <c r="BD242" s="126" t="s">
        <v>102</v>
      </c>
      <c r="BE242" s="126"/>
    </row>
    <row r="243" spans="56:57" x14ac:dyDescent="0.4">
      <c r="BD243" s="126" t="s">
        <v>102</v>
      </c>
      <c r="BE243" s="126"/>
    </row>
    <row r="244" spans="56:57" x14ac:dyDescent="0.4">
      <c r="BD244" s="126" t="s">
        <v>102</v>
      </c>
      <c r="BE244" s="126"/>
    </row>
    <row r="245" spans="56:57" x14ac:dyDescent="0.4">
      <c r="BD245" s="126" t="s">
        <v>102</v>
      </c>
      <c r="BE245" s="126"/>
    </row>
    <row r="246" spans="56:57" x14ac:dyDescent="0.4">
      <c r="BD246" s="126" t="s">
        <v>102</v>
      </c>
      <c r="BE246" s="126"/>
    </row>
    <row r="247" spans="56:57" x14ac:dyDescent="0.4">
      <c r="BD247" s="126" t="s">
        <v>102</v>
      </c>
      <c r="BE247" s="126"/>
    </row>
    <row r="248" spans="56:57" x14ac:dyDescent="0.4">
      <c r="BD248" s="126" t="s">
        <v>102</v>
      </c>
      <c r="BE248" s="126"/>
    </row>
    <row r="249" spans="56:57" x14ac:dyDescent="0.4">
      <c r="BD249" s="126" t="s">
        <v>102</v>
      </c>
      <c r="BE249" s="126"/>
    </row>
    <row r="250" spans="56:57" x14ac:dyDescent="0.4">
      <c r="BD250" s="126" t="s">
        <v>102</v>
      </c>
      <c r="BE250" s="126"/>
    </row>
    <row r="251" spans="56:57" x14ac:dyDescent="0.4">
      <c r="BD251" s="126" t="s">
        <v>102</v>
      </c>
      <c r="BE251" s="126"/>
    </row>
    <row r="252" spans="56:57" x14ac:dyDescent="0.4">
      <c r="BD252" s="126" t="s">
        <v>102</v>
      </c>
      <c r="BE252" s="126"/>
    </row>
    <row r="253" spans="56:57" x14ac:dyDescent="0.4">
      <c r="BD253" s="126" t="s">
        <v>102</v>
      </c>
      <c r="BE253" s="126"/>
    </row>
    <row r="254" spans="56:57" x14ac:dyDescent="0.4">
      <c r="BD254" s="126" t="s">
        <v>102</v>
      </c>
      <c r="BE254" s="126"/>
    </row>
    <row r="255" spans="56:57" x14ac:dyDescent="0.4">
      <c r="BD255" s="126" t="s">
        <v>102</v>
      </c>
      <c r="BE255" s="126"/>
    </row>
    <row r="256" spans="56:57" x14ac:dyDescent="0.4">
      <c r="BD256" s="126" t="s">
        <v>102</v>
      </c>
      <c r="BE256" s="126"/>
    </row>
    <row r="257" spans="56:57" x14ac:dyDescent="0.4">
      <c r="BD257" s="126" t="s">
        <v>102</v>
      </c>
      <c r="BE257" s="126"/>
    </row>
    <row r="258" spans="56:57" x14ac:dyDescent="0.4">
      <c r="BD258" s="126" t="s">
        <v>102</v>
      </c>
      <c r="BE258" s="126"/>
    </row>
    <row r="259" spans="56:57" x14ac:dyDescent="0.4">
      <c r="BD259" s="126" t="s">
        <v>102</v>
      </c>
      <c r="BE259" s="126"/>
    </row>
    <row r="260" spans="56:57" x14ac:dyDescent="0.4">
      <c r="BD260" s="126" t="s">
        <v>102</v>
      </c>
      <c r="BE260" s="126"/>
    </row>
    <row r="261" spans="56:57" x14ac:dyDescent="0.4">
      <c r="BD261" s="126" t="s">
        <v>102</v>
      </c>
      <c r="BE261" s="126"/>
    </row>
    <row r="262" spans="56:57" x14ac:dyDescent="0.4">
      <c r="BD262" s="126" t="s">
        <v>102</v>
      </c>
      <c r="BE262" s="126"/>
    </row>
    <row r="263" spans="56:57" x14ac:dyDescent="0.4">
      <c r="BD263" s="126" t="s">
        <v>102</v>
      </c>
      <c r="BE263" s="126"/>
    </row>
    <row r="264" spans="56:57" x14ac:dyDescent="0.4">
      <c r="BD264" s="126" t="s">
        <v>102</v>
      </c>
      <c r="BE264" s="126"/>
    </row>
    <row r="265" spans="56:57" x14ac:dyDescent="0.4">
      <c r="BD265" s="126" t="s">
        <v>102</v>
      </c>
      <c r="BE265" s="126"/>
    </row>
    <row r="266" spans="56:57" x14ac:dyDescent="0.4">
      <c r="BD266" s="126" t="s">
        <v>102</v>
      </c>
      <c r="BE266" s="126"/>
    </row>
    <row r="267" spans="56:57" x14ac:dyDescent="0.4">
      <c r="BD267" s="126" t="s">
        <v>102</v>
      </c>
      <c r="BE267" s="126"/>
    </row>
    <row r="268" spans="56:57" x14ac:dyDescent="0.4">
      <c r="BD268" s="126" t="s">
        <v>102</v>
      </c>
      <c r="BE268" s="126"/>
    </row>
    <row r="269" spans="56:57" x14ac:dyDescent="0.4">
      <c r="BD269" s="126" t="s">
        <v>102</v>
      </c>
      <c r="BE269" s="126"/>
    </row>
    <row r="270" spans="56:57" x14ac:dyDescent="0.4">
      <c r="BD270" s="126" t="s">
        <v>102</v>
      </c>
      <c r="BE270" s="126"/>
    </row>
    <row r="271" spans="56:57" x14ac:dyDescent="0.4">
      <c r="BD271" s="126" t="s">
        <v>102</v>
      </c>
      <c r="BE271" s="126"/>
    </row>
    <row r="272" spans="56:57" x14ac:dyDescent="0.4">
      <c r="BD272" s="126" t="s">
        <v>102</v>
      </c>
      <c r="BE272" s="126"/>
    </row>
    <row r="273" spans="56:57" x14ac:dyDescent="0.4">
      <c r="BD273" s="126" t="s">
        <v>102</v>
      </c>
      <c r="BE273" s="126"/>
    </row>
    <row r="274" spans="56:57" x14ac:dyDescent="0.4">
      <c r="BD274" s="126" t="s">
        <v>102</v>
      </c>
      <c r="BE274" s="126"/>
    </row>
    <row r="275" spans="56:57" x14ac:dyDescent="0.4">
      <c r="BD275" s="126" t="s">
        <v>102</v>
      </c>
      <c r="BE275" s="126"/>
    </row>
    <row r="276" spans="56:57" x14ac:dyDescent="0.4">
      <c r="BD276" s="126" t="s">
        <v>102</v>
      </c>
      <c r="BE276" s="126"/>
    </row>
    <row r="277" spans="56:57" x14ac:dyDescent="0.4">
      <c r="BD277" s="126" t="s">
        <v>102</v>
      </c>
      <c r="BE277" s="126"/>
    </row>
    <row r="278" spans="56:57" x14ac:dyDescent="0.4">
      <c r="BD278" s="126" t="s">
        <v>102</v>
      </c>
      <c r="BE278" s="126"/>
    </row>
    <row r="279" spans="56:57" x14ac:dyDescent="0.4">
      <c r="BD279" s="126" t="s">
        <v>102</v>
      </c>
      <c r="BE279" s="126"/>
    </row>
    <row r="280" spans="56:57" x14ac:dyDescent="0.4">
      <c r="BD280" s="126" t="s">
        <v>102</v>
      </c>
      <c r="BE280" s="126"/>
    </row>
    <row r="281" spans="56:57" x14ac:dyDescent="0.4">
      <c r="BD281" s="126" t="s">
        <v>102</v>
      </c>
      <c r="BE281" s="126"/>
    </row>
    <row r="282" spans="56:57" x14ac:dyDescent="0.4">
      <c r="BD282" s="126" t="s">
        <v>102</v>
      </c>
      <c r="BE282" s="126"/>
    </row>
    <row r="283" spans="56:57" x14ac:dyDescent="0.4">
      <c r="BD283" s="126" t="s">
        <v>102</v>
      </c>
      <c r="BE283" s="126"/>
    </row>
    <row r="284" spans="56:57" x14ac:dyDescent="0.4">
      <c r="BD284" s="126" t="s">
        <v>102</v>
      </c>
      <c r="BE284" s="126"/>
    </row>
    <row r="285" spans="56:57" x14ac:dyDescent="0.4">
      <c r="BD285" s="126" t="s">
        <v>102</v>
      </c>
      <c r="BE285" s="126"/>
    </row>
    <row r="286" spans="56:57" x14ac:dyDescent="0.4">
      <c r="BD286" s="126" t="s">
        <v>102</v>
      </c>
      <c r="BE286" s="126"/>
    </row>
    <row r="287" spans="56:57" x14ac:dyDescent="0.4">
      <c r="BD287" s="126" t="s">
        <v>102</v>
      </c>
      <c r="BE287" s="126"/>
    </row>
    <row r="288" spans="56:57" x14ac:dyDescent="0.4">
      <c r="BD288" s="126" t="s">
        <v>102</v>
      </c>
      <c r="BE288" s="126"/>
    </row>
    <row r="289" spans="56:57" x14ac:dyDescent="0.4">
      <c r="BD289" s="126" t="s">
        <v>102</v>
      </c>
      <c r="BE289" s="126"/>
    </row>
    <row r="290" spans="56:57" x14ac:dyDescent="0.4">
      <c r="BD290" s="126" t="s">
        <v>102</v>
      </c>
      <c r="BE290" s="126"/>
    </row>
    <row r="291" spans="56:57" x14ac:dyDescent="0.4">
      <c r="BD291" s="126" t="s">
        <v>102</v>
      </c>
      <c r="BE291" s="126"/>
    </row>
    <row r="292" spans="56:57" x14ac:dyDescent="0.4">
      <c r="BD292" s="126" t="s">
        <v>102</v>
      </c>
      <c r="BE292" s="126"/>
    </row>
    <row r="293" spans="56:57" x14ac:dyDescent="0.4">
      <c r="BD293" s="126" t="s">
        <v>102</v>
      </c>
      <c r="BE293" s="126"/>
    </row>
    <row r="294" spans="56:57" x14ac:dyDescent="0.4">
      <c r="BD294" s="126" t="s">
        <v>102</v>
      </c>
      <c r="BE294" s="126"/>
    </row>
    <row r="295" spans="56:57" x14ac:dyDescent="0.4">
      <c r="BD295" s="126" t="s">
        <v>102</v>
      </c>
      <c r="BE295" s="126"/>
    </row>
    <row r="296" spans="56:57" x14ac:dyDescent="0.4">
      <c r="BD296" s="126" t="s">
        <v>102</v>
      </c>
      <c r="BE296" s="126"/>
    </row>
    <row r="297" spans="56:57" x14ac:dyDescent="0.4">
      <c r="BD297" s="126" t="s">
        <v>102</v>
      </c>
      <c r="BE297" s="126"/>
    </row>
    <row r="298" spans="56:57" x14ac:dyDescent="0.4">
      <c r="BD298" s="126" t="s">
        <v>102</v>
      </c>
      <c r="BE298" s="126"/>
    </row>
    <row r="299" spans="56:57" x14ac:dyDescent="0.4">
      <c r="BD299" s="126" t="s">
        <v>102</v>
      </c>
      <c r="BE299" s="126"/>
    </row>
    <row r="300" spans="56:57" x14ac:dyDescent="0.4">
      <c r="BD300" s="126" t="s">
        <v>102</v>
      </c>
      <c r="BE300" s="126"/>
    </row>
    <row r="301" spans="56:57" x14ac:dyDescent="0.4">
      <c r="BD301" s="126" t="s">
        <v>102</v>
      </c>
      <c r="BE301" s="126"/>
    </row>
    <row r="302" spans="56:57" x14ac:dyDescent="0.4">
      <c r="BD302" s="126" t="s">
        <v>102</v>
      </c>
      <c r="BE302" s="126"/>
    </row>
    <row r="303" spans="56:57" x14ac:dyDescent="0.4">
      <c r="BD303" s="126" t="s">
        <v>102</v>
      </c>
      <c r="BE303" s="126"/>
    </row>
    <row r="304" spans="56:57" x14ac:dyDescent="0.4">
      <c r="BD304" s="126" t="s">
        <v>102</v>
      </c>
      <c r="BE304" s="126"/>
    </row>
    <row r="305" spans="56:57" x14ac:dyDescent="0.4">
      <c r="BD305" s="126" t="s">
        <v>102</v>
      </c>
      <c r="BE305" s="126"/>
    </row>
    <row r="306" spans="56:57" x14ac:dyDescent="0.4">
      <c r="BD306" s="126" t="s">
        <v>102</v>
      </c>
      <c r="BE306" s="126"/>
    </row>
    <row r="307" spans="56:57" x14ac:dyDescent="0.4">
      <c r="BD307" s="126" t="s">
        <v>102</v>
      </c>
      <c r="BE307" s="126"/>
    </row>
    <row r="308" spans="56:57" x14ac:dyDescent="0.4">
      <c r="BD308" s="126" t="s">
        <v>102</v>
      </c>
      <c r="BE308" s="126"/>
    </row>
    <row r="309" spans="56:57" x14ac:dyDescent="0.4">
      <c r="BD309" s="126" t="s">
        <v>102</v>
      </c>
      <c r="BE309" s="126"/>
    </row>
    <row r="310" spans="56:57" x14ac:dyDescent="0.4">
      <c r="BD310" s="126" t="s">
        <v>102</v>
      </c>
      <c r="BE310" s="126"/>
    </row>
    <row r="311" spans="56:57" x14ac:dyDescent="0.4">
      <c r="BD311" s="126" t="s">
        <v>102</v>
      </c>
      <c r="BE311" s="126"/>
    </row>
    <row r="312" spans="56:57" x14ac:dyDescent="0.4">
      <c r="BD312" s="126" t="s">
        <v>102</v>
      </c>
      <c r="BE312" s="126"/>
    </row>
    <row r="313" spans="56:57" x14ac:dyDescent="0.4">
      <c r="BD313" s="126" t="s">
        <v>102</v>
      </c>
      <c r="BE313" s="126"/>
    </row>
    <row r="314" spans="56:57" x14ac:dyDescent="0.4">
      <c r="BD314" s="126" t="s">
        <v>102</v>
      </c>
      <c r="BE314" s="126"/>
    </row>
    <row r="315" spans="56:57" x14ac:dyDescent="0.4">
      <c r="BD315" s="126" t="s">
        <v>102</v>
      </c>
      <c r="BE315" s="126"/>
    </row>
    <row r="316" spans="56:57" x14ac:dyDescent="0.4">
      <c r="BD316" s="126" t="s">
        <v>102</v>
      </c>
      <c r="BE316" s="126"/>
    </row>
    <row r="317" spans="56:57" x14ac:dyDescent="0.4">
      <c r="BD317" s="126" t="s">
        <v>102</v>
      </c>
      <c r="BE317" s="126"/>
    </row>
    <row r="318" spans="56:57" x14ac:dyDescent="0.4">
      <c r="BD318" s="126" t="s">
        <v>102</v>
      </c>
      <c r="BE318" s="126"/>
    </row>
    <row r="319" spans="56:57" x14ac:dyDescent="0.4">
      <c r="BD319" s="126" t="s">
        <v>102</v>
      </c>
      <c r="BE319" s="126"/>
    </row>
    <row r="320" spans="56:57" x14ac:dyDescent="0.4">
      <c r="BD320" s="126" t="s">
        <v>102</v>
      </c>
      <c r="BE320" s="126"/>
    </row>
    <row r="321" spans="56:57" x14ac:dyDescent="0.4">
      <c r="BD321" s="126" t="s">
        <v>102</v>
      </c>
      <c r="BE321" s="126"/>
    </row>
    <row r="322" spans="56:57" x14ac:dyDescent="0.4">
      <c r="BD322" s="126" t="s">
        <v>102</v>
      </c>
      <c r="BE322" s="126"/>
    </row>
    <row r="323" spans="56:57" x14ac:dyDescent="0.4">
      <c r="BD323" s="126" t="s">
        <v>102</v>
      </c>
      <c r="BE323" s="126"/>
    </row>
    <row r="324" spans="56:57" x14ac:dyDescent="0.4">
      <c r="BD324" s="126" t="s">
        <v>102</v>
      </c>
      <c r="BE324" s="126"/>
    </row>
    <row r="325" spans="56:57" x14ac:dyDescent="0.4">
      <c r="BD325" s="126" t="s">
        <v>102</v>
      </c>
      <c r="BE325" s="126"/>
    </row>
    <row r="326" spans="56:57" x14ac:dyDescent="0.4">
      <c r="BD326" s="126" t="s">
        <v>102</v>
      </c>
      <c r="BE326" s="126"/>
    </row>
    <row r="327" spans="56:57" x14ac:dyDescent="0.4">
      <c r="BD327" s="126" t="s">
        <v>102</v>
      </c>
      <c r="BE327" s="126"/>
    </row>
    <row r="328" spans="56:57" x14ac:dyDescent="0.4">
      <c r="BD328" s="126" t="s">
        <v>102</v>
      </c>
      <c r="BE328" s="126"/>
    </row>
    <row r="329" spans="56:57" x14ac:dyDescent="0.4">
      <c r="BD329" s="126" t="s">
        <v>102</v>
      </c>
      <c r="BE329" s="126"/>
    </row>
    <row r="330" spans="56:57" x14ac:dyDescent="0.4">
      <c r="BD330" s="126" t="s">
        <v>102</v>
      </c>
      <c r="BE330" s="126"/>
    </row>
    <row r="331" spans="56:57" x14ac:dyDescent="0.4">
      <c r="BD331" s="126" t="s">
        <v>102</v>
      </c>
      <c r="BE331" s="126"/>
    </row>
    <row r="332" spans="56:57" x14ac:dyDescent="0.4">
      <c r="BD332" s="126" t="s">
        <v>102</v>
      </c>
      <c r="BE332" s="126"/>
    </row>
    <row r="333" spans="56:57" x14ac:dyDescent="0.4">
      <c r="BD333" s="126" t="s">
        <v>102</v>
      </c>
      <c r="BE333" s="126"/>
    </row>
    <row r="334" spans="56:57" x14ac:dyDescent="0.4">
      <c r="BD334" s="126" t="s">
        <v>102</v>
      </c>
      <c r="BE334" s="126"/>
    </row>
    <row r="335" spans="56:57" x14ac:dyDescent="0.4">
      <c r="BD335" s="126" t="s">
        <v>102</v>
      </c>
      <c r="BE335" s="126"/>
    </row>
    <row r="336" spans="56:57" x14ac:dyDescent="0.4">
      <c r="BD336" s="126" t="s">
        <v>102</v>
      </c>
      <c r="BE336" s="126"/>
    </row>
    <row r="337" spans="56:57" x14ac:dyDescent="0.4">
      <c r="BD337" s="126" t="s">
        <v>102</v>
      </c>
      <c r="BE337" s="126"/>
    </row>
    <row r="338" spans="56:57" x14ac:dyDescent="0.4">
      <c r="BD338" s="126" t="s">
        <v>102</v>
      </c>
      <c r="BE338" s="126"/>
    </row>
    <row r="339" spans="56:57" x14ac:dyDescent="0.4">
      <c r="BD339" s="126" t="s">
        <v>102</v>
      </c>
      <c r="BE339" s="126"/>
    </row>
    <row r="340" spans="56:57" x14ac:dyDescent="0.4">
      <c r="BD340" s="126" t="s">
        <v>102</v>
      </c>
      <c r="BE340" s="126"/>
    </row>
    <row r="341" spans="56:57" x14ac:dyDescent="0.4">
      <c r="BD341" s="126" t="s">
        <v>102</v>
      </c>
      <c r="BE341" s="126"/>
    </row>
    <row r="342" spans="56:57" x14ac:dyDescent="0.4">
      <c r="BD342" s="126" t="s">
        <v>102</v>
      </c>
      <c r="BE342" s="126"/>
    </row>
    <row r="343" spans="56:57" x14ac:dyDescent="0.4">
      <c r="BD343" s="126" t="s">
        <v>102</v>
      </c>
      <c r="BE343" s="126"/>
    </row>
    <row r="344" spans="56:57" x14ac:dyDescent="0.4">
      <c r="BD344" s="126" t="s">
        <v>102</v>
      </c>
      <c r="BE344" s="126"/>
    </row>
    <row r="345" spans="56:57" x14ac:dyDescent="0.4">
      <c r="BD345" s="126" t="s">
        <v>102</v>
      </c>
      <c r="BE345" s="126"/>
    </row>
    <row r="346" spans="56:57" x14ac:dyDescent="0.4">
      <c r="BD346" s="126" t="s">
        <v>102</v>
      </c>
      <c r="BE346" s="126"/>
    </row>
    <row r="347" spans="56:57" x14ac:dyDescent="0.4">
      <c r="BD347" s="126" t="s">
        <v>102</v>
      </c>
      <c r="BE347" s="126"/>
    </row>
    <row r="348" spans="56:57" x14ac:dyDescent="0.4">
      <c r="BD348" s="126" t="s">
        <v>102</v>
      </c>
      <c r="BE348" s="126"/>
    </row>
    <row r="349" spans="56:57" x14ac:dyDescent="0.4">
      <c r="BD349" s="126" t="s">
        <v>102</v>
      </c>
      <c r="BE349" s="126"/>
    </row>
    <row r="350" spans="56:57" x14ac:dyDescent="0.4">
      <c r="BD350" s="126" t="s">
        <v>102</v>
      </c>
      <c r="BE350" s="126"/>
    </row>
    <row r="351" spans="56:57" x14ac:dyDescent="0.4">
      <c r="BD351" s="126" t="s">
        <v>102</v>
      </c>
      <c r="BE351" s="126"/>
    </row>
    <row r="352" spans="56:57" x14ac:dyDescent="0.4">
      <c r="BD352" s="126" t="s">
        <v>102</v>
      </c>
      <c r="BE352" s="126"/>
    </row>
    <row r="353" spans="56:57" x14ac:dyDescent="0.4">
      <c r="BD353" s="126" t="s">
        <v>102</v>
      </c>
      <c r="BE353" s="126"/>
    </row>
    <row r="354" spans="56:57" x14ac:dyDescent="0.4">
      <c r="BD354" s="126" t="s">
        <v>102</v>
      </c>
      <c r="BE354" s="126"/>
    </row>
    <row r="3386" spans="38:53" x14ac:dyDescent="0.4">
      <c r="AY3386" s="85" t="s">
        <v>108</v>
      </c>
      <c r="BA3386" s="85" t="s">
        <v>109</v>
      </c>
    </row>
    <row r="3387" spans="38:53" x14ac:dyDescent="0.4">
      <c r="AY3387" s="85" t="s">
        <v>112</v>
      </c>
      <c r="BA3387" s="85" t="s">
        <v>113</v>
      </c>
    </row>
    <row r="3388" spans="38:53" x14ac:dyDescent="0.4">
      <c r="AL3388" s="79" t="s">
        <v>106</v>
      </c>
      <c r="AO3388" s="84" t="s">
        <v>107</v>
      </c>
      <c r="AQ3388" s="79" t="s">
        <v>106</v>
      </c>
      <c r="AS3388" s="79" t="s">
        <v>106</v>
      </c>
      <c r="AU3388" s="79" t="s">
        <v>106</v>
      </c>
      <c r="AV3388" s="79" t="s">
        <v>106</v>
      </c>
      <c r="AY3388" s="85" t="s">
        <v>116</v>
      </c>
      <c r="BA3388" s="85" t="s">
        <v>117</v>
      </c>
    </row>
    <row r="3389" spans="38:53" x14ac:dyDescent="0.4">
      <c r="AL3389" s="79" t="s">
        <v>110</v>
      </c>
      <c r="AO3389" s="84" t="s">
        <v>111</v>
      </c>
      <c r="AQ3389" s="79" t="s">
        <v>110</v>
      </c>
      <c r="AS3389" s="79" t="s">
        <v>110</v>
      </c>
      <c r="AU3389" s="79" t="s">
        <v>110</v>
      </c>
      <c r="AV3389" s="79" t="s">
        <v>110</v>
      </c>
      <c r="AY3389" s="88" t="s">
        <v>114</v>
      </c>
      <c r="BA3389" s="85" t="s">
        <v>118</v>
      </c>
    </row>
    <row r="3390" spans="38:53" x14ac:dyDescent="0.4">
      <c r="AL3390" s="79" t="s">
        <v>114</v>
      </c>
      <c r="AO3390" s="84" t="s">
        <v>115</v>
      </c>
      <c r="AQ3390" s="79" t="s">
        <v>114</v>
      </c>
      <c r="AS3390" s="79" t="s">
        <v>114</v>
      </c>
      <c r="AU3390" s="79" t="s">
        <v>114</v>
      </c>
      <c r="AV3390" s="79" t="s">
        <v>114</v>
      </c>
      <c r="BA3390" s="85" t="s">
        <v>119</v>
      </c>
    </row>
    <row r="3391" spans="38:53" x14ac:dyDescent="0.4">
      <c r="AO3391" s="80" t="s">
        <v>114</v>
      </c>
      <c r="BA3391" s="85" t="s">
        <v>120</v>
      </c>
    </row>
    <row r="3392" spans="38:53" x14ac:dyDescent="0.4">
      <c r="BA3392" s="81" t="s">
        <v>114</v>
      </c>
    </row>
  </sheetData>
  <autoFilter ref="A8:CR26" xr:uid="{835E58DB-0B8A-401E-8302-EC21B89A33E6}">
    <filterColumn colId="17">
      <filters>
        <filter val="Probabilidad"/>
      </filters>
    </filterColumn>
  </autoFilter>
  <mergeCells count="155">
    <mergeCell ref="AL34:AX34"/>
    <mergeCell ref="AY34:BF34"/>
    <mergeCell ref="AR21:AR26"/>
    <mergeCell ref="AS21:AS26"/>
    <mergeCell ref="AT21:AT26"/>
    <mergeCell ref="AU21:AU26"/>
    <mergeCell ref="AV21:AV26"/>
    <mergeCell ref="AQ21:AQ26"/>
    <mergeCell ref="AJ24:AJ26"/>
    <mergeCell ref="AK24:AK26"/>
    <mergeCell ref="AZ29:BF32"/>
    <mergeCell ref="AL32:AX33"/>
    <mergeCell ref="F21:F26"/>
    <mergeCell ref="G21:G26"/>
    <mergeCell ref="I21:I26"/>
    <mergeCell ref="J21:J26"/>
    <mergeCell ref="K21:K26"/>
    <mergeCell ref="AJ21:AJ23"/>
    <mergeCell ref="AK21:AK23"/>
    <mergeCell ref="AO21:AO26"/>
    <mergeCell ref="AP21:AP26"/>
    <mergeCell ref="AD15:AD20"/>
    <mergeCell ref="L15:L20"/>
    <mergeCell ref="M15:M20"/>
    <mergeCell ref="N15:N20"/>
    <mergeCell ref="O15:O20"/>
    <mergeCell ref="L21:L26"/>
    <mergeCell ref="M21:M26"/>
    <mergeCell ref="N21:N26"/>
    <mergeCell ref="O21:O26"/>
    <mergeCell ref="Y21:Y26"/>
    <mergeCell ref="Z21:Z26"/>
    <mergeCell ref="AA21:AA26"/>
    <mergeCell ref="AB21:AB26"/>
    <mergeCell ref="AC21:AC26"/>
    <mergeCell ref="AD21:AD26"/>
    <mergeCell ref="A15:A20"/>
    <mergeCell ref="B15:B20"/>
    <mergeCell ref="C15:C20"/>
    <mergeCell ref="D15:D20"/>
    <mergeCell ref="E15:E20"/>
    <mergeCell ref="A21:A26"/>
    <mergeCell ref="B21:B26"/>
    <mergeCell ref="C21:C26"/>
    <mergeCell ref="D21:D26"/>
    <mergeCell ref="E21:E26"/>
    <mergeCell ref="AS9:AS14"/>
    <mergeCell ref="AT9:AT14"/>
    <mergeCell ref="AU9:AU14"/>
    <mergeCell ref="AV9:AV14"/>
    <mergeCell ref="Y15:Y20"/>
    <mergeCell ref="F15:F20"/>
    <mergeCell ref="G15:G20"/>
    <mergeCell ref="I15:I20"/>
    <mergeCell ref="J15:J20"/>
    <mergeCell ref="K15:K20"/>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R15:AR20"/>
    <mergeCell ref="AS15:AS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491" priority="107" operator="equal">
      <formula>"Baja"</formula>
    </cfRule>
    <cfRule type="cellIs" dxfId="1490" priority="106" operator="equal">
      <formula>"Media"</formula>
    </cfRule>
    <cfRule type="cellIs" dxfId="1489" priority="105" operator="equal">
      <formula>"Alta"</formula>
    </cfRule>
    <cfRule type="cellIs" dxfId="1488" priority="104" operator="equal">
      <formula>"Muy Alta"</formula>
    </cfRule>
    <cfRule type="cellIs" dxfId="1487" priority="108" operator="equal">
      <formula>"Muy Baja"</formula>
    </cfRule>
  </conditionalFormatting>
  <conditionalFormatting sqref="K15">
    <cfRule type="cellIs" dxfId="1486" priority="80" operator="equal">
      <formula>"Muy Baja"</formula>
    </cfRule>
    <cfRule type="cellIs" dxfId="1485" priority="79" operator="equal">
      <formula>"Baja"</formula>
    </cfRule>
    <cfRule type="cellIs" dxfId="1484" priority="78" operator="equal">
      <formula>"Media"</formula>
    </cfRule>
    <cfRule type="cellIs" dxfId="1483" priority="77" operator="equal">
      <formula>"Alta"</formula>
    </cfRule>
    <cfRule type="cellIs" dxfId="1482" priority="76" operator="equal">
      <formula>"Muy Alta"</formula>
    </cfRule>
  </conditionalFormatting>
  <conditionalFormatting sqref="K21">
    <cfRule type="cellIs" dxfId="1481" priority="48" operator="equal">
      <formula>"Muy Alta"</formula>
    </cfRule>
    <cfRule type="cellIs" dxfId="1480" priority="49" operator="equal">
      <formula>"Alta"</formula>
    </cfRule>
    <cfRule type="cellIs" dxfId="1479" priority="50" operator="equal">
      <formula>"Media"</formula>
    </cfRule>
    <cfRule type="cellIs" dxfId="1478" priority="51" operator="equal">
      <formula>"Baja"</formula>
    </cfRule>
    <cfRule type="cellIs" dxfId="1477" priority="52" operator="equal">
      <formula>"Muy Baja"</formula>
    </cfRule>
  </conditionalFormatting>
  <conditionalFormatting sqref="M9">
    <cfRule type="cellIs" dxfId="1476" priority="103" operator="equal">
      <formula>"Leve"</formula>
    </cfRule>
    <cfRule type="cellIs" dxfId="1475" priority="102" operator="equal">
      <formula>"Menor"</formula>
    </cfRule>
    <cfRule type="cellIs" dxfId="1474" priority="101" operator="equal">
      <formula>"Moderado"</formula>
    </cfRule>
    <cfRule type="cellIs" dxfId="1473" priority="100" operator="equal">
      <formula>"Mayor"</formula>
    </cfRule>
    <cfRule type="cellIs" dxfId="1472" priority="99" operator="equal">
      <formula>"Catastrófico"</formula>
    </cfRule>
  </conditionalFormatting>
  <conditionalFormatting sqref="M15">
    <cfRule type="cellIs" dxfId="1471" priority="73" operator="equal">
      <formula>"Moderado"</formula>
    </cfRule>
    <cfRule type="cellIs" dxfId="1470" priority="75" operator="equal">
      <formula>"Leve"</formula>
    </cfRule>
    <cfRule type="cellIs" dxfId="1469" priority="74" operator="equal">
      <formula>"Menor"</formula>
    </cfRule>
    <cfRule type="cellIs" dxfId="1468" priority="72" operator="equal">
      <formula>"Mayor"</formula>
    </cfRule>
    <cfRule type="cellIs" dxfId="1467" priority="71" operator="equal">
      <formula>"Catastrófico"</formula>
    </cfRule>
  </conditionalFormatting>
  <conditionalFormatting sqref="M21">
    <cfRule type="cellIs" dxfId="1466" priority="46" operator="equal">
      <formula>"Menor"</formula>
    </cfRule>
    <cfRule type="cellIs" dxfId="1465" priority="47" operator="equal">
      <formula>"Leve"</formula>
    </cfRule>
    <cfRule type="cellIs" dxfId="1464" priority="43" operator="equal">
      <formula>"Catastrófico"</formula>
    </cfRule>
    <cfRule type="cellIs" dxfId="1463" priority="44" operator="equal">
      <formula>"Mayor"</formula>
    </cfRule>
    <cfRule type="cellIs" dxfId="1462" priority="45" operator="equal">
      <formula>"Moderado"</formula>
    </cfRule>
  </conditionalFormatting>
  <conditionalFormatting sqref="O9">
    <cfRule type="cellIs" dxfId="1461" priority="97" operator="equal">
      <formula>"Moderado"</formula>
    </cfRule>
    <cfRule type="cellIs" dxfId="1460" priority="95" operator="equal">
      <formula>"Extremo"</formula>
    </cfRule>
    <cfRule type="cellIs" dxfId="1459" priority="96" operator="equal">
      <formula>"Alto"</formula>
    </cfRule>
    <cfRule type="cellIs" dxfId="1458" priority="98" operator="equal">
      <formula>"Bajo"</formula>
    </cfRule>
  </conditionalFormatting>
  <conditionalFormatting sqref="O15">
    <cfRule type="cellIs" dxfId="1457" priority="67" operator="equal">
      <formula>"Extremo"</formula>
    </cfRule>
    <cfRule type="cellIs" dxfId="1456" priority="68" operator="equal">
      <formula>"Alto"</formula>
    </cfRule>
    <cfRule type="cellIs" dxfId="1455" priority="69" operator="equal">
      <formula>"Moderado"</formula>
    </cfRule>
    <cfRule type="cellIs" dxfId="1454" priority="70" operator="equal">
      <formula>"Bajo"</formula>
    </cfRule>
  </conditionalFormatting>
  <conditionalFormatting sqref="O21">
    <cfRule type="cellIs" dxfId="1453" priority="40" operator="equal">
      <formula>"Alto"</formula>
    </cfRule>
    <cfRule type="cellIs" dxfId="1452" priority="41" operator="equal">
      <formula>"Moderado"</formula>
    </cfRule>
    <cfRule type="cellIs" dxfId="1451" priority="39" operator="equal">
      <formula>"Extremo"</formula>
    </cfRule>
    <cfRule type="cellIs" dxfId="1450" priority="42" operator="equal">
      <formula>"Bajo"</formula>
    </cfRule>
  </conditionalFormatting>
  <conditionalFormatting sqref="Y9">
    <cfRule type="cellIs" dxfId="1449" priority="94" operator="equal">
      <formula>"Muy Baja"</formula>
    </cfRule>
    <cfRule type="cellIs" dxfId="1448" priority="93" operator="equal">
      <formula>"Baja"</formula>
    </cfRule>
    <cfRule type="cellIs" dxfId="1447" priority="92" operator="equal">
      <formula>"Media"</formula>
    </cfRule>
    <cfRule type="cellIs" dxfId="1446" priority="91" operator="equal">
      <formula>"Alta"</formula>
    </cfRule>
    <cfRule type="cellIs" dxfId="1445" priority="90" operator="equal">
      <formula>"Muy Alta"</formula>
    </cfRule>
  </conditionalFormatting>
  <conditionalFormatting sqref="Y15">
    <cfRule type="cellIs" dxfId="1444" priority="65" operator="equal">
      <formula>"Baja"</formula>
    </cfRule>
    <cfRule type="cellIs" dxfId="1443" priority="64" operator="equal">
      <formula>"Media"</formula>
    </cfRule>
    <cfRule type="cellIs" dxfId="1442" priority="63" operator="equal">
      <formula>"Alta"</formula>
    </cfRule>
    <cfRule type="cellIs" dxfId="1441" priority="66" operator="equal">
      <formula>"Muy Baja"</formula>
    </cfRule>
    <cfRule type="cellIs" dxfId="1440" priority="62" operator="equal">
      <formula>"Muy Alta"</formula>
    </cfRule>
  </conditionalFormatting>
  <conditionalFormatting sqref="Y21">
    <cfRule type="cellIs" dxfId="1439" priority="38" operator="equal">
      <formula>"Muy Baja"</formula>
    </cfRule>
    <cfRule type="cellIs" dxfId="1438" priority="36" operator="equal">
      <formula>"Media"</formula>
    </cfRule>
    <cfRule type="cellIs" dxfId="1437" priority="37" operator="equal">
      <formula>"Baja"</formula>
    </cfRule>
    <cfRule type="cellIs" dxfId="1436" priority="35" operator="equal">
      <formula>"Alta"</formula>
    </cfRule>
    <cfRule type="cellIs" dxfId="1435" priority="34" operator="equal">
      <formula>"Muy Alta"</formula>
    </cfRule>
  </conditionalFormatting>
  <conditionalFormatting sqref="AA9">
    <cfRule type="cellIs" dxfId="1434" priority="89" operator="equal">
      <formula>"Leve"</formula>
    </cfRule>
    <cfRule type="cellIs" dxfId="1433" priority="88" operator="equal">
      <formula>"Menor"</formula>
    </cfRule>
    <cfRule type="cellIs" dxfId="1432" priority="87" operator="equal">
      <formula>"Moderado"</formula>
    </cfRule>
    <cfRule type="cellIs" dxfId="1431" priority="85" operator="equal">
      <formula>"Catastrófico"</formula>
    </cfRule>
    <cfRule type="cellIs" dxfId="1430" priority="86" operator="equal">
      <formula>"Mayor"</formula>
    </cfRule>
  </conditionalFormatting>
  <conditionalFormatting sqref="AA15">
    <cfRule type="cellIs" dxfId="1429" priority="57" operator="equal">
      <formula>"Catastrófico"</formula>
    </cfRule>
    <cfRule type="cellIs" dxfId="1428" priority="60" operator="equal">
      <formula>"Menor"</formula>
    </cfRule>
    <cfRule type="cellIs" dxfId="1427" priority="61" operator="equal">
      <formula>"Leve"</formula>
    </cfRule>
    <cfRule type="cellIs" dxfId="1426" priority="59" operator="equal">
      <formula>"Moderado"</formula>
    </cfRule>
    <cfRule type="cellIs" dxfId="1425" priority="58" operator="equal">
      <formula>"Mayor"</formula>
    </cfRule>
  </conditionalFormatting>
  <conditionalFormatting sqref="AA21">
    <cfRule type="cellIs" dxfId="1424" priority="32" operator="equal">
      <formula>"Menor"</formula>
    </cfRule>
    <cfRule type="cellIs" dxfId="1423" priority="30" operator="equal">
      <formula>"Mayor"</formula>
    </cfRule>
    <cfRule type="cellIs" dxfId="1422" priority="29" operator="equal">
      <formula>"Catastrófico"</formula>
    </cfRule>
    <cfRule type="cellIs" dxfId="1421" priority="31" operator="equal">
      <formula>"Moderado"</formula>
    </cfRule>
    <cfRule type="cellIs" dxfId="1420" priority="33" operator="equal">
      <formula>"Leve"</formula>
    </cfRule>
  </conditionalFormatting>
  <conditionalFormatting sqref="AC9">
    <cfRule type="cellIs" dxfId="1419" priority="83" operator="equal">
      <formula>"Moderado"</formula>
    </cfRule>
    <cfRule type="cellIs" dxfId="1418" priority="84" operator="equal">
      <formula>"Bajo"</formula>
    </cfRule>
    <cfRule type="cellIs" dxfId="1417" priority="81" operator="equal">
      <formula>"Extremo"</formula>
    </cfRule>
    <cfRule type="cellIs" dxfId="1416" priority="82" operator="equal">
      <formula>"Alto"</formula>
    </cfRule>
  </conditionalFormatting>
  <conditionalFormatting sqref="AC15">
    <cfRule type="cellIs" dxfId="1415" priority="55" operator="equal">
      <formula>"Moderado"</formula>
    </cfRule>
    <cfRule type="cellIs" dxfId="1414" priority="54" operator="equal">
      <formula>"Alto"</formula>
    </cfRule>
    <cfRule type="cellIs" dxfId="1413" priority="56" operator="equal">
      <formula>"Bajo"</formula>
    </cfRule>
    <cfRule type="cellIs" dxfId="1412" priority="53" operator="equal">
      <formula>"Extremo"</formula>
    </cfRule>
  </conditionalFormatting>
  <conditionalFormatting sqref="AC21">
    <cfRule type="cellIs" dxfId="1411" priority="28" operator="equal">
      <formula>"Bajo"</formula>
    </cfRule>
    <cfRule type="cellIs" dxfId="1410" priority="26" operator="equal">
      <formula>"Alto"</formula>
    </cfRule>
    <cfRule type="cellIs" dxfId="1409" priority="25" operator="equal">
      <formula>"Extremo"</formula>
    </cfRule>
    <cfRule type="cellIs" dxfId="1408" priority="27" operator="equal">
      <formula>"Moderado"</formula>
    </cfRule>
  </conditionalFormatting>
  <conditionalFormatting sqref="AY9:AY27 BA9:BA27 BC9:BC27">
    <cfRule type="cellIs" dxfId="1407" priority="6" operator="equal">
      <formula>0</formula>
    </cfRule>
    <cfRule type="cellIs" dxfId="1406" priority="5" operator="equal">
      <formula>50</formula>
    </cfRule>
    <cfRule type="cellIs" dxfId="1405" priority="4" operator="equal">
      <formula>100</formula>
    </cfRule>
  </conditionalFormatting>
  <conditionalFormatting sqref="AZ9:AZ27 BB9:BB27 BD9:BE27 AY34 BD45:BE354">
    <cfRule type="containsText" dxfId="1404" priority="1" operator="containsText" text="REGULAR">
      <formula>NOT(ISERROR(SEARCH("REGULAR",AY9)))</formula>
    </cfRule>
    <cfRule type="containsText" dxfId="1403" priority="3" operator="containsText" text="MALO">
      <formula>NOT(ISERROR(SEARCH("MALO",AY9)))</formula>
    </cfRule>
    <cfRule type="containsText" dxfId="1402" priority="2" operator="containsText" text="BUENO">
      <formula>NOT(ISERROR(SEARCH("BUENO",AY9)))</formula>
    </cfRule>
  </conditionalFormatting>
  <conditionalFormatting sqref="BM9:BM26">
    <cfRule type="containsText" dxfId="1401" priority="8" operator="containsText" text="BUENO">
      <formula>NOT(ISERROR(SEARCH("BUENO",BM9)))</formula>
    </cfRule>
    <cfRule type="containsText" dxfId="1400" priority="9" operator="containsText" text="MALO">
      <formula>NOT(ISERROR(SEARCH("MALO",BM9)))</formula>
    </cfRule>
    <cfRule type="containsText" dxfId="1399"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7AAEECFE-EA65-4D51-AD3C-8AF0DBE3504A}">
      <formula1>100</formula1>
    </dataValidation>
    <dataValidation type="list" operator="lessThanOrEqual" allowBlank="1" showInputMessage="1" showErrorMessage="1" sqref="AO9 AO15 AO21" xr:uid="{7AE45B2B-C5B1-4F1B-8B6E-77CA406DC2F4}">
      <formula1>"BUENO,REGULAR,MALO,NO APLICA"</formula1>
    </dataValidation>
    <dataValidation type="list" allowBlank="1" showInputMessage="1" showErrorMessage="1" error="Por favor una Opcion Valida" sqref="AT9:AV9 AT15:AV15 AT21:AV21" xr:uid="{15CF88E3-D587-42CD-A3D8-EEC93D35245B}">
      <formula1>"SI,NO,NO APLICA"</formula1>
    </dataValidation>
    <dataValidation type="list" allowBlank="1" showInputMessage="1" showErrorMessage="1" sqref="AL9:AM26" xr:uid="{12AAB5F6-C9CA-4105-B575-6F259CDF8AB1}">
      <formula1>"SI,NO,NO APLICA"</formula1>
    </dataValidation>
    <dataValidation operator="notEqual" allowBlank="1" showInputMessage="1" showErrorMessage="1" sqref="AZ9:AZ27 BB9:BB27" xr:uid="{205A4428-E17D-4960-94CB-D055E68B08E4}"/>
    <dataValidation type="list" allowBlank="1" showInputMessage="1" showErrorMessage="1" sqref="AL27:AM27" xr:uid="{F38997B8-1F50-4485-8F7B-7E3B1BE469A7}">
      <formula1>$AL$3388:$AL$3389</formula1>
    </dataValidation>
    <dataValidation type="list" allowBlank="1" showInputMessage="1" showErrorMessage="1" sqref="AQ9 AQ15 AQ21" xr:uid="{9EEA3055-8E9F-4877-97E1-B3CD55BFD8ED}">
      <formula1>$AQ$3388:$AQ$3390</formula1>
    </dataValidation>
    <dataValidation type="list" allowBlank="1" showInputMessage="1" showErrorMessage="1" error="Por favor una Opcion Valida" sqref="AS9 AS15 AS21" xr:uid="{AF6280CB-9778-4A0F-9B46-D313F4EC35B3}">
      <formula1>$AS$3388:$AS$3389</formula1>
    </dataValidation>
    <dataValidation type="list" operator="notEqual" allowBlank="1" showInputMessage="1" showErrorMessage="1" sqref="AY9:AY26" xr:uid="{1233EB1F-A50D-4D89-A032-298D9DE2A93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540AD625-8A08-4554-95C6-E1A98CAE79B6}">
      <formula1>"En Tiempo,Fuera de Tiempo"</formula1>
    </dataValidation>
    <dataValidation type="list" operator="notEqual" allowBlank="1" showInputMessage="1" showErrorMessage="1" sqref="BA27" xr:uid="{67A65E6B-8F75-48AC-83E8-93C9EF565DB1}">
      <formula1>$BA$3386:$BA$3391</formula1>
    </dataValidation>
    <dataValidation type="list" operator="notEqual" allowBlank="1" showInputMessage="1" showErrorMessage="1" sqref="AY27" xr:uid="{7FCCB29B-C503-4734-941B-90DA95AC8FDD}">
      <formula1>$AY$3386:$AY$3389</formula1>
    </dataValidation>
    <dataValidation type="list" operator="notEqual" allowBlank="1" showInputMessage="1" showErrorMessage="1" sqref="BA9:BA26" xr:uid="{061287CA-F9A9-4D3E-B219-5E0832C05102}">
      <formula1>$BA$3386:$BA$3392</formula1>
    </dataValidation>
    <dataValidation type="list" allowBlank="1" showInputMessage="1" showErrorMessage="1" sqref="AQ27 AL28:AM28 AN27:AN28" xr:uid="{4225D37A-F47D-4DB5-9C5E-A56AB1314731}">
      <formula1>#REF!</formula1>
    </dataValidation>
    <dataValidation type="list" allowBlank="1" showInputMessage="1" showErrorMessage="1" error="Por favor una Opcion Valida" sqref="AS27:AV28" xr:uid="{52D0F0D8-F4EC-4407-85B3-08E5C49FC506}">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filterMode="1"/>
  <dimension ref="A1:CL3392"/>
  <sheetViews>
    <sheetView showGridLines="0" topLeftCell="L1" zoomScale="30" zoomScaleNormal="30" workbookViewId="0">
      <selection activeCell="AG34" sqref="AG3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9" customWidth="1" collapsed="1"/>
    <col min="39" max="40" width="30.28515625" style="79" customWidth="1"/>
    <col min="41" max="41" width="30.28515625" style="80" customWidth="1" collapsed="1"/>
    <col min="42" max="42" width="30.28515625" style="80" customWidth="1"/>
    <col min="43" max="43" width="30.28515625" style="79" customWidth="1" collapsed="1"/>
    <col min="44" max="44" width="30.28515625" style="79" customWidth="1"/>
    <col min="45" max="45" width="30.28515625" style="79" customWidth="1" collapsed="1"/>
    <col min="46" max="48" width="30.28515625" style="79" customWidth="1"/>
    <col min="49" max="49" width="30.28515625" style="80" customWidth="1"/>
    <col min="50" max="50" width="30.28515625" style="80" customWidth="1" collapsed="1"/>
    <col min="51" max="51" width="48.85546875" style="81" customWidth="1" collapsed="1"/>
    <col min="52" max="52" width="47" style="81" customWidth="1"/>
    <col min="53" max="53" width="30.28515625" style="81" customWidth="1"/>
    <col min="54" max="54" width="45.7109375" style="81" customWidth="1"/>
    <col min="55" max="55" width="39.28515625" style="81" customWidth="1"/>
    <col min="56" max="56" width="41.28515625" style="86" customWidth="1"/>
    <col min="57" max="57" width="55.28515625" style="87"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0" width="11.42578125" style="45"/>
    <col min="91" max="16384" width="11.42578125" style="2" collapsed="1"/>
  </cols>
  <sheetData>
    <row r="1" spans="1:90"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227"/>
      <c r="AM1" s="31" t="s">
        <v>0</v>
      </c>
      <c r="AN1" s="214" t="s">
        <v>67</v>
      </c>
      <c r="AO1" s="214"/>
      <c r="AP1" s="214"/>
      <c r="AQ1" s="214"/>
      <c r="AR1" s="214"/>
      <c r="AS1" s="214"/>
      <c r="AT1" s="214"/>
      <c r="AU1" s="214"/>
      <c r="AV1" s="214"/>
      <c r="AW1" s="214"/>
      <c r="AX1" s="214"/>
      <c r="AY1" s="214"/>
      <c r="AZ1" s="214"/>
      <c r="BA1" s="214"/>
      <c r="BB1" s="214"/>
      <c r="BC1" s="214"/>
      <c r="BD1" s="214"/>
      <c r="BE1" s="31" t="s">
        <v>2</v>
      </c>
      <c r="BF1" s="32" t="s">
        <v>68</v>
      </c>
      <c r="CD1" s="33"/>
      <c r="CE1" s="33"/>
      <c r="CF1" s="33"/>
      <c r="CG1" s="33"/>
      <c r="CH1" s="33"/>
      <c r="CI1" s="33"/>
      <c r="CJ1" s="33"/>
      <c r="CK1" s="33"/>
      <c r="CL1" s="33"/>
    </row>
    <row r="2" spans="1:90"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227"/>
      <c r="AM2" s="31" t="s">
        <v>6</v>
      </c>
      <c r="AN2" s="214" t="s">
        <v>69</v>
      </c>
      <c r="AO2" s="214"/>
      <c r="AP2" s="214"/>
      <c r="AQ2" s="214"/>
      <c r="AR2" s="214"/>
      <c r="AS2" s="214"/>
      <c r="AT2" s="214"/>
      <c r="AU2" s="214"/>
      <c r="AV2" s="214"/>
      <c r="AW2" s="214"/>
      <c r="AX2" s="214"/>
      <c r="AY2" s="214"/>
      <c r="AZ2" s="214"/>
      <c r="BA2" s="214"/>
      <c r="BB2" s="214"/>
      <c r="BC2" s="214"/>
      <c r="BD2" s="214"/>
      <c r="BE2" s="31" t="s">
        <v>6</v>
      </c>
      <c r="BF2" s="32">
        <v>3</v>
      </c>
      <c r="CD2" s="33"/>
      <c r="CE2" s="33"/>
      <c r="CF2" s="33"/>
      <c r="CG2" s="33"/>
      <c r="CH2" s="33"/>
      <c r="CI2" s="33"/>
      <c r="CJ2" s="33"/>
      <c r="CK2" s="33"/>
      <c r="CL2" s="33"/>
    </row>
    <row r="3" spans="1:90"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4"/>
      <c r="AM3" s="34"/>
      <c r="AN3" s="34"/>
      <c r="AO3" s="35"/>
      <c r="AP3" s="35"/>
      <c r="AQ3" s="34"/>
      <c r="AR3" s="233" t="s">
        <v>70</v>
      </c>
      <c r="AS3" s="233"/>
      <c r="AT3" s="233"/>
      <c r="AU3" s="233"/>
      <c r="AV3" s="233"/>
      <c r="AW3" s="233"/>
      <c r="AX3" s="233"/>
      <c r="AY3" s="233"/>
      <c r="AZ3" s="233"/>
      <c r="BA3" s="233"/>
      <c r="BB3" s="233"/>
      <c r="BC3" s="233"/>
      <c r="BD3" s="233"/>
      <c r="BE3" s="233"/>
      <c r="BF3" s="233"/>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33"/>
      <c r="AM4" s="33"/>
      <c r="AN4" s="33"/>
      <c r="AO4" s="38"/>
      <c r="AP4" s="38"/>
      <c r="AQ4" s="33"/>
      <c r="AR4" s="233"/>
      <c r="AS4" s="233"/>
      <c r="AT4" s="233"/>
      <c r="AU4" s="233"/>
      <c r="AV4" s="233"/>
      <c r="AW4" s="233"/>
      <c r="AX4" s="233"/>
      <c r="AY4" s="233"/>
      <c r="AZ4" s="233"/>
      <c r="BA4" s="233"/>
      <c r="BB4" s="233"/>
      <c r="BC4" s="233"/>
      <c r="BD4" s="233"/>
      <c r="BE4" s="233"/>
      <c r="BF4" s="233"/>
      <c r="CD4" s="33"/>
      <c r="CE4" s="33"/>
      <c r="CF4" s="33"/>
      <c r="CG4" s="33"/>
      <c r="CH4" s="33"/>
      <c r="CI4" s="33"/>
      <c r="CJ4" s="33"/>
      <c r="CK4" s="33"/>
      <c r="CL4" s="33"/>
    </row>
    <row r="5" spans="1:90"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36" t="s">
        <v>71</v>
      </c>
      <c r="AM5" s="237"/>
      <c r="AN5" s="237"/>
      <c r="AO5" s="237"/>
      <c r="AP5" s="237"/>
      <c r="AQ5" s="237"/>
      <c r="AR5" s="237"/>
      <c r="AS5" s="237"/>
      <c r="AT5" s="237"/>
      <c r="AU5" s="237"/>
      <c r="AV5" s="237"/>
      <c r="AW5" s="237"/>
      <c r="AX5" s="238"/>
      <c r="AY5" s="239" t="s">
        <v>72</v>
      </c>
      <c r="AZ5" s="240"/>
      <c r="BA5" s="240"/>
      <c r="BB5" s="240"/>
      <c r="BC5" s="240"/>
      <c r="BD5" s="240"/>
      <c r="BE5" s="240"/>
      <c r="BF5" s="241"/>
      <c r="CD5" s="33"/>
      <c r="CE5" s="33"/>
      <c r="CF5" s="33"/>
      <c r="CG5" s="33"/>
      <c r="CH5" s="33"/>
      <c r="CI5" s="33"/>
      <c r="CJ5" s="33"/>
      <c r="CK5" s="33"/>
      <c r="CL5" s="33"/>
    </row>
    <row r="6" spans="1:90"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228" t="s">
        <v>73</v>
      </c>
      <c r="AM6" s="229"/>
      <c r="AN6" s="229"/>
      <c r="AO6" s="229"/>
      <c r="AP6" s="229"/>
      <c r="AQ6" s="229"/>
      <c r="AR6" s="229"/>
      <c r="AS6" s="229"/>
      <c r="AT6" s="229"/>
      <c r="AU6" s="229"/>
      <c r="AV6" s="229"/>
      <c r="AW6" s="229"/>
      <c r="AX6" s="230"/>
      <c r="AY6" s="242"/>
      <c r="AZ6" s="243"/>
      <c r="BA6" s="243"/>
      <c r="BB6" s="243"/>
      <c r="BC6" s="243"/>
      <c r="BD6" s="243"/>
      <c r="BE6" s="243"/>
      <c r="BF6" s="244"/>
      <c r="CD6" s="33"/>
      <c r="CE6" s="33"/>
      <c r="CF6" s="33"/>
      <c r="CG6" s="33"/>
      <c r="CH6" s="33"/>
      <c r="CI6" s="33"/>
      <c r="CJ6" s="33"/>
      <c r="CK6" s="33"/>
      <c r="CL6" s="33"/>
    </row>
    <row r="7" spans="1:90"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181" t="s">
        <v>74</v>
      </c>
      <c r="AM7" s="102"/>
      <c r="AN7" s="103"/>
      <c r="AO7" s="181" t="s">
        <v>75</v>
      </c>
      <c r="AP7" s="181" t="s">
        <v>76</v>
      </c>
      <c r="AQ7" s="181" t="s">
        <v>77</v>
      </c>
      <c r="AR7" s="181" t="s">
        <v>78</v>
      </c>
      <c r="AS7" s="181" t="s">
        <v>79</v>
      </c>
      <c r="AT7" s="181" t="s">
        <v>80</v>
      </c>
      <c r="AU7" s="181" t="s">
        <v>81</v>
      </c>
      <c r="AV7" s="181" t="s">
        <v>82</v>
      </c>
      <c r="AW7" s="181" t="s">
        <v>83</v>
      </c>
      <c r="AX7" s="181" t="s">
        <v>84</v>
      </c>
      <c r="AY7" s="245"/>
      <c r="AZ7" s="246"/>
      <c r="BA7" s="246"/>
      <c r="BB7" s="246"/>
      <c r="BC7" s="246"/>
      <c r="BD7" s="246"/>
      <c r="BE7" s="246"/>
      <c r="BF7" s="247"/>
      <c r="CD7" s="33"/>
      <c r="CE7" s="33"/>
      <c r="CF7" s="33"/>
      <c r="CG7" s="33"/>
      <c r="CH7" s="33"/>
      <c r="CI7" s="33"/>
      <c r="CJ7" s="33"/>
      <c r="CK7" s="33"/>
      <c r="CL7" s="33"/>
    </row>
    <row r="8" spans="1:90" ht="132.75" customHeight="1" thickBot="1" x14ac:dyDescent="0.25">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c r="AL8" s="182"/>
      <c r="AM8" s="104" t="s">
        <v>85</v>
      </c>
      <c r="AN8" s="105" t="s">
        <v>86</v>
      </c>
      <c r="AO8" s="182"/>
      <c r="AP8" s="187" t="s">
        <v>87</v>
      </c>
      <c r="AQ8" s="182" t="s">
        <v>88</v>
      </c>
      <c r="AR8" s="182"/>
      <c r="AS8" s="182" t="s">
        <v>89</v>
      </c>
      <c r="AT8" s="182" t="s">
        <v>90</v>
      </c>
      <c r="AU8" s="182"/>
      <c r="AV8" s="182"/>
      <c r="AW8" s="182"/>
      <c r="AX8" s="182" t="s">
        <v>91</v>
      </c>
      <c r="AY8" s="127" t="s">
        <v>92</v>
      </c>
      <c r="AZ8" s="127" t="s">
        <v>93</v>
      </c>
      <c r="BA8" s="127" t="s">
        <v>94</v>
      </c>
      <c r="BB8" s="127" t="s">
        <v>95</v>
      </c>
      <c r="BC8" s="127" t="s">
        <v>283</v>
      </c>
      <c r="BD8" s="127" t="s">
        <v>96</v>
      </c>
      <c r="BE8" s="127" t="s">
        <v>97</v>
      </c>
      <c r="BF8" s="127" t="s">
        <v>98</v>
      </c>
      <c r="CD8" s="33"/>
      <c r="CE8" s="33"/>
      <c r="CF8" s="33"/>
      <c r="CG8" s="33"/>
      <c r="CH8" s="33"/>
      <c r="CI8" s="33"/>
      <c r="CJ8" s="33"/>
      <c r="CK8" s="33"/>
      <c r="CL8" s="33"/>
    </row>
    <row r="9" spans="1:90"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144</v>
      </c>
      <c r="L9" s="173">
        <v>0.2</v>
      </c>
      <c r="M9" s="172" t="s">
        <v>130</v>
      </c>
      <c r="N9" s="175">
        <v>1</v>
      </c>
      <c r="O9" s="176" t="s">
        <v>131</v>
      </c>
      <c r="P9" s="12">
        <v>1</v>
      </c>
      <c r="Q9" s="12" t="s">
        <v>145</v>
      </c>
      <c r="R9" s="12" t="s">
        <v>48</v>
      </c>
      <c r="S9" s="13" t="s">
        <v>49</v>
      </c>
      <c r="T9" s="13" t="s">
        <v>50</v>
      </c>
      <c r="U9" s="13" t="s">
        <v>51</v>
      </c>
      <c r="V9" s="13" t="s">
        <v>146</v>
      </c>
      <c r="W9" s="13" t="s">
        <v>52</v>
      </c>
      <c r="X9" s="14" t="s">
        <v>147</v>
      </c>
      <c r="Y9" s="172" t="s">
        <v>144</v>
      </c>
      <c r="Z9" s="173">
        <v>2.5919999999999995E-2</v>
      </c>
      <c r="AA9" s="172" t="s">
        <v>55</v>
      </c>
      <c r="AB9" s="173">
        <v>0.75</v>
      </c>
      <c r="AC9" s="176" t="s">
        <v>56</v>
      </c>
      <c r="AD9" s="188" t="s">
        <v>132</v>
      </c>
      <c r="AE9" s="15" t="s">
        <v>148</v>
      </c>
      <c r="AF9" s="15" t="s">
        <v>148</v>
      </c>
      <c r="AG9" s="12" t="s">
        <v>148</v>
      </c>
      <c r="AH9" s="12" t="s">
        <v>149</v>
      </c>
      <c r="AI9" s="12" t="s">
        <v>150</v>
      </c>
      <c r="AJ9" s="191" t="s">
        <v>148</v>
      </c>
      <c r="AK9" s="191" t="s">
        <v>148</v>
      </c>
      <c r="AL9" s="106" t="s">
        <v>106</v>
      </c>
      <c r="AM9" s="107" t="s">
        <v>106</v>
      </c>
      <c r="AN9" s="108" t="s">
        <v>114</v>
      </c>
      <c r="AO9" s="265" t="s">
        <v>114</v>
      </c>
      <c r="AP9" s="290" t="s">
        <v>389</v>
      </c>
      <c r="AQ9" s="262" t="s">
        <v>110</v>
      </c>
      <c r="AR9" s="271" t="s">
        <v>114</v>
      </c>
      <c r="AS9" s="262" t="s">
        <v>110</v>
      </c>
      <c r="AT9" s="271" t="s">
        <v>114</v>
      </c>
      <c r="AU9" s="268" t="s">
        <v>114</v>
      </c>
      <c r="AV9" s="265" t="s">
        <v>114</v>
      </c>
      <c r="AW9" s="107" t="s">
        <v>390</v>
      </c>
      <c r="AX9" s="107" t="s">
        <v>391</v>
      </c>
      <c r="AY9" s="106"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7"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7" t="s">
        <v>332</v>
      </c>
      <c r="BD9" s="109" t="str">
        <f t="shared" ref="BD9:BD17" si="0">IF(BC9="En Tiempo","BUENO",
IF(BC9="Fuera de Tiempo","MALO",
IF(BC9="En La semana al Cierre","REGULAR",
IF(BA18="",""))))</f>
        <v>BUENO</v>
      </c>
      <c r="BE9" s="110" t="str">
        <f>IF(BG9&gt;=84,"BUENO",
IF(BG9&gt;=50,"REGULAR",
IF(BG9=0,"  ",
IF(BG9&lt;=50,"MALO"))))</f>
        <v>BUENO</v>
      </c>
      <c r="BF9" s="151"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4"/>
      <c r="CE9" s="114"/>
      <c r="CF9" s="114"/>
      <c r="CG9" s="114"/>
      <c r="CH9" s="114"/>
      <c r="CI9" s="114"/>
      <c r="CJ9" s="114"/>
    </row>
    <row r="10" spans="1:90"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13" t="s">
        <v>49</v>
      </c>
      <c r="T10" s="13" t="s">
        <v>50</v>
      </c>
      <c r="U10" s="13" t="s">
        <v>51</v>
      </c>
      <c r="V10" s="13" t="s">
        <v>146</v>
      </c>
      <c r="W10" s="13" t="s">
        <v>52</v>
      </c>
      <c r="X10" s="14" t="s">
        <v>153</v>
      </c>
      <c r="Y10" s="172"/>
      <c r="Z10" s="174"/>
      <c r="AA10" s="172"/>
      <c r="AB10" s="174"/>
      <c r="AC10" s="176"/>
      <c r="AD10" s="189"/>
      <c r="AE10" s="15" t="s">
        <v>148</v>
      </c>
      <c r="AF10" s="15" t="s">
        <v>148</v>
      </c>
      <c r="AG10" s="12" t="s">
        <v>148</v>
      </c>
      <c r="AH10" s="12" t="s">
        <v>148</v>
      </c>
      <c r="AI10" s="12" t="s">
        <v>148</v>
      </c>
      <c r="AJ10" s="192"/>
      <c r="AK10" s="192"/>
      <c r="AL10" s="115" t="s">
        <v>106</v>
      </c>
      <c r="AM10" s="39" t="s">
        <v>106</v>
      </c>
      <c r="AN10" s="108" t="s">
        <v>114</v>
      </c>
      <c r="AO10" s="266"/>
      <c r="AP10" s="272"/>
      <c r="AQ10" s="263" t="s">
        <v>110</v>
      </c>
      <c r="AR10" s="272"/>
      <c r="AS10" s="263" t="s">
        <v>110</v>
      </c>
      <c r="AT10" s="272"/>
      <c r="AU10" s="269"/>
      <c r="AV10" s="266"/>
      <c r="AW10" s="107" t="s">
        <v>390</v>
      </c>
      <c r="AX10" s="39" t="s">
        <v>392</v>
      </c>
      <c r="AY10" s="131"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8"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8" t="s">
        <v>332</v>
      </c>
      <c r="BD10" s="129" t="str">
        <f t="shared" si="0"/>
        <v>BUENO</v>
      </c>
      <c r="BE10" s="130" t="str">
        <f t="shared" ref="BE10:BE26" si="3">IF(BG10&gt;=84,"BUENO",
IF(BG10&gt;=50,"REGULAR",
IF(BG10=0,"  ",
IF(BG10&lt;=50,"MALO"))))</f>
        <v>BUENO</v>
      </c>
      <c r="BF10" s="151"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0"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13" t="s">
        <v>49</v>
      </c>
      <c r="T11" s="13" t="s">
        <v>50</v>
      </c>
      <c r="U11" s="13" t="s">
        <v>51</v>
      </c>
      <c r="V11" s="13" t="s">
        <v>146</v>
      </c>
      <c r="W11" s="13" t="s">
        <v>52</v>
      </c>
      <c r="X11" s="14" t="s">
        <v>156</v>
      </c>
      <c r="Y11" s="172"/>
      <c r="Z11" s="174"/>
      <c r="AA11" s="172"/>
      <c r="AB11" s="174"/>
      <c r="AC11" s="176"/>
      <c r="AD11" s="189"/>
      <c r="AE11" s="15" t="s">
        <v>148</v>
      </c>
      <c r="AF11" s="15" t="s">
        <v>148</v>
      </c>
      <c r="AG11" s="12" t="s">
        <v>148</v>
      </c>
      <c r="AH11" s="12" t="s">
        <v>148</v>
      </c>
      <c r="AI11" s="12" t="s">
        <v>148</v>
      </c>
      <c r="AJ11" s="193"/>
      <c r="AK11" s="193"/>
      <c r="AL11" s="115" t="s">
        <v>106</v>
      </c>
      <c r="AM11" s="39" t="s">
        <v>106</v>
      </c>
      <c r="AN11" s="40" t="s">
        <v>114</v>
      </c>
      <c r="AO11" s="266"/>
      <c r="AP11" s="272"/>
      <c r="AQ11" s="263" t="s">
        <v>110</v>
      </c>
      <c r="AR11" s="272"/>
      <c r="AS11" s="263" t="s">
        <v>110</v>
      </c>
      <c r="AT11" s="272"/>
      <c r="AU11" s="269"/>
      <c r="AV11" s="266"/>
      <c r="AW11" s="107" t="s">
        <v>390</v>
      </c>
      <c r="AX11" s="39" t="s">
        <v>393</v>
      </c>
      <c r="AY11" s="131" t="s">
        <v>331</v>
      </c>
      <c r="AZ11" s="129" t="str">
        <f t="shared" si="1"/>
        <v>BUENO</v>
      </c>
      <c r="BA11" s="128" t="s">
        <v>109</v>
      </c>
      <c r="BB11" s="129" t="str">
        <f t="shared" si="2"/>
        <v>BUENO</v>
      </c>
      <c r="BC11" s="128" t="s">
        <v>332</v>
      </c>
      <c r="BD11" s="129" t="str">
        <f t="shared" si="0"/>
        <v>BUENO</v>
      </c>
      <c r="BE11" s="130" t="str">
        <f t="shared" si="3"/>
        <v>BUENO</v>
      </c>
      <c r="BF11" s="151" t="s">
        <v>333</v>
      </c>
      <c r="BG11" s="111">
        <f t="shared" si="4"/>
        <v>100</v>
      </c>
      <c r="BH11" s="43" t="str">
        <f t="shared" si="5"/>
        <v>100</v>
      </c>
      <c r="BI11" s="44" t="str">
        <f t="shared" si="6"/>
        <v>100</v>
      </c>
      <c r="BJ11" s="44" t="str">
        <f t="shared" si="7"/>
        <v>100</v>
      </c>
      <c r="BM11" s="112"/>
      <c r="BN11" s="113"/>
      <c r="BO11" s="113"/>
    </row>
    <row r="12" spans="1:90"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13" t="s">
        <v>49</v>
      </c>
      <c r="T12" s="13" t="s">
        <v>50</v>
      </c>
      <c r="U12" s="13" t="s">
        <v>51</v>
      </c>
      <c r="V12" s="13" t="s">
        <v>146</v>
      </c>
      <c r="W12" s="13"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115" t="s">
        <v>106</v>
      </c>
      <c r="AM12" s="39" t="s">
        <v>106</v>
      </c>
      <c r="AN12" s="40" t="s">
        <v>114</v>
      </c>
      <c r="AO12" s="266"/>
      <c r="AP12" s="272"/>
      <c r="AQ12" s="263" t="s">
        <v>110</v>
      </c>
      <c r="AR12" s="272"/>
      <c r="AS12" s="263" t="s">
        <v>110</v>
      </c>
      <c r="AT12" s="272"/>
      <c r="AU12" s="269"/>
      <c r="AV12" s="266"/>
      <c r="AW12" s="107" t="s">
        <v>390</v>
      </c>
      <c r="AX12" s="39" t="s">
        <v>394</v>
      </c>
      <c r="AY12" s="131" t="s">
        <v>331</v>
      </c>
      <c r="AZ12" s="129" t="str">
        <f t="shared" si="1"/>
        <v>BUENO</v>
      </c>
      <c r="BA12" s="128" t="s">
        <v>109</v>
      </c>
      <c r="BB12" s="129" t="str">
        <f t="shared" si="2"/>
        <v>BUENO</v>
      </c>
      <c r="BC12" s="128" t="s">
        <v>332</v>
      </c>
      <c r="BD12" s="129" t="str">
        <f t="shared" si="0"/>
        <v>BUENO</v>
      </c>
      <c r="BE12" s="130" t="str">
        <f t="shared" si="3"/>
        <v>BUENO</v>
      </c>
      <c r="BF12" s="151" t="s">
        <v>333</v>
      </c>
      <c r="BG12" s="111">
        <f t="shared" si="4"/>
        <v>100</v>
      </c>
      <c r="BH12" s="43" t="str">
        <f t="shared" si="5"/>
        <v>100</v>
      </c>
      <c r="BI12" s="44" t="str">
        <f t="shared" si="6"/>
        <v>100</v>
      </c>
      <c r="BJ12" s="44" t="str">
        <f t="shared" si="7"/>
        <v>100</v>
      </c>
      <c r="BM12" s="112"/>
      <c r="BN12" s="113"/>
      <c r="BO12" s="113"/>
    </row>
    <row r="13" spans="1:90" ht="97.5" hidden="1" customHeight="1" x14ac:dyDescent="0.3">
      <c r="A13" s="174"/>
      <c r="B13" s="174"/>
      <c r="C13" s="174"/>
      <c r="D13" s="174"/>
      <c r="E13" s="174"/>
      <c r="F13" s="174"/>
      <c r="G13" s="174"/>
      <c r="H13" s="12" t="s">
        <v>148</v>
      </c>
      <c r="I13" s="178"/>
      <c r="J13" s="180"/>
      <c r="K13" s="172"/>
      <c r="L13" s="174"/>
      <c r="M13" s="172"/>
      <c r="N13" s="175"/>
      <c r="O13" s="176"/>
      <c r="P13" s="12">
        <v>5</v>
      </c>
      <c r="Q13" s="12" t="s">
        <v>160</v>
      </c>
      <c r="R13" s="12" t="s">
        <v>21</v>
      </c>
      <c r="S13" s="13" t="s">
        <v>54</v>
      </c>
      <c r="T13" s="13" t="s">
        <v>50</v>
      </c>
      <c r="U13" s="13" t="s">
        <v>51</v>
      </c>
      <c r="V13" s="13" t="s">
        <v>134</v>
      </c>
      <c r="W13" s="13" t="s">
        <v>52</v>
      </c>
      <c r="X13" s="14" t="s">
        <v>150</v>
      </c>
      <c r="Y13" s="172"/>
      <c r="Z13" s="174"/>
      <c r="AA13" s="172"/>
      <c r="AB13" s="174"/>
      <c r="AC13" s="176"/>
      <c r="AD13" s="189"/>
      <c r="AE13" s="15" t="s">
        <v>148</v>
      </c>
      <c r="AF13" s="15" t="s">
        <v>148</v>
      </c>
      <c r="AG13" s="12" t="s">
        <v>148</v>
      </c>
      <c r="AH13" s="12"/>
      <c r="AI13" s="12"/>
      <c r="AJ13" s="192"/>
      <c r="AK13" s="192"/>
      <c r="AL13" s="115" t="s">
        <v>106</v>
      </c>
      <c r="AM13" s="39" t="s">
        <v>106</v>
      </c>
      <c r="AN13" s="40" t="s">
        <v>114</v>
      </c>
      <c r="AO13" s="266"/>
      <c r="AP13" s="272"/>
      <c r="AQ13" s="263" t="s">
        <v>110</v>
      </c>
      <c r="AR13" s="272"/>
      <c r="AS13" s="263" t="s">
        <v>110</v>
      </c>
      <c r="AT13" s="272"/>
      <c r="AU13" s="269"/>
      <c r="AV13" s="266"/>
      <c r="AW13" s="107" t="s">
        <v>390</v>
      </c>
      <c r="AX13" s="39" t="s">
        <v>395</v>
      </c>
      <c r="AY13" s="131" t="s">
        <v>331</v>
      </c>
      <c r="AZ13" s="129" t="str">
        <f t="shared" si="1"/>
        <v>BUENO</v>
      </c>
      <c r="BA13" s="128" t="s">
        <v>109</v>
      </c>
      <c r="BB13" s="129" t="str">
        <f t="shared" si="2"/>
        <v>BUENO</v>
      </c>
      <c r="BC13" s="128" t="s">
        <v>332</v>
      </c>
      <c r="BD13" s="129" t="str">
        <f t="shared" si="0"/>
        <v>BUENO</v>
      </c>
      <c r="BE13" s="130" t="str">
        <f t="shared" si="3"/>
        <v>BUENO</v>
      </c>
      <c r="BF13" s="151" t="s">
        <v>333</v>
      </c>
      <c r="BG13" s="111">
        <f t="shared" si="4"/>
        <v>100</v>
      </c>
      <c r="BH13" s="43" t="str">
        <f t="shared" si="5"/>
        <v>100</v>
      </c>
      <c r="BI13" s="44" t="str">
        <f t="shared" si="6"/>
        <v>100</v>
      </c>
      <c r="BJ13" s="44" t="str">
        <f t="shared" si="7"/>
        <v>100</v>
      </c>
      <c r="BM13" s="112"/>
      <c r="BN13" s="113"/>
      <c r="BO13" s="113"/>
    </row>
    <row r="14" spans="1:90" ht="97.5" hidden="1"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13" t="s">
        <v>148</v>
      </c>
      <c r="T14" s="13" t="s">
        <v>148</v>
      </c>
      <c r="U14" s="13" t="s">
        <v>148</v>
      </c>
      <c r="V14" s="13" t="s">
        <v>148</v>
      </c>
      <c r="W14" s="13" t="s">
        <v>148</v>
      </c>
      <c r="X14" s="14" t="s">
        <v>148</v>
      </c>
      <c r="Y14" s="172"/>
      <c r="Z14" s="174"/>
      <c r="AA14" s="172"/>
      <c r="AB14" s="174"/>
      <c r="AC14" s="176"/>
      <c r="AD14" s="190"/>
      <c r="AE14" s="15" t="s">
        <v>148</v>
      </c>
      <c r="AF14" s="15" t="s">
        <v>148</v>
      </c>
      <c r="AG14" s="12" t="s">
        <v>148</v>
      </c>
      <c r="AH14" s="12"/>
      <c r="AI14" s="12"/>
      <c r="AJ14" s="193"/>
      <c r="AK14" s="193"/>
      <c r="AL14" s="116"/>
      <c r="AM14" s="117"/>
      <c r="AN14" s="118"/>
      <c r="AO14" s="267"/>
      <c r="AP14" s="273"/>
      <c r="AQ14" s="264" t="s">
        <v>110</v>
      </c>
      <c r="AR14" s="273"/>
      <c r="AS14" s="264" t="s">
        <v>110</v>
      </c>
      <c r="AT14" s="273"/>
      <c r="AU14" s="270"/>
      <c r="AV14" s="267"/>
      <c r="AW14" s="117"/>
      <c r="AX14" s="117"/>
      <c r="AY14" s="133"/>
      <c r="AZ14" s="134" t="str">
        <f t="shared" si="1"/>
        <v/>
      </c>
      <c r="BA14" s="135"/>
      <c r="BB14" s="134" t="str">
        <f t="shared" si="2"/>
        <v/>
      </c>
      <c r="BC14" s="135"/>
      <c r="BD14" s="134" t="str">
        <f t="shared" si="0"/>
        <v/>
      </c>
      <c r="BE14" s="136" t="str">
        <f t="shared" si="3"/>
        <v xml:space="preserve">  </v>
      </c>
      <c r="BF14" s="137"/>
      <c r="BG14" s="111">
        <f t="shared" si="4"/>
        <v>0</v>
      </c>
      <c r="BH14" s="43" t="str">
        <f t="shared" si="5"/>
        <v/>
      </c>
      <c r="BI14" s="44" t="str">
        <f t="shared" si="6"/>
        <v>0</v>
      </c>
      <c r="BJ14" s="44" t="str">
        <f t="shared" si="7"/>
        <v>0</v>
      </c>
      <c r="BM14" s="112"/>
      <c r="BN14" s="113"/>
      <c r="BO14" s="113"/>
    </row>
    <row r="15" spans="1:90" ht="97.5" customHeight="1" thickBot="1" x14ac:dyDescent="0.35">
      <c r="A15" s="174" t="s">
        <v>128</v>
      </c>
      <c r="B15" s="174" t="s">
        <v>136</v>
      </c>
      <c r="C15" s="174" t="s">
        <v>137</v>
      </c>
      <c r="D15" s="174" t="s">
        <v>138</v>
      </c>
      <c r="E15" s="174" t="s">
        <v>139</v>
      </c>
      <c r="F15" s="174" t="s">
        <v>162</v>
      </c>
      <c r="G15" s="174" t="s">
        <v>141</v>
      </c>
      <c r="H15" s="12" t="s">
        <v>163</v>
      </c>
      <c r="I15" s="177" t="s">
        <v>164</v>
      </c>
      <c r="J15" s="180" t="s">
        <v>129</v>
      </c>
      <c r="K15" s="172" t="s">
        <v>144</v>
      </c>
      <c r="L15" s="173">
        <v>0.2</v>
      </c>
      <c r="M15" s="172" t="s">
        <v>55</v>
      </c>
      <c r="N15" s="175">
        <v>0.8</v>
      </c>
      <c r="O15" s="176" t="s">
        <v>56</v>
      </c>
      <c r="P15" s="12">
        <v>1</v>
      </c>
      <c r="Q15" s="12" t="s">
        <v>165</v>
      </c>
      <c r="R15" s="12" t="s">
        <v>48</v>
      </c>
      <c r="S15" s="13" t="s">
        <v>49</v>
      </c>
      <c r="T15" s="13" t="s">
        <v>50</v>
      </c>
      <c r="U15" s="13" t="s">
        <v>51</v>
      </c>
      <c r="V15" s="13" t="s">
        <v>146</v>
      </c>
      <c r="W15" s="13" t="s">
        <v>52</v>
      </c>
      <c r="X15" s="14" t="s">
        <v>166</v>
      </c>
      <c r="Y15" s="172" t="s">
        <v>144</v>
      </c>
      <c r="Z15" s="173">
        <v>0.12</v>
      </c>
      <c r="AA15" s="172" t="s">
        <v>167</v>
      </c>
      <c r="AB15" s="173">
        <v>0.60000000000000009</v>
      </c>
      <c r="AC15" s="176" t="s">
        <v>167</v>
      </c>
      <c r="AD15" s="188" t="s">
        <v>132</v>
      </c>
      <c r="AE15" s="15" t="s">
        <v>148</v>
      </c>
      <c r="AF15" s="15" t="s">
        <v>148</v>
      </c>
      <c r="AG15" s="12" t="s">
        <v>148</v>
      </c>
      <c r="AH15" s="12" t="s">
        <v>149</v>
      </c>
      <c r="AI15" s="12" t="s">
        <v>150</v>
      </c>
      <c r="AJ15" s="191" t="s">
        <v>168</v>
      </c>
      <c r="AK15" s="191" t="s">
        <v>169</v>
      </c>
      <c r="AL15" s="106" t="s">
        <v>106</v>
      </c>
      <c r="AM15" s="107" t="s">
        <v>106</v>
      </c>
      <c r="AN15" s="108" t="s">
        <v>114</v>
      </c>
      <c r="AO15" s="265" t="s">
        <v>107</v>
      </c>
      <c r="AP15" s="290" t="s">
        <v>396</v>
      </c>
      <c r="AQ15" s="262" t="s">
        <v>110</v>
      </c>
      <c r="AR15" s="271" t="s">
        <v>114</v>
      </c>
      <c r="AS15" s="262" t="s">
        <v>110</v>
      </c>
      <c r="AT15" s="271" t="s">
        <v>114</v>
      </c>
      <c r="AU15" s="268" t="s">
        <v>114</v>
      </c>
      <c r="AV15" s="265" t="s">
        <v>114</v>
      </c>
      <c r="AW15" s="107" t="s">
        <v>390</v>
      </c>
      <c r="AX15" s="107" t="s">
        <v>397</v>
      </c>
      <c r="AY15" s="115" t="s">
        <v>331</v>
      </c>
      <c r="AZ15" s="41" t="str">
        <f t="shared" si="1"/>
        <v>BUENO</v>
      </c>
      <c r="BA15" s="39" t="s">
        <v>109</v>
      </c>
      <c r="BB15" s="41" t="str">
        <f t="shared" si="2"/>
        <v>BUENO</v>
      </c>
      <c r="BC15" s="39" t="s">
        <v>332</v>
      </c>
      <c r="BD15" s="41" t="str">
        <f t="shared" si="0"/>
        <v>BUENO</v>
      </c>
      <c r="BE15" s="42" t="str">
        <f t="shared" si="3"/>
        <v>BUENO</v>
      </c>
      <c r="BF15" s="151"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4"/>
      <c r="CE15" s="114"/>
      <c r="CF15" s="114"/>
      <c r="CG15" s="114"/>
      <c r="CH15" s="114"/>
      <c r="CI15" s="114"/>
      <c r="CJ15" s="114"/>
    </row>
    <row r="16" spans="1:90" ht="97.5" hidden="1" customHeight="1" x14ac:dyDescent="0.3">
      <c r="A16" s="174"/>
      <c r="B16" s="174"/>
      <c r="C16" s="174"/>
      <c r="D16" s="174"/>
      <c r="E16" s="174"/>
      <c r="F16" s="174"/>
      <c r="G16" s="174"/>
      <c r="H16" s="12" t="s">
        <v>170</v>
      </c>
      <c r="I16" s="178"/>
      <c r="J16" s="180"/>
      <c r="K16" s="172"/>
      <c r="L16" s="174"/>
      <c r="M16" s="172"/>
      <c r="N16" s="175"/>
      <c r="O16" s="176"/>
      <c r="P16" s="12">
        <v>2</v>
      </c>
      <c r="Q16" s="12" t="s">
        <v>233</v>
      </c>
      <c r="R16" s="12" t="s">
        <v>21</v>
      </c>
      <c r="S16" s="13" t="s">
        <v>54</v>
      </c>
      <c r="T16" s="13" t="s">
        <v>50</v>
      </c>
      <c r="U16" s="13" t="s">
        <v>51</v>
      </c>
      <c r="V16" s="13" t="s">
        <v>134</v>
      </c>
      <c r="W16" s="13" t="s">
        <v>52</v>
      </c>
      <c r="X16" s="14" t="s">
        <v>150</v>
      </c>
      <c r="Y16" s="172"/>
      <c r="Z16" s="174"/>
      <c r="AA16" s="172"/>
      <c r="AB16" s="174"/>
      <c r="AC16" s="176"/>
      <c r="AD16" s="189"/>
      <c r="AE16" s="15" t="s">
        <v>148</v>
      </c>
      <c r="AF16" s="15" t="s">
        <v>148</v>
      </c>
      <c r="AG16" s="12" t="s">
        <v>148</v>
      </c>
      <c r="AH16" s="12" t="s">
        <v>148</v>
      </c>
      <c r="AI16" s="12" t="s">
        <v>148</v>
      </c>
      <c r="AJ16" s="192"/>
      <c r="AK16" s="192"/>
      <c r="AL16" s="115" t="s">
        <v>106</v>
      </c>
      <c r="AM16" s="39" t="s">
        <v>106</v>
      </c>
      <c r="AN16" s="40" t="s">
        <v>114</v>
      </c>
      <c r="AO16" s="266"/>
      <c r="AP16" s="272"/>
      <c r="AQ16" s="263" t="s">
        <v>110</v>
      </c>
      <c r="AR16" s="272"/>
      <c r="AS16" s="263" t="s">
        <v>110</v>
      </c>
      <c r="AT16" s="272"/>
      <c r="AU16" s="269"/>
      <c r="AV16" s="266"/>
      <c r="AW16" s="107" t="s">
        <v>390</v>
      </c>
      <c r="AX16" s="39" t="s">
        <v>398</v>
      </c>
      <c r="AY16" s="131" t="s">
        <v>331</v>
      </c>
      <c r="AZ16" s="129" t="str">
        <f t="shared" si="1"/>
        <v>BUENO</v>
      </c>
      <c r="BA16" s="128" t="s">
        <v>109</v>
      </c>
      <c r="BB16" s="129" t="str">
        <f t="shared" si="2"/>
        <v>BUENO</v>
      </c>
      <c r="BC16" s="39" t="s">
        <v>332</v>
      </c>
      <c r="BD16" s="129" t="str">
        <f t="shared" si="0"/>
        <v>BUENO</v>
      </c>
      <c r="BE16" s="130" t="str">
        <f t="shared" si="3"/>
        <v>BUENO</v>
      </c>
      <c r="BF16" s="151" t="s">
        <v>333</v>
      </c>
      <c r="BG16" s="111">
        <f t="shared" si="4"/>
        <v>100</v>
      </c>
      <c r="BH16" s="43" t="str">
        <f t="shared" si="5"/>
        <v>100</v>
      </c>
      <c r="BI16" s="44" t="str">
        <f t="shared" si="6"/>
        <v>100</v>
      </c>
      <c r="BJ16" s="44" t="str">
        <f t="shared" si="7"/>
        <v>100</v>
      </c>
      <c r="BM16" s="112"/>
      <c r="BN16" s="113"/>
      <c r="BO16" s="113"/>
    </row>
    <row r="17" spans="1:88" ht="97.5" hidden="1" customHeight="1" x14ac:dyDescent="0.3">
      <c r="A17" s="174"/>
      <c r="B17" s="174"/>
      <c r="C17" s="174"/>
      <c r="D17" s="174"/>
      <c r="E17" s="174"/>
      <c r="F17" s="174"/>
      <c r="G17" s="174"/>
      <c r="H17" s="12" t="s">
        <v>172</v>
      </c>
      <c r="I17" s="178"/>
      <c r="J17" s="180"/>
      <c r="K17" s="172"/>
      <c r="L17" s="174"/>
      <c r="M17" s="172"/>
      <c r="N17" s="175"/>
      <c r="O17" s="176"/>
      <c r="P17" s="12">
        <v>3</v>
      </c>
      <c r="Q17" s="12" t="s">
        <v>148</v>
      </c>
      <c r="R17" s="12" t="s">
        <v>161</v>
      </c>
      <c r="S17" s="13" t="s">
        <v>148</v>
      </c>
      <c r="T17" s="13" t="s">
        <v>148</v>
      </c>
      <c r="U17" s="13" t="s">
        <v>148</v>
      </c>
      <c r="V17" s="13" t="s">
        <v>148</v>
      </c>
      <c r="W17" s="13" t="s">
        <v>148</v>
      </c>
      <c r="X17" s="14" t="s">
        <v>148</v>
      </c>
      <c r="Y17" s="172"/>
      <c r="Z17" s="174"/>
      <c r="AA17" s="172"/>
      <c r="AB17" s="174"/>
      <c r="AC17" s="176"/>
      <c r="AD17" s="189"/>
      <c r="AE17" s="15" t="s">
        <v>148</v>
      </c>
      <c r="AF17" s="15" t="s">
        <v>148</v>
      </c>
      <c r="AG17" s="12" t="s">
        <v>148</v>
      </c>
      <c r="AH17" s="12" t="s">
        <v>148</v>
      </c>
      <c r="AI17" s="12" t="s">
        <v>148</v>
      </c>
      <c r="AJ17" s="193"/>
      <c r="AK17" s="193"/>
      <c r="AL17" s="115"/>
      <c r="AM17" s="39"/>
      <c r="AN17" s="40"/>
      <c r="AO17" s="266"/>
      <c r="AP17" s="272"/>
      <c r="AQ17" s="263" t="s">
        <v>110</v>
      </c>
      <c r="AR17" s="272"/>
      <c r="AS17" s="263" t="s">
        <v>110</v>
      </c>
      <c r="AT17" s="272"/>
      <c r="AU17" s="269"/>
      <c r="AV17" s="266"/>
      <c r="AW17" s="39"/>
      <c r="AX17" s="39"/>
      <c r="AY17" s="131"/>
      <c r="AZ17" s="129" t="str">
        <f t="shared" si="1"/>
        <v/>
      </c>
      <c r="BA17" s="128"/>
      <c r="BB17" s="129" t="str">
        <f t="shared" si="2"/>
        <v/>
      </c>
      <c r="BC17" s="39"/>
      <c r="BD17" s="129" t="str">
        <f t="shared" si="0"/>
        <v/>
      </c>
      <c r="BE17" s="130" t="str">
        <f t="shared" si="3"/>
        <v xml:space="preserve">  </v>
      </c>
      <c r="BF17" s="132"/>
      <c r="BG17" s="111">
        <f t="shared" si="4"/>
        <v>0</v>
      </c>
      <c r="BH17" s="43" t="str">
        <f t="shared" si="5"/>
        <v/>
      </c>
      <c r="BI17" s="44" t="str">
        <f t="shared" si="6"/>
        <v>0</v>
      </c>
      <c r="BJ17" s="44" t="str">
        <f t="shared" si="7"/>
        <v>0</v>
      </c>
      <c r="BM17" s="112"/>
      <c r="BN17" s="113"/>
      <c r="BO17" s="113"/>
    </row>
    <row r="18" spans="1:88" ht="97.5" hidden="1" customHeight="1" x14ac:dyDescent="0.3">
      <c r="A18" s="174"/>
      <c r="B18" s="174"/>
      <c r="C18" s="174"/>
      <c r="D18" s="174"/>
      <c r="E18" s="174"/>
      <c r="F18" s="174"/>
      <c r="G18" s="174"/>
      <c r="H18" s="12" t="s">
        <v>148</v>
      </c>
      <c r="I18" s="178"/>
      <c r="J18" s="180"/>
      <c r="K18" s="172"/>
      <c r="L18" s="174"/>
      <c r="M18" s="172"/>
      <c r="N18" s="175"/>
      <c r="O18" s="176"/>
      <c r="P18" s="12">
        <v>4</v>
      </c>
      <c r="Q18" s="12" t="s">
        <v>148</v>
      </c>
      <c r="R18" s="12" t="s">
        <v>161</v>
      </c>
      <c r="S18" s="13" t="s">
        <v>148</v>
      </c>
      <c r="T18" s="13" t="s">
        <v>148</v>
      </c>
      <c r="U18" s="13" t="s">
        <v>148</v>
      </c>
      <c r="V18" s="13" t="s">
        <v>148</v>
      </c>
      <c r="W18" s="13"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115"/>
      <c r="AM18" s="39"/>
      <c r="AN18" s="40"/>
      <c r="AO18" s="266"/>
      <c r="AP18" s="272"/>
      <c r="AQ18" s="263" t="s">
        <v>110</v>
      </c>
      <c r="AR18" s="272"/>
      <c r="AS18" s="263" t="s">
        <v>110</v>
      </c>
      <c r="AT18" s="272"/>
      <c r="AU18" s="269"/>
      <c r="AV18" s="266"/>
      <c r="AW18" s="39"/>
      <c r="AX18" s="39"/>
      <c r="AY18" s="131"/>
      <c r="AZ18" s="129" t="str">
        <f t="shared" si="1"/>
        <v/>
      </c>
      <c r="BA18" s="128"/>
      <c r="BB18" s="129" t="str">
        <f t="shared" si="2"/>
        <v/>
      </c>
      <c r="BC18" s="39"/>
      <c r="BD18" s="129" t="str">
        <f t="shared" ref="BD18:BD26" si="8">IF(BC18="En Tiempo","BUENO",
IF(BC18="Fuera de Tiempo","MALO",
IF(BC18="En La semana al Cierre","REGULAR",
IF(BA27="",""))))</f>
        <v/>
      </c>
      <c r="BE18" s="130" t="str">
        <f t="shared" si="3"/>
        <v xml:space="preserve">  </v>
      </c>
      <c r="BF18" s="132"/>
      <c r="BG18" s="111">
        <f t="shared" si="4"/>
        <v>0</v>
      </c>
      <c r="BH18" s="43" t="str">
        <f t="shared" si="5"/>
        <v/>
      </c>
      <c r="BI18" s="44" t="str">
        <f t="shared" si="6"/>
        <v>0</v>
      </c>
      <c r="BJ18" s="44" t="str">
        <f t="shared" si="7"/>
        <v>0</v>
      </c>
      <c r="BM18" s="112"/>
      <c r="BN18" s="113"/>
      <c r="BO18" s="113"/>
    </row>
    <row r="19" spans="1:88" ht="97.5" hidden="1"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13" t="s">
        <v>148</v>
      </c>
      <c r="T19" s="13" t="s">
        <v>148</v>
      </c>
      <c r="U19" s="13" t="s">
        <v>148</v>
      </c>
      <c r="V19" s="13" t="s">
        <v>148</v>
      </c>
      <c r="W19" s="13" t="s">
        <v>148</v>
      </c>
      <c r="X19" s="14" t="s">
        <v>148</v>
      </c>
      <c r="Y19" s="172"/>
      <c r="Z19" s="174"/>
      <c r="AA19" s="172"/>
      <c r="AB19" s="174"/>
      <c r="AC19" s="176"/>
      <c r="AD19" s="189"/>
      <c r="AE19" s="15" t="s">
        <v>148</v>
      </c>
      <c r="AF19" s="15" t="s">
        <v>148</v>
      </c>
      <c r="AG19" s="12" t="s">
        <v>148</v>
      </c>
      <c r="AH19" s="12"/>
      <c r="AI19" s="12"/>
      <c r="AJ19" s="192"/>
      <c r="AK19" s="192"/>
      <c r="AL19" s="115"/>
      <c r="AM19" s="39"/>
      <c r="AN19" s="40"/>
      <c r="AO19" s="266"/>
      <c r="AP19" s="272"/>
      <c r="AQ19" s="263" t="s">
        <v>110</v>
      </c>
      <c r="AR19" s="272"/>
      <c r="AS19" s="263" t="s">
        <v>110</v>
      </c>
      <c r="AT19" s="272"/>
      <c r="AU19" s="269"/>
      <c r="AV19" s="266"/>
      <c r="AW19" s="39"/>
      <c r="AX19" s="39"/>
      <c r="AY19" s="131"/>
      <c r="AZ19" s="129" t="str">
        <f t="shared" si="1"/>
        <v/>
      </c>
      <c r="BA19" s="128"/>
      <c r="BB19" s="129" t="str">
        <f t="shared" si="2"/>
        <v/>
      </c>
      <c r="BC19" s="39"/>
      <c r="BD19" s="129" t="str">
        <f t="shared" si="8"/>
        <v/>
      </c>
      <c r="BE19" s="130" t="str">
        <f t="shared" si="3"/>
        <v xml:space="preserve">  </v>
      </c>
      <c r="BF19" s="132"/>
      <c r="BG19" s="111">
        <f t="shared" si="4"/>
        <v>0</v>
      </c>
      <c r="BH19" s="43" t="str">
        <f t="shared" si="5"/>
        <v/>
      </c>
      <c r="BI19" s="44" t="str">
        <f t="shared" si="6"/>
        <v>0</v>
      </c>
      <c r="BJ19" s="44" t="str">
        <f t="shared" si="7"/>
        <v>0</v>
      </c>
      <c r="BM19" s="112"/>
      <c r="BN19" s="113"/>
      <c r="BO19" s="113"/>
    </row>
    <row r="20" spans="1:88" ht="97.5" hidden="1"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13" t="s">
        <v>148</v>
      </c>
      <c r="T20" s="13" t="s">
        <v>148</v>
      </c>
      <c r="U20" s="13" t="s">
        <v>148</v>
      </c>
      <c r="V20" s="13" t="s">
        <v>148</v>
      </c>
      <c r="W20" s="13" t="s">
        <v>148</v>
      </c>
      <c r="X20" s="14" t="s">
        <v>148</v>
      </c>
      <c r="Y20" s="172"/>
      <c r="Z20" s="174"/>
      <c r="AA20" s="172"/>
      <c r="AB20" s="174"/>
      <c r="AC20" s="176"/>
      <c r="AD20" s="190"/>
      <c r="AE20" s="15" t="s">
        <v>148</v>
      </c>
      <c r="AF20" s="15" t="s">
        <v>148</v>
      </c>
      <c r="AG20" s="12" t="s">
        <v>148</v>
      </c>
      <c r="AH20" s="12"/>
      <c r="AI20" s="12"/>
      <c r="AJ20" s="193"/>
      <c r="AK20" s="193"/>
      <c r="AL20" s="116"/>
      <c r="AM20" s="117"/>
      <c r="AN20" s="118"/>
      <c r="AO20" s="267"/>
      <c r="AP20" s="273"/>
      <c r="AQ20" s="264" t="s">
        <v>110</v>
      </c>
      <c r="AR20" s="273"/>
      <c r="AS20" s="264" t="s">
        <v>110</v>
      </c>
      <c r="AT20" s="273"/>
      <c r="AU20" s="270"/>
      <c r="AV20" s="267"/>
      <c r="AW20" s="117"/>
      <c r="AX20" s="117"/>
      <c r="AY20" s="138"/>
      <c r="AZ20" s="139" t="str">
        <f t="shared" si="1"/>
        <v/>
      </c>
      <c r="BA20" s="140"/>
      <c r="BB20" s="139" t="str">
        <f t="shared" si="2"/>
        <v/>
      </c>
      <c r="BC20" s="39"/>
      <c r="BD20" s="139" t="str">
        <f t="shared" si="8"/>
        <v/>
      </c>
      <c r="BE20" s="141" t="str">
        <f t="shared" si="3"/>
        <v xml:space="preserve">  </v>
      </c>
      <c r="BF20" s="142"/>
      <c r="BG20" s="111">
        <f t="shared" si="4"/>
        <v>0</v>
      </c>
      <c r="BH20" s="43" t="str">
        <f t="shared" si="5"/>
        <v/>
      </c>
      <c r="BI20" s="44" t="str">
        <f t="shared" si="6"/>
        <v>0</v>
      </c>
      <c r="BJ20" s="44" t="str">
        <f t="shared" si="7"/>
        <v>0</v>
      </c>
      <c r="BM20" s="112"/>
      <c r="BN20" s="113"/>
      <c r="BO20" s="113"/>
    </row>
    <row r="21" spans="1:88" ht="97.5" customHeight="1" x14ac:dyDescent="0.3">
      <c r="A21" s="174" t="s">
        <v>128</v>
      </c>
      <c r="B21" s="174" t="s">
        <v>136</v>
      </c>
      <c r="C21" s="174" t="s">
        <v>173</v>
      </c>
      <c r="D21" s="174" t="s">
        <v>174</v>
      </c>
      <c r="E21" s="174" t="s">
        <v>139</v>
      </c>
      <c r="F21" s="174" t="s">
        <v>175</v>
      </c>
      <c r="G21" s="174" t="s">
        <v>176</v>
      </c>
      <c r="H21" s="12" t="s">
        <v>177</v>
      </c>
      <c r="I21" s="177" t="s">
        <v>178</v>
      </c>
      <c r="J21" s="180" t="s">
        <v>129</v>
      </c>
      <c r="K21" s="172" t="s">
        <v>144</v>
      </c>
      <c r="L21" s="173">
        <v>0.2</v>
      </c>
      <c r="M21" s="172" t="s">
        <v>55</v>
      </c>
      <c r="N21" s="175">
        <v>0.8</v>
      </c>
      <c r="O21" s="176" t="s">
        <v>56</v>
      </c>
      <c r="P21" s="12">
        <v>1</v>
      </c>
      <c r="Q21" s="12" t="s">
        <v>179</v>
      </c>
      <c r="R21" s="12" t="s">
        <v>48</v>
      </c>
      <c r="S21" s="13" t="s">
        <v>49</v>
      </c>
      <c r="T21" s="13" t="s">
        <v>50</v>
      </c>
      <c r="U21" s="13" t="s">
        <v>51</v>
      </c>
      <c r="V21" s="13" t="s">
        <v>146</v>
      </c>
      <c r="W21" s="13" t="s">
        <v>52</v>
      </c>
      <c r="X21" s="14" t="s">
        <v>180</v>
      </c>
      <c r="Y21" s="172" t="s">
        <v>144</v>
      </c>
      <c r="Z21" s="173">
        <v>0.12</v>
      </c>
      <c r="AA21" s="172" t="s">
        <v>167</v>
      </c>
      <c r="AB21" s="173">
        <v>0.60000000000000009</v>
      </c>
      <c r="AC21" s="176" t="s">
        <v>167</v>
      </c>
      <c r="AD21" s="188" t="s">
        <v>132</v>
      </c>
      <c r="AE21" s="15" t="s">
        <v>148</v>
      </c>
      <c r="AF21" s="15" t="s">
        <v>148</v>
      </c>
      <c r="AG21" s="12" t="s">
        <v>148</v>
      </c>
      <c r="AH21" s="12" t="s">
        <v>149</v>
      </c>
      <c r="AI21" s="12" t="s">
        <v>150</v>
      </c>
      <c r="AJ21" s="191" t="s">
        <v>181</v>
      </c>
      <c r="AK21" s="191" t="s">
        <v>182</v>
      </c>
      <c r="AL21" s="106" t="s">
        <v>106</v>
      </c>
      <c r="AM21" s="107" t="s">
        <v>106</v>
      </c>
      <c r="AN21" s="108" t="s">
        <v>114</v>
      </c>
      <c r="AO21" s="265" t="s">
        <v>107</v>
      </c>
      <c r="AP21" s="291" t="s">
        <v>399</v>
      </c>
      <c r="AQ21" s="262" t="s">
        <v>110</v>
      </c>
      <c r="AR21" s="271" t="s">
        <v>114</v>
      </c>
      <c r="AS21" s="262" t="s">
        <v>110</v>
      </c>
      <c r="AT21" s="271" t="s">
        <v>114</v>
      </c>
      <c r="AU21" s="268" t="s">
        <v>114</v>
      </c>
      <c r="AV21" s="265" t="s">
        <v>114</v>
      </c>
      <c r="AW21" s="107" t="s">
        <v>390</v>
      </c>
      <c r="AX21" s="107" t="s">
        <v>400</v>
      </c>
      <c r="AY21" s="106" t="s">
        <v>331</v>
      </c>
      <c r="AZ21" s="109" t="str">
        <f t="shared" si="1"/>
        <v>BUENO</v>
      </c>
      <c r="BA21" s="107" t="s">
        <v>109</v>
      </c>
      <c r="BB21" s="109" t="str">
        <f t="shared" si="2"/>
        <v>BUENO</v>
      </c>
      <c r="BC21" s="107" t="s">
        <v>332</v>
      </c>
      <c r="BD21" s="109" t="str">
        <f t="shared" si="8"/>
        <v>BUENO</v>
      </c>
      <c r="BE21" s="110" t="str">
        <f t="shared" si="3"/>
        <v>BUENO</v>
      </c>
      <c r="BF21" s="151"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4"/>
      <c r="CE21" s="114"/>
      <c r="CF21" s="114"/>
      <c r="CG21" s="114"/>
      <c r="CH21" s="114"/>
      <c r="CI21" s="114"/>
      <c r="CJ21" s="114"/>
    </row>
    <row r="22" spans="1:88" ht="97.5" hidden="1" customHeight="1" x14ac:dyDescent="0.3">
      <c r="A22" s="174"/>
      <c r="B22" s="174"/>
      <c r="C22" s="174"/>
      <c r="D22" s="174"/>
      <c r="E22" s="174"/>
      <c r="F22" s="174"/>
      <c r="G22" s="174"/>
      <c r="H22" s="12" t="s">
        <v>183</v>
      </c>
      <c r="I22" s="178"/>
      <c r="J22" s="180"/>
      <c r="K22" s="172"/>
      <c r="L22" s="174"/>
      <c r="M22" s="172"/>
      <c r="N22" s="175"/>
      <c r="O22" s="176"/>
      <c r="P22" s="12">
        <v>2</v>
      </c>
      <c r="Q22" s="12" t="s">
        <v>233</v>
      </c>
      <c r="R22" s="12" t="s">
        <v>21</v>
      </c>
      <c r="S22" s="13" t="s">
        <v>54</v>
      </c>
      <c r="T22" s="13" t="s">
        <v>50</v>
      </c>
      <c r="U22" s="13" t="s">
        <v>51</v>
      </c>
      <c r="V22" s="13" t="s">
        <v>134</v>
      </c>
      <c r="W22" s="13" t="s">
        <v>52</v>
      </c>
      <c r="X22" s="14" t="s">
        <v>150</v>
      </c>
      <c r="Y22" s="172"/>
      <c r="Z22" s="174"/>
      <c r="AA22" s="172"/>
      <c r="AB22" s="174"/>
      <c r="AC22" s="176"/>
      <c r="AD22" s="189"/>
      <c r="AE22" s="15" t="s">
        <v>148</v>
      </c>
      <c r="AF22" s="15" t="s">
        <v>148</v>
      </c>
      <c r="AG22" s="12" t="s">
        <v>148</v>
      </c>
      <c r="AH22" s="12" t="s">
        <v>148</v>
      </c>
      <c r="AI22" s="12" t="s">
        <v>148</v>
      </c>
      <c r="AJ22" s="192"/>
      <c r="AK22" s="192"/>
      <c r="AL22" s="115" t="s">
        <v>106</v>
      </c>
      <c r="AM22" s="39" t="s">
        <v>106</v>
      </c>
      <c r="AN22" s="40" t="s">
        <v>114</v>
      </c>
      <c r="AO22" s="266"/>
      <c r="AP22" s="167"/>
      <c r="AQ22" s="263" t="s">
        <v>110</v>
      </c>
      <c r="AR22" s="272"/>
      <c r="AS22" s="263" t="s">
        <v>110</v>
      </c>
      <c r="AT22" s="272"/>
      <c r="AU22" s="269"/>
      <c r="AV22" s="266"/>
      <c r="AW22" s="107" t="s">
        <v>390</v>
      </c>
      <c r="AX22" s="39" t="s">
        <v>401</v>
      </c>
      <c r="AY22" s="131" t="s">
        <v>331</v>
      </c>
      <c r="AZ22" s="129" t="str">
        <f t="shared" si="1"/>
        <v>BUENO</v>
      </c>
      <c r="BA22" s="128" t="s">
        <v>109</v>
      </c>
      <c r="BB22" s="129" t="str">
        <f t="shared" si="2"/>
        <v>BUENO</v>
      </c>
      <c r="BC22" s="128" t="s">
        <v>332</v>
      </c>
      <c r="BD22" s="129" t="str">
        <f t="shared" si="8"/>
        <v>BUENO</v>
      </c>
      <c r="BE22" s="130" t="str">
        <f t="shared" si="3"/>
        <v>BUENO</v>
      </c>
      <c r="BF22" s="151" t="s">
        <v>333</v>
      </c>
      <c r="BG22" s="111">
        <f t="shared" si="4"/>
        <v>100</v>
      </c>
      <c r="BH22" s="43" t="str">
        <f t="shared" si="5"/>
        <v>100</v>
      </c>
      <c r="BI22" s="44" t="str">
        <f t="shared" si="6"/>
        <v>100</v>
      </c>
      <c r="BJ22" s="44" t="str">
        <f t="shared" si="7"/>
        <v>100</v>
      </c>
      <c r="BM22" s="112"/>
      <c r="BN22" s="113"/>
      <c r="BO22" s="113"/>
    </row>
    <row r="23" spans="1:88" ht="97.5" hidden="1" customHeight="1" x14ac:dyDescent="0.3">
      <c r="A23" s="174"/>
      <c r="B23" s="174"/>
      <c r="C23" s="174"/>
      <c r="D23" s="174"/>
      <c r="E23" s="174"/>
      <c r="F23" s="174"/>
      <c r="G23" s="174"/>
      <c r="H23" s="12" t="s">
        <v>184</v>
      </c>
      <c r="I23" s="178"/>
      <c r="J23" s="180"/>
      <c r="K23" s="172"/>
      <c r="L23" s="174"/>
      <c r="M23" s="172"/>
      <c r="N23" s="175"/>
      <c r="O23" s="176"/>
      <c r="P23" s="12">
        <v>3</v>
      </c>
      <c r="Q23" s="12" t="s">
        <v>148</v>
      </c>
      <c r="R23" s="12" t="s">
        <v>161</v>
      </c>
      <c r="S23" s="13" t="s">
        <v>148</v>
      </c>
      <c r="T23" s="13" t="s">
        <v>148</v>
      </c>
      <c r="U23" s="13" t="s">
        <v>148</v>
      </c>
      <c r="V23" s="13" t="s">
        <v>148</v>
      </c>
      <c r="W23" s="13" t="s">
        <v>148</v>
      </c>
      <c r="X23" s="14" t="s">
        <v>148</v>
      </c>
      <c r="Y23" s="172"/>
      <c r="Z23" s="174"/>
      <c r="AA23" s="172"/>
      <c r="AB23" s="174"/>
      <c r="AC23" s="176"/>
      <c r="AD23" s="189"/>
      <c r="AE23" s="15" t="s">
        <v>148</v>
      </c>
      <c r="AF23" s="15" t="s">
        <v>148</v>
      </c>
      <c r="AG23" s="12" t="s">
        <v>148</v>
      </c>
      <c r="AH23" s="12" t="s">
        <v>148</v>
      </c>
      <c r="AI23" s="12" t="s">
        <v>148</v>
      </c>
      <c r="AJ23" s="193"/>
      <c r="AK23" s="193"/>
      <c r="AL23" s="115"/>
      <c r="AM23" s="39"/>
      <c r="AN23" s="40"/>
      <c r="AO23" s="266"/>
      <c r="AP23" s="167"/>
      <c r="AQ23" s="263" t="s">
        <v>110</v>
      </c>
      <c r="AR23" s="272"/>
      <c r="AS23" s="263" t="s">
        <v>110</v>
      </c>
      <c r="AT23" s="272"/>
      <c r="AU23" s="269"/>
      <c r="AV23" s="266"/>
      <c r="AW23" s="39"/>
      <c r="AX23" s="39"/>
      <c r="AY23" s="131"/>
      <c r="AZ23" s="129" t="str">
        <f t="shared" si="1"/>
        <v/>
      </c>
      <c r="BA23" s="128"/>
      <c r="BB23" s="129" t="str">
        <f t="shared" si="2"/>
        <v/>
      </c>
      <c r="BC23" s="128"/>
      <c r="BD23" s="129" t="str">
        <f t="shared" si="8"/>
        <v/>
      </c>
      <c r="BE23" s="130" t="str">
        <f t="shared" si="3"/>
        <v xml:space="preserve">  </v>
      </c>
      <c r="BF23" s="132"/>
      <c r="BG23" s="111">
        <f t="shared" si="4"/>
        <v>0</v>
      </c>
      <c r="BH23" s="43" t="str">
        <f t="shared" si="5"/>
        <v/>
      </c>
      <c r="BI23" s="44" t="str">
        <f t="shared" si="6"/>
        <v>0</v>
      </c>
      <c r="BJ23" s="44" t="str">
        <f t="shared" si="7"/>
        <v>0</v>
      </c>
      <c r="BM23" s="112"/>
      <c r="BN23" s="113"/>
      <c r="BO23" s="113"/>
    </row>
    <row r="24" spans="1:88" ht="97.5" hidden="1"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13" t="s">
        <v>148</v>
      </c>
      <c r="T24" s="13" t="s">
        <v>148</v>
      </c>
      <c r="U24" s="13" t="s">
        <v>148</v>
      </c>
      <c r="V24" s="13" t="s">
        <v>148</v>
      </c>
      <c r="W24" s="13"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115"/>
      <c r="AM24" s="39"/>
      <c r="AN24" s="40"/>
      <c r="AO24" s="266"/>
      <c r="AP24" s="167"/>
      <c r="AQ24" s="263" t="s">
        <v>110</v>
      </c>
      <c r="AR24" s="272"/>
      <c r="AS24" s="263" t="s">
        <v>110</v>
      </c>
      <c r="AT24" s="272"/>
      <c r="AU24" s="269"/>
      <c r="AV24" s="266"/>
      <c r="AW24" s="39"/>
      <c r="AX24" s="39"/>
      <c r="AY24" s="131"/>
      <c r="AZ24" s="129" t="str">
        <f t="shared" si="1"/>
        <v/>
      </c>
      <c r="BA24" s="128"/>
      <c r="BB24" s="129" t="str">
        <f t="shared" si="2"/>
        <v/>
      </c>
      <c r="BC24" s="128"/>
      <c r="BD24" s="129" t="str">
        <f t="shared" si="8"/>
        <v/>
      </c>
      <c r="BE24" s="130" t="str">
        <f t="shared" si="3"/>
        <v xml:space="preserve">  </v>
      </c>
      <c r="BF24" s="132"/>
      <c r="BG24" s="111">
        <f t="shared" si="4"/>
        <v>0</v>
      </c>
      <c r="BH24" s="43" t="str">
        <f t="shared" si="5"/>
        <v/>
      </c>
      <c r="BI24" s="44" t="str">
        <f t="shared" si="6"/>
        <v>0</v>
      </c>
      <c r="BJ24" s="44" t="str">
        <f t="shared" si="7"/>
        <v>0</v>
      </c>
      <c r="BM24" s="112"/>
      <c r="BN24" s="113"/>
      <c r="BO24" s="113"/>
    </row>
    <row r="25" spans="1:88" ht="97.5" hidden="1"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13" t="s">
        <v>148</v>
      </c>
      <c r="T25" s="13" t="s">
        <v>148</v>
      </c>
      <c r="U25" s="13" t="s">
        <v>148</v>
      </c>
      <c r="V25" s="13" t="s">
        <v>148</v>
      </c>
      <c r="W25" s="13" t="s">
        <v>148</v>
      </c>
      <c r="X25" s="14" t="s">
        <v>148</v>
      </c>
      <c r="Y25" s="172"/>
      <c r="Z25" s="174"/>
      <c r="AA25" s="172"/>
      <c r="AB25" s="174"/>
      <c r="AC25" s="176"/>
      <c r="AD25" s="189"/>
      <c r="AE25" s="15" t="s">
        <v>148</v>
      </c>
      <c r="AF25" s="15" t="s">
        <v>148</v>
      </c>
      <c r="AG25" s="12" t="s">
        <v>148</v>
      </c>
      <c r="AH25" s="12"/>
      <c r="AI25" s="12"/>
      <c r="AJ25" s="192"/>
      <c r="AK25" s="192"/>
      <c r="AL25" s="115"/>
      <c r="AM25" s="39"/>
      <c r="AN25" s="40"/>
      <c r="AO25" s="266"/>
      <c r="AP25" s="167"/>
      <c r="AQ25" s="263" t="s">
        <v>110</v>
      </c>
      <c r="AR25" s="272"/>
      <c r="AS25" s="263" t="s">
        <v>110</v>
      </c>
      <c r="AT25" s="272"/>
      <c r="AU25" s="269"/>
      <c r="AV25" s="266"/>
      <c r="AW25" s="39"/>
      <c r="AX25" s="39"/>
      <c r="AY25" s="131"/>
      <c r="AZ25" s="129" t="str">
        <f t="shared" si="1"/>
        <v/>
      </c>
      <c r="BA25" s="128"/>
      <c r="BB25" s="129" t="str">
        <f t="shared" si="2"/>
        <v/>
      </c>
      <c r="BC25" s="128"/>
      <c r="BD25" s="129" t="str">
        <f t="shared" si="8"/>
        <v/>
      </c>
      <c r="BE25" s="130" t="str">
        <f t="shared" si="3"/>
        <v xml:space="preserve">  </v>
      </c>
      <c r="BF25" s="132"/>
      <c r="BG25" s="111">
        <f t="shared" si="4"/>
        <v>0</v>
      </c>
      <c r="BH25" s="43" t="str">
        <f t="shared" si="5"/>
        <v/>
      </c>
      <c r="BI25" s="44" t="str">
        <f t="shared" si="6"/>
        <v>0</v>
      </c>
      <c r="BJ25" s="44" t="str">
        <f t="shared" si="7"/>
        <v>0</v>
      </c>
      <c r="BM25" s="112"/>
      <c r="BN25" s="113"/>
      <c r="BO25" s="113"/>
    </row>
    <row r="26" spans="1:88" ht="97.5" hidden="1"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13" t="s">
        <v>148</v>
      </c>
      <c r="T26" s="13" t="s">
        <v>148</v>
      </c>
      <c r="U26" s="13" t="s">
        <v>148</v>
      </c>
      <c r="V26" s="13" t="s">
        <v>148</v>
      </c>
      <c r="W26" s="13" t="s">
        <v>148</v>
      </c>
      <c r="X26" s="14" t="s">
        <v>148</v>
      </c>
      <c r="Y26" s="172"/>
      <c r="Z26" s="174"/>
      <c r="AA26" s="172"/>
      <c r="AB26" s="174"/>
      <c r="AC26" s="176"/>
      <c r="AD26" s="190"/>
      <c r="AE26" s="15" t="s">
        <v>148</v>
      </c>
      <c r="AF26" s="15" t="s">
        <v>148</v>
      </c>
      <c r="AG26" s="12" t="s">
        <v>148</v>
      </c>
      <c r="AH26" s="12"/>
      <c r="AI26" s="12"/>
      <c r="AJ26" s="193"/>
      <c r="AK26" s="193"/>
      <c r="AL26" s="116"/>
      <c r="AM26" s="117"/>
      <c r="AN26" s="118"/>
      <c r="AO26" s="267"/>
      <c r="AP26" s="274"/>
      <c r="AQ26" s="264" t="s">
        <v>110</v>
      </c>
      <c r="AR26" s="273"/>
      <c r="AS26" s="264" t="s">
        <v>110</v>
      </c>
      <c r="AT26" s="273"/>
      <c r="AU26" s="270"/>
      <c r="AV26" s="267"/>
      <c r="AW26" s="117"/>
      <c r="AX26" s="117"/>
      <c r="AY26" s="133"/>
      <c r="AZ26" s="134" t="str">
        <f t="shared" si="1"/>
        <v/>
      </c>
      <c r="BA26" s="135"/>
      <c r="BB26" s="134" t="str">
        <f t="shared" si="2"/>
        <v/>
      </c>
      <c r="BC26" s="135"/>
      <c r="BD26" s="134" t="str">
        <f t="shared" si="8"/>
        <v/>
      </c>
      <c r="BE26" s="136" t="str">
        <f t="shared" si="3"/>
        <v xml:space="preserve">  </v>
      </c>
      <c r="BF26" s="137"/>
      <c r="BG26" s="111">
        <f t="shared" si="4"/>
        <v>0</v>
      </c>
      <c r="BH26" s="43" t="str">
        <f t="shared" si="5"/>
        <v/>
      </c>
      <c r="BI26" s="44" t="str">
        <f t="shared" si="6"/>
        <v>0</v>
      </c>
      <c r="BJ26" s="44" t="str">
        <f t="shared" si="7"/>
        <v>0</v>
      </c>
      <c r="BM26" s="112"/>
      <c r="BN26" s="113"/>
      <c r="BO26" s="113"/>
    </row>
    <row r="27" spans="1:88" ht="17.25" thickBot="1" x14ac:dyDescent="0.25">
      <c r="AL27" s="46"/>
      <c r="AM27" s="46"/>
      <c r="AN27" s="46"/>
      <c r="AO27" s="47"/>
      <c r="AP27" s="48"/>
      <c r="AQ27" s="49"/>
      <c r="AR27" s="50"/>
      <c r="AS27" s="49"/>
      <c r="AT27" s="49"/>
      <c r="AU27" s="49"/>
      <c r="AV27" s="49"/>
      <c r="AW27" s="51"/>
      <c r="AX27" s="46"/>
      <c r="AY27" s="46"/>
      <c r="AZ27" s="46"/>
      <c r="BA27" s="46"/>
      <c r="BB27" s="46"/>
      <c r="BC27" s="46"/>
      <c r="BD27" s="46"/>
      <c r="BE27" s="46"/>
      <c r="BF27" s="51"/>
    </row>
    <row r="28" spans="1:88"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88" ht="20.25" x14ac:dyDescent="0.3">
      <c r="A29" s="19"/>
      <c r="AL29" s="62"/>
      <c r="AM29" s="63"/>
      <c r="AN29" s="63"/>
      <c r="AO29" s="63"/>
      <c r="AP29" s="63"/>
      <c r="AQ29" s="63"/>
      <c r="AR29" s="63"/>
      <c r="AS29" s="64"/>
      <c r="AT29" s="64"/>
      <c r="AU29" s="64"/>
      <c r="AV29" s="64"/>
      <c r="AW29" s="65"/>
      <c r="AX29" s="66"/>
      <c r="AY29" s="67"/>
      <c r="AZ29" s="260" t="s">
        <v>99</v>
      </c>
      <c r="BA29" s="260"/>
      <c r="BB29" s="260"/>
      <c r="BC29" s="260"/>
      <c r="BD29" s="260"/>
      <c r="BE29" s="260"/>
      <c r="BF29" s="261"/>
    </row>
    <row r="30" spans="1:88" ht="20.25" x14ac:dyDescent="0.3">
      <c r="A30" s="20" t="s">
        <v>234</v>
      </c>
      <c r="AL30" s="62"/>
      <c r="AM30" s="63"/>
      <c r="AN30" s="63"/>
      <c r="AO30" s="63"/>
      <c r="AP30" s="63"/>
      <c r="AQ30" s="63"/>
      <c r="AR30" s="63"/>
      <c r="AS30" s="64"/>
      <c r="AT30" s="64"/>
      <c r="AU30" s="64"/>
      <c r="AV30" s="64"/>
      <c r="AW30" s="65"/>
      <c r="AX30" s="66"/>
      <c r="AY30" s="67"/>
      <c r="AZ30" s="260"/>
      <c r="BA30" s="260"/>
      <c r="BB30" s="260"/>
      <c r="BC30" s="260"/>
      <c r="BD30" s="260"/>
      <c r="BE30" s="260"/>
      <c r="BF30" s="261"/>
      <c r="BG30" s="77"/>
      <c r="BH30" s="77"/>
    </row>
    <row r="31" spans="1:88" ht="20.25" x14ac:dyDescent="0.3">
      <c r="AL31" s="71"/>
      <c r="AM31" s="72"/>
      <c r="AN31" s="72"/>
      <c r="AO31" s="73"/>
      <c r="AP31" s="73"/>
      <c r="AQ31" s="73"/>
      <c r="AR31" s="73"/>
      <c r="AS31" s="74"/>
      <c r="AT31" s="74"/>
      <c r="AU31" s="74"/>
      <c r="AV31" s="74"/>
      <c r="AW31" s="75"/>
      <c r="AX31" s="76"/>
      <c r="AY31" s="67"/>
      <c r="AZ31" s="260"/>
      <c r="BA31" s="260"/>
      <c r="BB31" s="260"/>
      <c r="BC31" s="260"/>
      <c r="BD31" s="260"/>
      <c r="BE31" s="260"/>
      <c r="BF31" s="261"/>
      <c r="BG31" s="78"/>
      <c r="BH31" s="78"/>
    </row>
    <row r="32" spans="1:88" ht="15.75" x14ac:dyDescent="0.2">
      <c r="AL32" s="251" t="s">
        <v>133</v>
      </c>
      <c r="AM32" s="252"/>
      <c r="AN32" s="252"/>
      <c r="AO32" s="252"/>
      <c r="AP32" s="252"/>
      <c r="AQ32" s="252"/>
      <c r="AR32" s="252"/>
      <c r="AS32" s="252"/>
      <c r="AT32" s="252"/>
      <c r="AU32" s="252"/>
      <c r="AV32" s="252"/>
      <c r="AW32" s="252"/>
      <c r="AX32" s="253"/>
      <c r="AY32" s="62" t="s">
        <v>148</v>
      </c>
      <c r="AZ32" s="260"/>
      <c r="BA32" s="260"/>
      <c r="BB32" s="260"/>
      <c r="BC32" s="260"/>
      <c r="BD32" s="260"/>
      <c r="BE32" s="260"/>
      <c r="BF32" s="261"/>
    </row>
    <row r="33" spans="38:58" ht="15.75" x14ac:dyDescent="0.2">
      <c r="AL33" s="254"/>
      <c r="AM33" s="255"/>
      <c r="AN33" s="255"/>
      <c r="AO33" s="255"/>
      <c r="AP33" s="255"/>
      <c r="AQ33" s="255"/>
      <c r="AR33" s="255"/>
      <c r="AS33" s="255"/>
      <c r="AT33" s="255"/>
      <c r="AU33" s="255"/>
      <c r="AV33" s="255"/>
      <c r="AW33" s="255"/>
      <c r="AX33" s="256"/>
      <c r="AY33" s="99"/>
      <c r="AZ33" s="100"/>
      <c r="BA33" s="100"/>
      <c r="BB33" s="100"/>
      <c r="BC33" s="100"/>
      <c r="BD33" s="100"/>
      <c r="BE33" s="100"/>
      <c r="BF33" s="101"/>
    </row>
    <row r="34" spans="38:58" ht="31.5" customHeight="1" thickBot="1" x14ac:dyDescent="0.25">
      <c r="AL34" s="257" t="s">
        <v>100</v>
      </c>
      <c r="AM34" s="258"/>
      <c r="AN34" s="258"/>
      <c r="AO34" s="258"/>
      <c r="AP34" s="258"/>
      <c r="AQ34" s="258"/>
      <c r="AR34" s="258"/>
      <c r="AS34" s="258"/>
      <c r="AT34" s="258"/>
      <c r="AU34" s="258"/>
      <c r="AV34" s="258"/>
      <c r="AW34" s="258"/>
      <c r="AX34" s="259"/>
      <c r="AY34" s="248" t="s">
        <v>101</v>
      </c>
      <c r="AZ34" s="249"/>
      <c r="BA34" s="249"/>
      <c r="BB34" s="249"/>
      <c r="BC34" s="249"/>
      <c r="BD34" s="249"/>
      <c r="BE34" s="249"/>
      <c r="BF34" s="250"/>
    </row>
    <row r="35" spans="38:58" x14ac:dyDescent="0.4">
      <c r="BC35" s="45"/>
      <c r="BD35" s="45" t="s">
        <v>102</v>
      </c>
      <c r="BE35" s="82"/>
    </row>
    <row r="36" spans="38:58" x14ac:dyDescent="0.4">
      <c r="BC36" s="45"/>
      <c r="BD36" s="45" t="s">
        <v>102</v>
      </c>
      <c r="BE36" s="82"/>
    </row>
    <row r="37" spans="38:58" x14ac:dyDescent="0.4">
      <c r="AL37" s="83" t="s">
        <v>103</v>
      </c>
      <c r="BC37" s="45"/>
      <c r="BD37" s="45" t="s">
        <v>102</v>
      </c>
      <c r="BE37" s="82"/>
    </row>
    <row r="38" spans="38:58" x14ac:dyDescent="0.4">
      <c r="AL38" s="83" t="s">
        <v>104</v>
      </c>
      <c r="BC38" s="45"/>
      <c r="BD38" s="45" t="s">
        <v>102</v>
      </c>
      <c r="BE38" s="82"/>
    </row>
    <row r="39" spans="38:58" x14ac:dyDescent="0.4">
      <c r="AL39" s="83" t="s">
        <v>105</v>
      </c>
      <c r="BC39" s="45"/>
      <c r="BD39" s="45" t="s">
        <v>102</v>
      </c>
      <c r="BE39" s="82"/>
    </row>
    <row r="40" spans="38:58" x14ac:dyDescent="0.4">
      <c r="BC40" s="45"/>
      <c r="BD40" s="45" t="s">
        <v>102</v>
      </c>
      <c r="BE40" s="82"/>
    </row>
    <row r="41" spans="38:58" x14ac:dyDescent="0.4">
      <c r="BC41" s="45"/>
      <c r="BD41" s="45" t="s">
        <v>102</v>
      </c>
      <c r="BE41" s="82"/>
    </row>
    <row r="42" spans="38:58" x14ac:dyDescent="0.4">
      <c r="BC42" s="45"/>
      <c r="BD42" s="45" t="s">
        <v>102</v>
      </c>
      <c r="BE42" s="82"/>
    </row>
    <row r="43" spans="38:58" x14ac:dyDescent="0.4">
      <c r="BC43" s="45"/>
      <c r="BD43" s="45" t="s">
        <v>102</v>
      </c>
      <c r="BE43" s="82"/>
    </row>
    <row r="44" spans="38:58" x14ac:dyDescent="0.4">
      <c r="BC44" s="45"/>
      <c r="BD44" s="45" t="s">
        <v>102</v>
      </c>
      <c r="BE44" s="82"/>
    </row>
    <row r="45" spans="38:58" x14ac:dyDescent="0.4">
      <c r="BD45" s="126" t="s">
        <v>102</v>
      </c>
      <c r="BE45" s="126"/>
    </row>
    <row r="46" spans="38:58" x14ac:dyDescent="0.4">
      <c r="BD46" s="126" t="s">
        <v>102</v>
      </c>
      <c r="BE46" s="126"/>
    </row>
    <row r="47" spans="38:58" x14ac:dyDescent="0.4">
      <c r="BD47" s="126" t="s">
        <v>102</v>
      </c>
      <c r="BE47" s="126"/>
    </row>
    <row r="48" spans="38:58" x14ac:dyDescent="0.4">
      <c r="BD48" s="126" t="s">
        <v>102</v>
      </c>
      <c r="BE48" s="126"/>
    </row>
    <row r="49" spans="56:57" x14ac:dyDescent="0.4">
      <c r="BD49" s="126" t="s">
        <v>102</v>
      </c>
      <c r="BE49" s="126"/>
    </row>
    <row r="50" spans="56:57" x14ac:dyDescent="0.4">
      <c r="BD50" s="126" t="s">
        <v>102</v>
      </c>
      <c r="BE50" s="126"/>
    </row>
    <row r="51" spans="56:57" x14ac:dyDescent="0.4">
      <c r="BD51" s="126" t="s">
        <v>102</v>
      </c>
      <c r="BE51" s="126"/>
    </row>
    <row r="52" spans="56:57" x14ac:dyDescent="0.4">
      <c r="BD52" s="126" t="s">
        <v>102</v>
      </c>
      <c r="BE52" s="126"/>
    </row>
    <row r="53" spans="56:57" x14ac:dyDescent="0.4">
      <c r="BD53" s="126" t="s">
        <v>102</v>
      </c>
      <c r="BE53" s="126"/>
    </row>
    <row r="54" spans="56:57" x14ac:dyDescent="0.4">
      <c r="BD54" s="126" t="s">
        <v>102</v>
      </c>
      <c r="BE54" s="126"/>
    </row>
    <row r="55" spans="56:57" x14ac:dyDescent="0.4">
      <c r="BD55" s="126" t="s">
        <v>102</v>
      </c>
      <c r="BE55" s="126"/>
    </row>
    <row r="56" spans="56:57" x14ac:dyDescent="0.4">
      <c r="BD56" s="126" t="s">
        <v>102</v>
      </c>
      <c r="BE56" s="126"/>
    </row>
    <row r="57" spans="56:57" x14ac:dyDescent="0.4">
      <c r="BD57" s="126" t="s">
        <v>102</v>
      </c>
      <c r="BE57" s="126"/>
    </row>
    <row r="58" spans="56:57" x14ac:dyDescent="0.4">
      <c r="BD58" s="126" t="s">
        <v>102</v>
      </c>
      <c r="BE58" s="126"/>
    </row>
    <row r="59" spans="56:57" x14ac:dyDescent="0.4">
      <c r="BD59" s="126" t="s">
        <v>102</v>
      </c>
      <c r="BE59" s="126"/>
    </row>
    <row r="60" spans="56:57" x14ac:dyDescent="0.4">
      <c r="BD60" s="126" t="s">
        <v>102</v>
      </c>
      <c r="BE60" s="126"/>
    </row>
    <row r="61" spans="56:57" x14ac:dyDescent="0.4">
      <c r="BD61" s="126" t="s">
        <v>102</v>
      </c>
      <c r="BE61" s="126"/>
    </row>
    <row r="62" spans="56:57" x14ac:dyDescent="0.4">
      <c r="BD62" s="126" t="s">
        <v>102</v>
      </c>
      <c r="BE62" s="126"/>
    </row>
    <row r="63" spans="56:57" x14ac:dyDescent="0.4">
      <c r="BD63" s="126" t="s">
        <v>102</v>
      </c>
      <c r="BE63" s="126"/>
    </row>
    <row r="64" spans="56:57" x14ac:dyDescent="0.4">
      <c r="BD64" s="126" t="s">
        <v>102</v>
      </c>
      <c r="BE64" s="126"/>
    </row>
    <row r="65" spans="56:57" x14ac:dyDescent="0.4">
      <c r="BD65" s="126" t="s">
        <v>102</v>
      </c>
      <c r="BE65" s="126"/>
    </row>
    <row r="66" spans="56:57" x14ac:dyDescent="0.4">
      <c r="BD66" s="126" t="s">
        <v>102</v>
      </c>
      <c r="BE66" s="126"/>
    </row>
    <row r="67" spans="56:57" x14ac:dyDescent="0.4">
      <c r="BD67" s="126" t="s">
        <v>102</v>
      </c>
      <c r="BE67" s="126"/>
    </row>
    <row r="68" spans="56:57" x14ac:dyDescent="0.4">
      <c r="BD68" s="126" t="s">
        <v>102</v>
      </c>
      <c r="BE68" s="126"/>
    </row>
    <row r="69" spans="56:57" x14ac:dyDescent="0.4">
      <c r="BD69" s="126" t="s">
        <v>102</v>
      </c>
      <c r="BE69" s="126"/>
    </row>
    <row r="70" spans="56:57" x14ac:dyDescent="0.4">
      <c r="BD70" s="126" t="s">
        <v>102</v>
      </c>
      <c r="BE70" s="126"/>
    </row>
    <row r="71" spans="56:57" x14ac:dyDescent="0.4">
      <c r="BD71" s="126" t="s">
        <v>102</v>
      </c>
      <c r="BE71" s="126"/>
    </row>
    <row r="72" spans="56:57" x14ac:dyDescent="0.4">
      <c r="BD72" s="126" t="s">
        <v>102</v>
      </c>
      <c r="BE72" s="126"/>
    </row>
    <row r="73" spans="56:57" x14ac:dyDescent="0.4">
      <c r="BD73" s="126" t="s">
        <v>102</v>
      </c>
      <c r="BE73" s="126"/>
    </row>
    <row r="74" spans="56:57" x14ac:dyDescent="0.4">
      <c r="BD74" s="126" t="s">
        <v>102</v>
      </c>
      <c r="BE74" s="126"/>
    </row>
    <row r="75" spans="56:57" x14ac:dyDescent="0.4">
      <c r="BD75" s="126" t="s">
        <v>102</v>
      </c>
      <c r="BE75" s="126"/>
    </row>
    <row r="76" spans="56:57" x14ac:dyDescent="0.4">
      <c r="BD76" s="126" t="s">
        <v>102</v>
      </c>
      <c r="BE76" s="126"/>
    </row>
    <row r="77" spans="56:57" x14ac:dyDescent="0.4">
      <c r="BD77" s="126" t="s">
        <v>102</v>
      </c>
      <c r="BE77" s="126"/>
    </row>
    <row r="78" spans="56:57" x14ac:dyDescent="0.4">
      <c r="BD78" s="126" t="s">
        <v>102</v>
      </c>
      <c r="BE78" s="126"/>
    </row>
    <row r="79" spans="56:57" x14ac:dyDescent="0.4">
      <c r="BD79" s="126" t="s">
        <v>102</v>
      </c>
      <c r="BE79" s="126"/>
    </row>
    <row r="80" spans="56:57" x14ac:dyDescent="0.4">
      <c r="BD80" s="126" t="s">
        <v>102</v>
      </c>
      <c r="BE80" s="126"/>
    </row>
    <row r="81" spans="56:57" x14ac:dyDescent="0.4">
      <c r="BD81" s="126" t="s">
        <v>102</v>
      </c>
      <c r="BE81" s="126"/>
    </row>
    <row r="82" spans="56:57" x14ac:dyDescent="0.4">
      <c r="BD82" s="126" t="s">
        <v>102</v>
      </c>
      <c r="BE82" s="126"/>
    </row>
    <row r="83" spans="56:57" x14ac:dyDescent="0.4">
      <c r="BD83" s="126" t="s">
        <v>102</v>
      </c>
      <c r="BE83" s="126"/>
    </row>
    <row r="84" spans="56:57" x14ac:dyDescent="0.4">
      <c r="BD84" s="126" t="s">
        <v>102</v>
      </c>
      <c r="BE84" s="126"/>
    </row>
    <row r="85" spans="56:57" x14ac:dyDescent="0.4">
      <c r="BD85" s="126" t="s">
        <v>102</v>
      </c>
      <c r="BE85" s="126"/>
    </row>
    <row r="86" spans="56:57" x14ac:dyDescent="0.4">
      <c r="BD86" s="126" t="s">
        <v>102</v>
      </c>
      <c r="BE86" s="126"/>
    </row>
    <row r="87" spans="56:57" x14ac:dyDescent="0.4">
      <c r="BD87" s="126" t="s">
        <v>102</v>
      </c>
      <c r="BE87" s="126"/>
    </row>
    <row r="88" spans="56:57" x14ac:dyDescent="0.4">
      <c r="BD88" s="126" t="s">
        <v>102</v>
      </c>
      <c r="BE88" s="126"/>
    </row>
    <row r="89" spans="56:57" x14ac:dyDescent="0.4">
      <c r="BD89" s="126" t="s">
        <v>102</v>
      </c>
      <c r="BE89" s="126"/>
    </row>
    <row r="90" spans="56:57" x14ac:dyDescent="0.4">
      <c r="BD90" s="126" t="s">
        <v>102</v>
      </c>
      <c r="BE90" s="126"/>
    </row>
    <row r="91" spans="56:57" x14ac:dyDescent="0.4">
      <c r="BD91" s="126" t="s">
        <v>102</v>
      </c>
      <c r="BE91" s="126"/>
    </row>
    <row r="92" spans="56:57" x14ac:dyDescent="0.4">
      <c r="BD92" s="126" t="s">
        <v>102</v>
      </c>
      <c r="BE92" s="126"/>
    </row>
    <row r="93" spans="56:57" x14ac:dyDescent="0.4">
      <c r="BD93" s="126" t="s">
        <v>102</v>
      </c>
      <c r="BE93" s="126"/>
    </row>
    <row r="94" spans="56:57" x14ac:dyDescent="0.4">
      <c r="BD94" s="126" t="s">
        <v>102</v>
      </c>
      <c r="BE94" s="126"/>
    </row>
    <row r="95" spans="56:57" x14ac:dyDescent="0.4">
      <c r="BD95" s="126" t="s">
        <v>102</v>
      </c>
      <c r="BE95" s="126"/>
    </row>
    <row r="96" spans="56:57" x14ac:dyDescent="0.4">
      <c r="BD96" s="126" t="s">
        <v>102</v>
      </c>
      <c r="BE96" s="126"/>
    </row>
    <row r="97" spans="56:57" x14ac:dyDescent="0.4">
      <c r="BD97" s="126" t="s">
        <v>102</v>
      </c>
      <c r="BE97" s="126"/>
    </row>
    <row r="98" spans="56:57" x14ac:dyDescent="0.4">
      <c r="BD98" s="126" t="s">
        <v>102</v>
      </c>
      <c r="BE98" s="126"/>
    </row>
    <row r="99" spans="56:57" x14ac:dyDescent="0.4">
      <c r="BD99" s="126" t="s">
        <v>102</v>
      </c>
      <c r="BE99" s="126"/>
    </row>
    <row r="100" spans="56:57" x14ac:dyDescent="0.4">
      <c r="BD100" s="126" t="s">
        <v>102</v>
      </c>
      <c r="BE100" s="126"/>
    </row>
    <row r="101" spans="56:57" x14ac:dyDescent="0.4">
      <c r="BD101" s="126" t="s">
        <v>102</v>
      </c>
      <c r="BE101" s="126"/>
    </row>
    <row r="102" spans="56:57" x14ac:dyDescent="0.4">
      <c r="BD102" s="126" t="s">
        <v>102</v>
      </c>
      <c r="BE102" s="126"/>
    </row>
    <row r="103" spans="56:57" x14ac:dyDescent="0.4">
      <c r="BD103" s="126" t="s">
        <v>102</v>
      </c>
      <c r="BE103" s="126"/>
    </row>
    <row r="104" spans="56:57" x14ac:dyDescent="0.4">
      <c r="BD104" s="126" t="s">
        <v>102</v>
      </c>
      <c r="BE104" s="126"/>
    </row>
    <row r="105" spans="56:57" x14ac:dyDescent="0.4">
      <c r="BD105" s="126" t="s">
        <v>102</v>
      </c>
      <c r="BE105" s="126"/>
    </row>
    <row r="106" spans="56:57" x14ac:dyDescent="0.4">
      <c r="BD106" s="126" t="s">
        <v>102</v>
      </c>
      <c r="BE106" s="126"/>
    </row>
    <row r="107" spans="56:57" x14ac:dyDescent="0.4">
      <c r="BD107" s="126" t="s">
        <v>102</v>
      </c>
      <c r="BE107" s="126"/>
    </row>
    <row r="108" spans="56:57" x14ac:dyDescent="0.4">
      <c r="BD108" s="126" t="s">
        <v>102</v>
      </c>
      <c r="BE108" s="126"/>
    </row>
    <row r="109" spans="56:57" x14ac:dyDescent="0.4">
      <c r="BD109" s="126" t="s">
        <v>102</v>
      </c>
      <c r="BE109" s="126"/>
    </row>
    <row r="110" spans="56:57" x14ac:dyDescent="0.4">
      <c r="BD110" s="126" t="s">
        <v>102</v>
      </c>
      <c r="BE110" s="126"/>
    </row>
    <row r="111" spans="56:57" x14ac:dyDescent="0.4">
      <c r="BD111" s="126" t="s">
        <v>102</v>
      </c>
      <c r="BE111" s="126"/>
    </row>
    <row r="112" spans="56:57" x14ac:dyDescent="0.4">
      <c r="BD112" s="126" t="s">
        <v>102</v>
      </c>
      <c r="BE112" s="126"/>
    </row>
    <row r="113" spans="56:57" x14ac:dyDescent="0.4">
      <c r="BD113" s="126" t="s">
        <v>102</v>
      </c>
      <c r="BE113" s="126"/>
    </row>
    <row r="114" spans="56:57" x14ac:dyDescent="0.4">
      <c r="BD114" s="126" t="s">
        <v>102</v>
      </c>
      <c r="BE114" s="126"/>
    </row>
    <row r="115" spans="56:57" x14ac:dyDescent="0.4">
      <c r="BD115" s="126" t="s">
        <v>102</v>
      </c>
      <c r="BE115" s="126"/>
    </row>
    <row r="116" spans="56:57" x14ac:dyDescent="0.4">
      <c r="BD116" s="126" t="s">
        <v>102</v>
      </c>
      <c r="BE116" s="126"/>
    </row>
    <row r="117" spans="56:57" x14ac:dyDescent="0.4">
      <c r="BD117" s="126" t="s">
        <v>102</v>
      </c>
      <c r="BE117" s="126"/>
    </row>
    <row r="118" spans="56:57" x14ac:dyDescent="0.4">
      <c r="BD118" s="126" t="s">
        <v>102</v>
      </c>
      <c r="BE118" s="126"/>
    </row>
    <row r="119" spans="56:57" x14ac:dyDescent="0.4">
      <c r="BD119" s="126" t="s">
        <v>102</v>
      </c>
      <c r="BE119" s="126"/>
    </row>
    <row r="120" spans="56:57" x14ac:dyDescent="0.4">
      <c r="BD120" s="126" t="s">
        <v>102</v>
      </c>
      <c r="BE120" s="126"/>
    </row>
    <row r="121" spans="56:57" x14ac:dyDescent="0.4">
      <c r="BD121" s="126" t="s">
        <v>102</v>
      </c>
      <c r="BE121" s="126"/>
    </row>
    <row r="122" spans="56:57" x14ac:dyDescent="0.4">
      <c r="BD122" s="126" t="s">
        <v>102</v>
      </c>
      <c r="BE122" s="126"/>
    </row>
    <row r="123" spans="56:57" x14ac:dyDescent="0.4">
      <c r="BD123" s="126" t="s">
        <v>102</v>
      </c>
      <c r="BE123" s="126"/>
    </row>
    <row r="124" spans="56:57" x14ac:dyDescent="0.4">
      <c r="BD124" s="126" t="s">
        <v>102</v>
      </c>
      <c r="BE124" s="126"/>
    </row>
    <row r="125" spans="56:57" x14ac:dyDescent="0.4">
      <c r="BD125" s="126" t="s">
        <v>102</v>
      </c>
      <c r="BE125" s="126"/>
    </row>
    <row r="126" spans="56:57" x14ac:dyDescent="0.4">
      <c r="BD126" s="126" t="s">
        <v>102</v>
      </c>
      <c r="BE126" s="126"/>
    </row>
    <row r="127" spans="56:57" x14ac:dyDescent="0.4">
      <c r="BD127" s="126" t="s">
        <v>102</v>
      </c>
      <c r="BE127" s="126"/>
    </row>
    <row r="128" spans="56:57" x14ac:dyDescent="0.4">
      <c r="BD128" s="126" t="s">
        <v>102</v>
      </c>
      <c r="BE128" s="126"/>
    </row>
    <row r="129" spans="56:57" x14ac:dyDescent="0.4">
      <c r="BD129" s="126" t="s">
        <v>102</v>
      </c>
      <c r="BE129" s="126"/>
    </row>
    <row r="130" spans="56:57" x14ac:dyDescent="0.4">
      <c r="BD130" s="126" t="s">
        <v>102</v>
      </c>
      <c r="BE130" s="126"/>
    </row>
    <row r="131" spans="56:57" x14ac:dyDescent="0.4">
      <c r="BD131" s="126" t="s">
        <v>102</v>
      </c>
      <c r="BE131" s="126"/>
    </row>
    <row r="132" spans="56:57" x14ac:dyDescent="0.4">
      <c r="BD132" s="126" t="s">
        <v>102</v>
      </c>
      <c r="BE132" s="126"/>
    </row>
    <row r="133" spans="56:57" x14ac:dyDescent="0.4">
      <c r="BD133" s="126" t="s">
        <v>102</v>
      </c>
      <c r="BE133" s="126"/>
    </row>
    <row r="134" spans="56:57" x14ac:dyDescent="0.4">
      <c r="BD134" s="126" t="s">
        <v>102</v>
      </c>
      <c r="BE134" s="126"/>
    </row>
    <row r="135" spans="56:57" x14ac:dyDescent="0.4">
      <c r="BD135" s="126" t="s">
        <v>102</v>
      </c>
      <c r="BE135" s="126"/>
    </row>
    <row r="136" spans="56:57" x14ac:dyDescent="0.4">
      <c r="BD136" s="126" t="s">
        <v>102</v>
      </c>
      <c r="BE136" s="126"/>
    </row>
    <row r="137" spans="56:57" x14ac:dyDescent="0.4">
      <c r="BD137" s="126" t="s">
        <v>102</v>
      </c>
      <c r="BE137" s="126"/>
    </row>
    <row r="138" spans="56:57" x14ac:dyDescent="0.4">
      <c r="BD138" s="126" t="s">
        <v>102</v>
      </c>
      <c r="BE138" s="126"/>
    </row>
    <row r="139" spans="56:57" x14ac:dyDescent="0.4">
      <c r="BD139" s="126" t="s">
        <v>102</v>
      </c>
      <c r="BE139" s="126"/>
    </row>
    <row r="140" spans="56:57" x14ac:dyDescent="0.4">
      <c r="BD140" s="126" t="s">
        <v>102</v>
      </c>
      <c r="BE140" s="126"/>
    </row>
    <row r="141" spans="56:57" x14ac:dyDescent="0.4">
      <c r="BD141" s="126" t="s">
        <v>102</v>
      </c>
      <c r="BE141" s="126"/>
    </row>
    <row r="142" spans="56:57" x14ac:dyDescent="0.4">
      <c r="BD142" s="126" t="s">
        <v>102</v>
      </c>
      <c r="BE142" s="126"/>
    </row>
    <row r="143" spans="56:57" x14ac:dyDescent="0.4">
      <c r="BD143" s="126" t="s">
        <v>102</v>
      </c>
      <c r="BE143" s="126"/>
    </row>
    <row r="144" spans="56:57" x14ac:dyDescent="0.4">
      <c r="BD144" s="126" t="s">
        <v>102</v>
      </c>
      <c r="BE144" s="126"/>
    </row>
    <row r="145" spans="56:57" x14ac:dyDescent="0.4">
      <c r="BD145" s="126" t="s">
        <v>102</v>
      </c>
      <c r="BE145" s="126"/>
    </row>
    <row r="146" spans="56:57" x14ac:dyDescent="0.4">
      <c r="BD146" s="126" t="s">
        <v>102</v>
      </c>
      <c r="BE146" s="126"/>
    </row>
    <row r="147" spans="56:57" x14ac:dyDescent="0.4">
      <c r="BD147" s="126" t="s">
        <v>102</v>
      </c>
      <c r="BE147" s="126"/>
    </row>
    <row r="148" spans="56:57" x14ac:dyDescent="0.4">
      <c r="BD148" s="126" t="s">
        <v>102</v>
      </c>
      <c r="BE148" s="126"/>
    </row>
    <row r="149" spans="56:57" x14ac:dyDescent="0.4">
      <c r="BD149" s="126" t="s">
        <v>102</v>
      </c>
      <c r="BE149" s="126"/>
    </row>
    <row r="150" spans="56:57" x14ac:dyDescent="0.4">
      <c r="BD150" s="126" t="s">
        <v>102</v>
      </c>
      <c r="BE150" s="126"/>
    </row>
    <row r="151" spans="56:57" x14ac:dyDescent="0.4">
      <c r="BD151" s="126" t="s">
        <v>102</v>
      </c>
      <c r="BE151" s="126"/>
    </row>
    <row r="152" spans="56:57" x14ac:dyDescent="0.4">
      <c r="BD152" s="126" t="s">
        <v>102</v>
      </c>
      <c r="BE152" s="126"/>
    </row>
    <row r="153" spans="56:57" x14ac:dyDescent="0.4">
      <c r="BD153" s="126" t="s">
        <v>102</v>
      </c>
      <c r="BE153" s="126"/>
    </row>
    <row r="154" spans="56:57" x14ac:dyDescent="0.4">
      <c r="BD154" s="126" t="s">
        <v>102</v>
      </c>
      <c r="BE154" s="126"/>
    </row>
    <row r="155" spans="56:57" x14ac:dyDescent="0.4">
      <c r="BD155" s="126" t="s">
        <v>102</v>
      </c>
      <c r="BE155" s="126"/>
    </row>
    <row r="156" spans="56:57" x14ac:dyDescent="0.4">
      <c r="BD156" s="126" t="s">
        <v>102</v>
      </c>
      <c r="BE156" s="126"/>
    </row>
    <row r="157" spans="56:57" x14ac:dyDescent="0.4">
      <c r="BD157" s="126" t="s">
        <v>102</v>
      </c>
      <c r="BE157" s="126"/>
    </row>
    <row r="158" spans="56:57" x14ac:dyDescent="0.4">
      <c r="BD158" s="126" t="s">
        <v>102</v>
      </c>
      <c r="BE158" s="126"/>
    </row>
    <row r="159" spans="56:57" x14ac:dyDescent="0.4">
      <c r="BD159" s="126" t="s">
        <v>102</v>
      </c>
      <c r="BE159" s="126"/>
    </row>
    <row r="160" spans="56:57" x14ac:dyDescent="0.4">
      <c r="BD160" s="126" t="s">
        <v>102</v>
      </c>
      <c r="BE160" s="126"/>
    </row>
    <row r="161" spans="56:57" x14ac:dyDescent="0.4">
      <c r="BD161" s="126" t="s">
        <v>102</v>
      </c>
      <c r="BE161" s="126"/>
    </row>
    <row r="162" spans="56:57" x14ac:dyDescent="0.4">
      <c r="BD162" s="126" t="s">
        <v>102</v>
      </c>
      <c r="BE162" s="126"/>
    </row>
    <row r="163" spans="56:57" x14ac:dyDescent="0.4">
      <c r="BD163" s="126" t="s">
        <v>102</v>
      </c>
      <c r="BE163" s="126"/>
    </row>
    <row r="164" spans="56:57" x14ac:dyDescent="0.4">
      <c r="BD164" s="126" t="s">
        <v>102</v>
      </c>
      <c r="BE164" s="126"/>
    </row>
    <row r="165" spans="56:57" x14ac:dyDescent="0.4">
      <c r="BD165" s="126" t="s">
        <v>102</v>
      </c>
      <c r="BE165" s="126"/>
    </row>
    <row r="166" spans="56:57" x14ac:dyDescent="0.4">
      <c r="BD166" s="126" t="s">
        <v>102</v>
      </c>
      <c r="BE166" s="126"/>
    </row>
    <row r="167" spans="56:57" x14ac:dyDescent="0.4">
      <c r="BD167" s="126" t="s">
        <v>102</v>
      </c>
      <c r="BE167" s="126"/>
    </row>
    <row r="168" spans="56:57" x14ac:dyDescent="0.4">
      <c r="BD168" s="126" t="s">
        <v>102</v>
      </c>
      <c r="BE168" s="126"/>
    </row>
    <row r="169" spans="56:57" x14ac:dyDescent="0.4">
      <c r="BD169" s="126" t="s">
        <v>102</v>
      </c>
      <c r="BE169" s="126"/>
    </row>
    <row r="170" spans="56:57" x14ac:dyDescent="0.4">
      <c r="BD170" s="126" t="s">
        <v>102</v>
      </c>
      <c r="BE170" s="126"/>
    </row>
    <row r="171" spans="56:57" x14ac:dyDescent="0.4">
      <c r="BD171" s="126" t="s">
        <v>102</v>
      </c>
      <c r="BE171" s="126"/>
    </row>
    <row r="172" spans="56:57" x14ac:dyDescent="0.4">
      <c r="BD172" s="126" t="s">
        <v>102</v>
      </c>
      <c r="BE172" s="126"/>
    </row>
    <row r="173" spans="56:57" x14ac:dyDescent="0.4">
      <c r="BD173" s="126" t="s">
        <v>102</v>
      </c>
      <c r="BE173" s="126"/>
    </row>
    <row r="174" spans="56:57" x14ac:dyDescent="0.4">
      <c r="BD174" s="126" t="s">
        <v>102</v>
      </c>
      <c r="BE174" s="126"/>
    </row>
    <row r="175" spans="56:57" x14ac:dyDescent="0.4">
      <c r="BD175" s="126" t="s">
        <v>102</v>
      </c>
      <c r="BE175" s="126"/>
    </row>
    <row r="176" spans="56:57" x14ac:dyDescent="0.4">
      <c r="BD176" s="126" t="s">
        <v>102</v>
      </c>
      <c r="BE176" s="126"/>
    </row>
    <row r="177" spans="56:57" x14ac:dyDescent="0.4">
      <c r="BD177" s="126" t="s">
        <v>102</v>
      </c>
      <c r="BE177" s="126"/>
    </row>
    <row r="178" spans="56:57" x14ac:dyDescent="0.4">
      <c r="BD178" s="126" t="s">
        <v>102</v>
      </c>
      <c r="BE178" s="126"/>
    </row>
    <row r="179" spans="56:57" x14ac:dyDescent="0.4">
      <c r="BD179" s="126" t="s">
        <v>102</v>
      </c>
      <c r="BE179" s="126"/>
    </row>
    <row r="180" spans="56:57" x14ac:dyDescent="0.4">
      <c r="BD180" s="126" t="s">
        <v>102</v>
      </c>
      <c r="BE180" s="126"/>
    </row>
    <row r="181" spans="56:57" x14ac:dyDescent="0.4">
      <c r="BD181" s="126" t="s">
        <v>102</v>
      </c>
      <c r="BE181" s="126"/>
    </row>
    <row r="182" spans="56:57" x14ac:dyDescent="0.4">
      <c r="BD182" s="126" t="s">
        <v>102</v>
      </c>
      <c r="BE182" s="126"/>
    </row>
    <row r="183" spans="56:57" x14ac:dyDescent="0.4">
      <c r="BD183" s="126" t="s">
        <v>102</v>
      </c>
      <c r="BE183" s="126"/>
    </row>
    <row r="184" spans="56:57" x14ac:dyDescent="0.4">
      <c r="BD184" s="126" t="s">
        <v>102</v>
      </c>
      <c r="BE184" s="126"/>
    </row>
    <row r="185" spans="56:57" x14ac:dyDescent="0.4">
      <c r="BD185" s="126" t="s">
        <v>102</v>
      </c>
      <c r="BE185" s="126"/>
    </row>
    <row r="186" spans="56:57" x14ac:dyDescent="0.4">
      <c r="BD186" s="126" t="s">
        <v>102</v>
      </c>
      <c r="BE186" s="126"/>
    </row>
    <row r="187" spans="56:57" x14ac:dyDescent="0.4">
      <c r="BD187" s="126" t="s">
        <v>102</v>
      </c>
      <c r="BE187" s="126"/>
    </row>
    <row r="188" spans="56:57" x14ac:dyDescent="0.4">
      <c r="BD188" s="126" t="s">
        <v>102</v>
      </c>
      <c r="BE188" s="126"/>
    </row>
    <row r="189" spans="56:57" x14ac:dyDescent="0.4">
      <c r="BD189" s="126" t="s">
        <v>102</v>
      </c>
      <c r="BE189" s="126"/>
    </row>
    <row r="190" spans="56:57" x14ac:dyDescent="0.4">
      <c r="BD190" s="126" t="s">
        <v>102</v>
      </c>
      <c r="BE190" s="126"/>
    </row>
    <row r="191" spans="56:57" x14ac:dyDescent="0.4">
      <c r="BD191" s="126" t="s">
        <v>102</v>
      </c>
      <c r="BE191" s="126"/>
    </row>
    <row r="192" spans="56:57" x14ac:dyDescent="0.4">
      <c r="BD192" s="126" t="s">
        <v>102</v>
      </c>
      <c r="BE192" s="126"/>
    </row>
    <row r="193" spans="56:57" x14ac:dyDescent="0.4">
      <c r="BD193" s="126" t="s">
        <v>102</v>
      </c>
      <c r="BE193" s="126"/>
    </row>
    <row r="194" spans="56:57" x14ac:dyDescent="0.4">
      <c r="BD194" s="126" t="s">
        <v>102</v>
      </c>
      <c r="BE194" s="126"/>
    </row>
    <row r="195" spans="56:57" x14ac:dyDescent="0.4">
      <c r="BD195" s="126" t="s">
        <v>102</v>
      </c>
      <c r="BE195" s="126"/>
    </row>
    <row r="196" spans="56:57" x14ac:dyDescent="0.4">
      <c r="BD196" s="126" t="s">
        <v>102</v>
      </c>
      <c r="BE196" s="126"/>
    </row>
    <row r="197" spans="56:57" x14ac:dyDescent="0.4">
      <c r="BD197" s="126" t="s">
        <v>102</v>
      </c>
      <c r="BE197" s="126"/>
    </row>
    <row r="198" spans="56:57" x14ac:dyDescent="0.4">
      <c r="BD198" s="126" t="s">
        <v>102</v>
      </c>
      <c r="BE198" s="126"/>
    </row>
    <row r="199" spans="56:57" x14ac:dyDescent="0.4">
      <c r="BD199" s="126" t="s">
        <v>102</v>
      </c>
      <c r="BE199" s="126"/>
    </row>
    <row r="200" spans="56:57" x14ac:dyDescent="0.4">
      <c r="BD200" s="126" t="s">
        <v>102</v>
      </c>
      <c r="BE200" s="126"/>
    </row>
    <row r="201" spans="56:57" x14ac:dyDescent="0.4">
      <c r="BD201" s="126" t="s">
        <v>102</v>
      </c>
      <c r="BE201" s="126"/>
    </row>
    <row r="202" spans="56:57" x14ac:dyDescent="0.4">
      <c r="BD202" s="126" t="s">
        <v>102</v>
      </c>
      <c r="BE202" s="126"/>
    </row>
    <row r="203" spans="56:57" x14ac:dyDescent="0.4">
      <c r="BD203" s="126" t="s">
        <v>102</v>
      </c>
      <c r="BE203" s="126"/>
    </row>
    <row r="204" spans="56:57" x14ac:dyDescent="0.4">
      <c r="BD204" s="126" t="s">
        <v>102</v>
      </c>
      <c r="BE204" s="126"/>
    </row>
    <row r="205" spans="56:57" x14ac:dyDescent="0.4">
      <c r="BD205" s="126" t="s">
        <v>102</v>
      </c>
      <c r="BE205" s="126"/>
    </row>
    <row r="206" spans="56:57" x14ac:dyDescent="0.4">
      <c r="BD206" s="126" t="s">
        <v>102</v>
      </c>
      <c r="BE206" s="126"/>
    </row>
    <row r="207" spans="56:57" x14ac:dyDescent="0.4">
      <c r="BD207" s="126" t="s">
        <v>102</v>
      </c>
      <c r="BE207" s="126"/>
    </row>
    <row r="208" spans="56:57" x14ac:dyDescent="0.4">
      <c r="BD208" s="126" t="s">
        <v>102</v>
      </c>
      <c r="BE208" s="126"/>
    </row>
    <row r="209" spans="56:57" x14ac:dyDescent="0.4">
      <c r="BD209" s="126" t="s">
        <v>102</v>
      </c>
      <c r="BE209" s="126"/>
    </row>
    <row r="210" spans="56:57" x14ac:dyDescent="0.4">
      <c r="BD210" s="126" t="s">
        <v>102</v>
      </c>
      <c r="BE210" s="126"/>
    </row>
    <row r="211" spans="56:57" x14ac:dyDescent="0.4">
      <c r="BD211" s="126" t="s">
        <v>102</v>
      </c>
      <c r="BE211" s="126"/>
    </row>
    <row r="212" spans="56:57" x14ac:dyDescent="0.4">
      <c r="BD212" s="126" t="s">
        <v>102</v>
      </c>
      <c r="BE212" s="126"/>
    </row>
    <row r="213" spans="56:57" x14ac:dyDescent="0.4">
      <c r="BD213" s="126" t="s">
        <v>102</v>
      </c>
      <c r="BE213" s="126"/>
    </row>
    <row r="214" spans="56:57" x14ac:dyDescent="0.4">
      <c r="BD214" s="126" t="s">
        <v>102</v>
      </c>
      <c r="BE214" s="126"/>
    </row>
    <row r="215" spans="56:57" x14ac:dyDescent="0.4">
      <c r="BD215" s="126" t="s">
        <v>102</v>
      </c>
      <c r="BE215" s="126"/>
    </row>
    <row r="216" spans="56:57" x14ac:dyDescent="0.4">
      <c r="BD216" s="126" t="s">
        <v>102</v>
      </c>
      <c r="BE216" s="126"/>
    </row>
    <row r="217" spans="56:57" x14ac:dyDescent="0.4">
      <c r="BD217" s="126" t="s">
        <v>102</v>
      </c>
      <c r="BE217" s="126"/>
    </row>
    <row r="218" spans="56:57" x14ac:dyDescent="0.4">
      <c r="BD218" s="126" t="s">
        <v>102</v>
      </c>
      <c r="BE218" s="126"/>
    </row>
    <row r="219" spans="56:57" x14ac:dyDescent="0.4">
      <c r="BD219" s="126" t="s">
        <v>102</v>
      </c>
      <c r="BE219" s="126"/>
    </row>
    <row r="220" spans="56:57" x14ac:dyDescent="0.4">
      <c r="BD220" s="126" t="s">
        <v>102</v>
      </c>
      <c r="BE220" s="126"/>
    </row>
    <row r="221" spans="56:57" x14ac:dyDescent="0.4">
      <c r="BD221" s="126" t="s">
        <v>102</v>
      </c>
      <c r="BE221" s="126"/>
    </row>
    <row r="222" spans="56:57" x14ac:dyDescent="0.4">
      <c r="BD222" s="126" t="s">
        <v>102</v>
      </c>
      <c r="BE222" s="126"/>
    </row>
    <row r="223" spans="56:57" x14ac:dyDescent="0.4">
      <c r="BD223" s="126" t="s">
        <v>102</v>
      </c>
      <c r="BE223" s="126"/>
    </row>
    <row r="224" spans="56:57" x14ac:dyDescent="0.4">
      <c r="BD224" s="126" t="s">
        <v>102</v>
      </c>
      <c r="BE224" s="126"/>
    </row>
    <row r="225" spans="56:57" x14ac:dyDescent="0.4">
      <c r="BD225" s="126" t="s">
        <v>102</v>
      </c>
      <c r="BE225" s="126"/>
    </row>
    <row r="226" spans="56:57" x14ac:dyDescent="0.4">
      <c r="BD226" s="126" t="s">
        <v>102</v>
      </c>
      <c r="BE226" s="126"/>
    </row>
    <row r="227" spans="56:57" x14ac:dyDescent="0.4">
      <c r="BD227" s="126" t="s">
        <v>102</v>
      </c>
      <c r="BE227" s="126"/>
    </row>
    <row r="228" spans="56:57" x14ac:dyDescent="0.4">
      <c r="BD228" s="126" t="s">
        <v>102</v>
      </c>
      <c r="BE228" s="126"/>
    </row>
    <row r="229" spans="56:57" x14ac:dyDescent="0.4">
      <c r="BD229" s="126" t="s">
        <v>102</v>
      </c>
      <c r="BE229" s="126"/>
    </row>
    <row r="230" spans="56:57" x14ac:dyDescent="0.4">
      <c r="BD230" s="126" t="s">
        <v>102</v>
      </c>
      <c r="BE230" s="126"/>
    </row>
    <row r="231" spans="56:57" x14ac:dyDescent="0.4">
      <c r="BD231" s="126" t="s">
        <v>102</v>
      </c>
      <c r="BE231" s="126"/>
    </row>
    <row r="232" spans="56:57" x14ac:dyDescent="0.4">
      <c r="BD232" s="126" t="s">
        <v>102</v>
      </c>
      <c r="BE232" s="126"/>
    </row>
    <row r="233" spans="56:57" x14ac:dyDescent="0.4">
      <c r="BD233" s="126" t="s">
        <v>102</v>
      </c>
      <c r="BE233" s="126"/>
    </row>
    <row r="234" spans="56:57" x14ac:dyDescent="0.4">
      <c r="BD234" s="126" t="s">
        <v>102</v>
      </c>
      <c r="BE234" s="126"/>
    </row>
    <row r="235" spans="56:57" x14ac:dyDescent="0.4">
      <c r="BD235" s="126" t="s">
        <v>102</v>
      </c>
      <c r="BE235" s="126"/>
    </row>
    <row r="236" spans="56:57" x14ac:dyDescent="0.4">
      <c r="BD236" s="126" t="s">
        <v>102</v>
      </c>
      <c r="BE236" s="126"/>
    </row>
    <row r="237" spans="56:57" x14ac:dyDescent="0.4">
      <c r="BD237" s="126" t="s">
        <v>102</v>
      </c>
      <c r="BE237" s="126"/>
    </row>
    <row r="238" spans="56:57" x14ac:dyDescent="0.4">
      <c r="BD238" s="126" t="s">
        <v>102</v>
      </c>
      <c r="BE238" s="126"/>
    </row>
    <row r="239" spans="56:57" x14ac:dyDescent="0.4">
      <c r="BD239" s="126" t="s">
        <v>102</v>
      </c>
      <c r="BE239" s="126"/>
    </row>
    <row r="240" spans="56:57" x14ac:dyDescent="0.4">
      <c r="BD240" s="126" t="s">
        <v>102</v>
      </c>
      <c r="BE240" s="126"/>
    </row>
    <row r="241" spans="56:57" x14ac:dyDescent="0.4">
      <c r="BD241" s="126" t="s">
        <v>102</v>
      </c>
      <c r="BE241" s="126"/>
    </row>
    <row r="242" spans="56:57" x14ac:dyDescent="0.4">
      <c r="BD242" s="126" t="s">
        <v>102</v>
      </c>
      <c r="BE242" s="126"/>
    </row>
    <row r="243" spans="56:57" x14ac:dyDescent="0.4">
      <c r="BD243" s="126" t="s">
        <v>102</v>
      </c>
      <c r="BE243" s="126"/>
    </row>
    <row r="244" spans="56:57" x14ac:dyDescent="0.4">
      <c r="BD244" s="126" t="s">
        <v>102</v>
      </c>
      <c r="BE244" s="126"/>
    </row>
    <row r="245" spans="56:57" x14ac:dyDescent="0.4">
      <c r="BD245" s="126" t="s">
        <v>102</v>
      </c>
      <c r="BE245" s="126"/>
    </row>
    <row r="246" spans="56:57" x14ac:dyDescent="0.4">
      <c r="BD246" s="126" t="s">
        <v>102</v>
      </c>
      <c r="BE246" s="126"/>
    </row>
    <row r="247" spans="56:57" x14ac:dyDescent="0.4">
      <c r="BD247" s="126" t="s">
        <v>102</v>
      </c>
      <c r="BE247" s="126"/>
    </row>
    <row r="248" spans="56:57" x14ac:dyDescent="0.4">
      <c r="BD248" s="126" t="s">
        <v>102</v>
      </c>
      <c r="BE248" s="126"/>
    </row>
    <row r="249" spans="56:57" x14ac:dyDescent="0.4">
      <c r="BD249" s="126" t="s">
        <v>102</v>
      </c>
      <c r="BE249" s="126"/>
    </row>
    <row r="250" spans="56:57" x14ac:dyDescent="0.4">
      <c r="BD250" s="126" t="s">
        <v>102</v>
      </c>
      <c r="BE250" s="126"/>
    </row>
    <row r="251" spans="56:57" x14ac:dyDescent="0.4">
      <c r="BD251" s="126" t="s">
        <v>102</v>
      </c>
      <c r="BE251" s="126"/>
    </row>
    <row r="252" spans="56:57" x14ac:dyDescent="0.4">
      <c r="BD252" s="126" t="s">
        <v>102</v>
      </c>
      <c r="BE252" s="126"/>
    </row>
    <row r="253" spans="56:57" x14ac:dyDescent="0.4">
      <c r="BD253" s="126" t="s">
        <v>102</v>
      </c>
      <c r="BE253" s="126"/>
    </row>
    <row r="254" spans="56:57" x14ac:dyDescent="0.4">
      <c r="BD254" s="126" t="s">
        <v>102</v>
      </c>
      <c r="BE254" s="126"/>
    </row>
    <row r="255" spans="56:57" x14ac:dyDescent="0.4">
      <c r="BD255" s="126" t="s">
        <v>102</v>
      </c>
      <c r="BE255" s="126"/>
    </row>
    <row r="256" spans="56:57" x14ac:dyDescent="0.4">
      <c r="BD256" s="126" t="s">
        <v>102</v>
      </c>
      <c r="BE256" s="126"/>
    </row>
    <row r="257" spans="56:57" x14ac:dyDescent="0.4">
      <c r="BD257" s="126" t="s">
        <v>102</v>
      </c>
      <c r="BE257" s="126"/>
    </row>
    <row r="258" spans="56:57" x14ac:dyDescent="0.4">
      <c r="BD258" s="126" t="s">
        <v>102</v>
      </c>
      <c r="BE258" s="126"/>
    </row>
    <row r="259" spans="56:57" x14ac:dyDescent="0.4">
      <c r="BD259" s="126" t="s">
        <v>102</v>
      </c>
      <c r="BE259" s="126"/>
    </row>
    <row r="260" spans="56:57" x14ac:dyDescent="0.4">
      <c r="BD260" s="126" t="s">
        <v>102</v>
      </c>
      <c r="BE260" s="126"/>
    </row>
    <row r="261" spans="56:57" x14ac:dyDescent="0.4">
      <c r="BD261" s="126" t="s">
        <v>102</v>
      </c>
      <c r="BE261" s="126"/>
    </row>
    <row r="262" spans="56:57" x14ac:dyDescent="0.4">
      <c r="BD262" s="126" t="s">
        <v>102</v>
      </c>
      <c r="BE262" s="126"/>
    </row>
    <row r="263" spans="56:57" x14ac:dyDescent="0.4">
      <c r="BD263" s="126" t="s">
        <v>102</v>
      </c>
      <c r="BE263" s="126"/>
    </row>
    <row r="264" spans="56:57" x14ac:dyDescent="0.4">
      <c r="BD264" s="126" t="s">
        <v>102</v>
      </c>
      <c r="BE264" s="126"/>
    </row>
    <row r="265" spans="56:57" x14ac:dyDescent="0.4">
      <c r="BD265" s="126" t="s">
        <v>102</v>
      </c>
      <c r="BE265" s="126"/>
    </row>
    <row r="266" spans="56:57" x14ac:dyDescent="0.4">
      <c r="BD266" s="126" t="s">
        <v>102</v>
      </c>
      <c r="BE266" s="126"/>
    </row>
    <row r="267" spans="56:57" x14ac:dyDescent="0.4">
      <c r="BD267" s="126" t="s">
        <v>102</v>
      </c>
      <c r="BE267" s="126"/>
    </row>
    <row r="268" spans="56:57" x14ac:dyDescent="0.4">
      <c r="BD268" s="126" t="s">
        <v>102</v>
      </c>
      <c r="BE268" s="126"/>
    </row>
    <row r="269" spans="56:57" x14ac:dyDescent="0.4">
      <c r="BD269" s="126" t="s">
        <v>102</v>
      </c>
      <c r="BE269" s="126"/>
    </row>
    <row r="270" spans="56:57" x14ac:dyDescent="0.4">
      <c r="BD270" s="126" t="s">
        <v>102</v>
      </c>
      <c r="BE270" s="126"/>
    </row>
    <row r="271" spans="56:57" x14ac:dyDescent="0.4">
      <c r="BD271" s="126" t="s">
        <v>102</v>
      </c>
      <c r="BE271" s="126"/>
    </row>
    <row r="272" spans="56:57" x14ac:dyDescent="0.4">
      <c r="BD272" s="126" t="s">
        <v>102</v>
      </c>
      <c r="BE272" s="126"/>
    </row>
    <row r="273" spans="56:57" x14ac:dyDescent="0.4">
      <c r="BD273" s="126" t="s">
        <v>102</v>
      </c>
      <c r="BE273" s="126"/>
    </row>
    <row r="274" spans="56:57" x14ac:dyDescent="0.4">
      <c r="BD274" s="126" t="s">
        <v>102</v>
      </c>
      <c r="BE274" s="126"/>
    </row>
    <row r="275" spans="56:57" x14ac:dyDescent="0.4">
      <c r="BD275" s="126" t="s">
        <v>102</v>
      </c>
      <c r="BE275" s="126"/>
    </row>
    <row r="276" spans="56:57" x14ac:dyDescent="0.4">
      <c r="BD276" s="126" t="s">
        <v>102</v>
      </c>
      <c r="BE276" s="126"/>
    </row>
    <row r="277" spans="56:57" x14ac:dyDescent="0.4">
      <c r="BD277" s="126" t="s">
        <v>102</v>
      </c>
      <c r="BE277" s="126"/>
    </row>
    <row r="278" spans="56:57" x14ac:dyDescent="0.4">
      <c r="BD278" s="126" t="s">
        <v>102</v>
      </c>
      <c r="BE278" s="126"/>
    </row>
    <row r="279" spans="56:57" x14ac:dyDescent="0.4">
      <c r="BD279" s="126" t="s">
        <v>102</v>
      </c>
      <c r="BE279" s="126"/>
    </row>
    <row r="280" spans="56:57" x14ac:dyDescent="0.4">
      <c r="BD280" s="126" t="s">
        <v>102</v>
      </c>
      <c r="BE280" s="126"/>
    </row>
    <row r="281" spans="56:57" x14ac:dyDescent="0.4">
      <c r="BD281" s="126" t="s">
        <v>102</v>
      </c>
      <c r="BE281" s="126"/>
    </row>
    <row r="282" spans="56:57" x14ac:dyDescent="0.4">
      <c r="BD282" s="126" t="s">
        <v>102</v>
      </c>
      <c r="BE282" s="126"/>
    </row>
    <row r="283" spans="56:57" x14ac:dyDescent="0.4">
      <c r="BD283" s="126" t="s">
        <v>102</v>
      </c>
      <c r="BE283" s="126"/>
    </row>
    <row r="284" spans="56:57" x14ac:dyDescent="0.4">
      <c r="BD284" s="126" t="s">
        <v>102</v>
      </c>
      <c r="BE284" s="126"/>
    </row>
    <row r="285" spans="56:57" x14ac:dyDescent="0.4">
      <c r="BD285" s="126" t="s">
        <v>102</v>
      </c>
      <c r="BE285" s="126"/>
    </row>
    <row r="286" spans="56:57" x14ac:dyDescent="0.4">
      <c r="BD286" s="126" t="s">
        <v>102</v>
      </c>
      <c r="BE286" s="126"/>
    </row>
    <row r="287" spans="56:57" x14ac:dyDescent="0.4">
      <c r="BD287" s="126" t="s">
        <v>102</v>
      </c>
      <c r="BE287" s="126"/>
    </row>
    <row r="288" spans="56:57" x14ac:dyDescent="0.4">
      <c r="BD288" s="126" t="s">
        <v>102</v>
      </c>
      <c r="BE288" s="126"/>
    </row>
    <row r="289" spans="56:57" x14ac:dyDescent="0.4">
      <c r="BD289" s="126" t="s">
        <v>102</v>
      </c>
      <c r="BE289" s="126"/>
    </row>
    <row r="290" spans="56:57" x14ac:dyDescent="0.4">
      <c r="BD290" s="126" t="s">
        <v>102</v>
      </c>
      <c r="BE290" s="126"/>
    </row>
    <row r="291" spans="56:57" x14ac:dyDescent="0.4">
      <c r="BD291" s="126" t="s">
        <v>102</v>
      </c>
      <c r="BE291" s="126"/>
    </row>
    <row r="292" spans="56:57" x14ac:dyDescent="0.4">
      <c r="BD292" s="126" t="s">
        <v>102</v>
      </c>
      <c r="BE292" s="126"/>
    </row>
    <row r="293" spans="56:57" x14ac:dyDescent="0.4">
      <c r="BD293" s="126" t="s">
        <v>102</v>
      </c>
      <c r="BE293" s="126"/>
    </row>
    <row r="294" spans="56:57" x14ac:dyDescent="0.4">
      <c r="BD294" s="126" t="s">
        <v>102</v>
      </c>
      <c r="BE294" s="126"/>
    </row>
    <row r="295" spans="56:57" x14ac:dyDescent="0.4">
      <c r="BD295" s="126" t="s">
        <v>102</v>
      </c>
      <c r="BE295" s="126"/>
    </row>
    <row r="296" spans="56:57" x14ac:dyDescent="0.4">
      <c r="BD296" s="126" t="s">
        <v>102</v>
      </c>
      <c r="BE296" s="126"/>
    </row>
    <row r="297" spans="56:57" x14ac:dyDescent="0.4">
      <c r="BD297" s="126" t="s">
        <v>102</v>
      </c>
      <c r="BE297" s="126"/>
    </row>
    <row r="298" spans="56:57" x14ac:dyDescent="0.4">
      <c r="BD298" s="126" t="s">
        <v>102</v>
      </c>
      <c r="BE298" s="126"/>
    </row>
    <row r="299" spans="56:57" x14ac:dyDescent="0.4">
      <c r="BD299" s="126" t="s">
        <v>102</v>
      </c>
      <c r="BE299" s="126"/>
    </row>
    <row r="300" spans="56:57" x14ac:dyDescent="0.4">
      <c r="BD300" s="126" t="s">
        <v>102</v>
      </c>
      <c r="BE300" s="126"/>
    </row>
    <row r="301" spans="56:57" x14ac:dyDescent="0.4">
      <c r="BD301" s="126" t="s">
        <v>102</v>
      </c>
      <c r="BE301" s="126"/>
    </row>
    <row r="302" spans="56:57" x14ac:dyDescent="0.4">
      <c r="BD302" s="126" t="s">
        <v>102</v>
      </c>
      <c r="BE302" s="126"/>
    </row>
    <row r="303" spans="56:57" x14ac:dyDescent="0.4">
      <c r="BD303" s="126" t="s">
        <v>102</v>
      </c>
      <c r="BE303" s="126"/>
    </row>
    <row r="304" spans="56:57" x14ac:dyDescent="0.4">
      <c r="BD304" s="126" t="s">
        <v>102</v>
      </c>
      <c r="BE304" s="126"/>
    </row>
    <row r="305" spans="56:57" x14ac:dyDescent="0.4">
      <c r="BD305" s="126" t="s">
        <v>102</v>
      </c>
      <c r="BE305" s="126"/>
    </row>
    <row r="306" spans="56:57" x14ac:dyDescent="0.4">
      <c r="BD306" s="126" t="s">
        <v>102</v>
      </c>
      <c r="BE306" s="126"/>
    </row>
    <row r="307" spans="56:57" x14ac:dyDescent="0.4">
      <c r="BD307" s="126" t="s">
        <v>102</v>
      </c>
      <c r="BE307" s="126"/>
    </row>
    <row r="308" spans="56:57" x14ac:dyDescent="0.4">
      <c r="BD308" s="126" t="s">
        <v>102</v>
      </c>
      <c r="BE308" s="126"/>
    </row>
    <row r="309" spans="56:57" x14ac:dyDescent="0.4">
      <c r="BD309" s="126" t="s">
        <v>102</v>
      </c>
      <c r="BE309" s="126"/>
    </row>
    <row r="310" spans="56:57" x14ac:dyDescent="0.4">
      <c r="BD310" s="126" t="s">
        <v>102</v>
      </c>
      <c r="BE310" s="126"/>
    </row>
    <row r="311" spans="56:57" x14ac:dyDescent="0.4">
      <c r="BD311" s="126" t="s">
        <v>102</v>
      </c>
      <c r="BE311" s="126"/>
    </row>
    <row r="312" spans="56:57" x14ac:dyDescent="0.4">
      <c r="BD312" s="126" t="s">
        <v>102</v>
      </c>
      <c r="BE312" s="126"/>
    </row>
    <row r="313" spans="56:57" x14ac:dyDescent="0.4">
      <c r="BD313" s="126" t="s">
        <v>102</v>
      </c>
      <c r="BE313" s="126"/>
    </row>
    <row r="314" spans="56:57" x14ac:dyDescent="0.4">
      <c r="BD314" s="126" t="s">
        <v>102</v>
      </c>
      <c r="BE314" s="126"/>
    </row>
    <row r="315" spans="56:57" x14ac:dyDescent="0.4">
      <c r="BD315" s="126" t="s">
        <v>102</v>
      </c>
      <c r="BE315" s="126"/>
    </row>
    <row r="316" spans="56:57" x14ac:dyDescent="0.4">
      <c r="BD316" s="126" t="s">
        <v>102</v>
      </c>
      <c r="BE316" s="126"/>
    </row>
    <row r="317" spans="56:57" x14ac:dyDescent="0.4">
      <c r="BD317" s="126" t="s">
        <v>102</v>
      </c>
      <c r="BE317" s="126"/>
    </row>
    <row r="318" spans="56:57" x14ac:dyDescent="0.4">
      <c r="BD318" s="126" t="s">
        <v>102</v>
      </c>
      <c r="BE318" s="126"/>
    </row>
    <row r="319" spans="56:57" x14ac:dyDescent="0.4">
      <c r="BD319" s="126" t="s">
        <v>102</v>
      </c>
      <c r="BE319" s="126"/>
    </row>
    <row r="320" spans="56:57" x14ac:dyDescent="0.4">
      <c r="BD320" s="126" t="s">
        <v>102</v>
      </c>
      <c r="BE320" s="126"/>
    </row>
    <row r="321" spans="56:57" x14ac:dyDescent="0.4">
      <c r="BD321" s="126" t="s">
        <v>102</v>
      </c>
      <c r="BE321" s="126"/>
    </row>
    <row r="322" spans="56:57" x14ac:dyDescent="0.4">
      <c r="BD322" s="126" t="s">
        <v>102</v>
      </c>
      <c r="BE322" s="126"/>
    </row>
    <row r="323" spans="56:57" x14ac:dyDescent="0.4">
      <c r="BD323" s="126" t="s">
        <v>102</v>
      </c>
      <c r="BE323" s="126"/>
    </row>
    <row r="324" spans="56:57" x14ac:dyDescent="0.4">
      <c r="BD324" s="126" t="s">
        <v>102</v>
      </c>
      <c r="BE324" s="126"/>
    </row>
    <row r="325" spans="56:57" x14ac:dyDescent="0.4">
      <c r="BD325" s="126" t="s">
        <v>102</v>
      </c>
      <c r="BE325" s="126"/>
    </row>
    <row r="326" spans="56:57" x14ac:dyDescent="0.4">
      <c r="BD326" s="126" t="s">
        <v>102</v>
      </c>
      <c r="BE326" s="126"/>
    </row>
    <row r="327" spans="56:57" x14ac:dyDescent="0.4">
      <c r="BD327" s="126" t="s">
        <v>102</v>
      </c>
      <c r="BE327" s="126"/>
    </row>
    <row r="328" spans="56:57" x14ac:dyDescent="0.4">
      <c r="BD328" s="126" t="s">
        <v>102</v>
      </c>
      <c r="BE328" s="126"/>
    </row>
    <row r="329" spans="56:57" x14ac:dyDescent="0.4">
      <c r="BD329" s="126" t="s">
        <v>102</v>
      </c>
      <c r="BE329" s="126"/>
    </row>
    <row r="330" spans="56:57" x14ac:dyDescent="0.4">
      <c r="BD330" s="126" t="s">
        <v>102</v>
      </c>
      <c r="BE330" s="126"/>
    </row>
    <row r="331" spans="56:57" x14ac:dyDescent="0.4">
      <c r="BD331" s="126" t="s">
        <v>102</v>
      </c>
      <c r="BE331" s="126"/>
    </row>
    <row r="332" spans="56:57" x14ac:dyDescent="0.4">
      <c r="BD332" s="126" t="s">
        <v>102</v>
      </c>
      <c r="BE332" s="126"/>
    </row>
    <row r="333" spans="56:57" x14ac:dyDescent="0.4">
      <c r="BD333" s="126" t="s">
        <v>102</v>
      </c>
      <c r="BE333" s="126"/>
    </row>
    <row r="334" spans="56:57" x14ac:dyDescent="0.4">
      <c r="BD334" s="126" t="s">
        <v>102</v>
      </c>
      <c r="BE334" s="126"/>
    </row>
    <row r="335" spans="56:57" x14ac:dyDescent="0.4">
      <c r="BD335" s="126" t="s">
        <v>102</v>
      </c>
      <c r="BE335" s="126"/>
    </row>
    <row r="336" spans="56:57" x14ac:dyDescent="0.4">
      <c r="BD336" s="126" t="s">
        <v>102</v>
      </c>
      <c r="BE336" s="126"/>
    </row>
    <row r="337" spans="56:57" x14ac:dyDescent="0.4">
      <c r="BD337" s="126" t="s">
        <v>102</v>
      </c>
      <c r="BE337" s="126"/>
    </row>
    <row r="338" spans="56:57" x14ac:dyDescent="0.4">
      <c r="BD338" s="126" t="s">
        <v>102</v>
      </c>
      <c r="BE338" s="126"/>
    </row>
    <row r="339" spans="56:57" x14ac:dyDescent="0.4">
      <c r="BD339" s="126" t="s">
        <v>102</v>
      </c>
      <c r="BE339" s="126"/>
    </row>
    <row r="340" spans="56:57" x14ac:dyDescent="0.4">
      <c r="BD340" s="126" t="s">
        <v>102</v>
      </c>
      <c r="BE340" s="126"/>
    </row>
    <row r="341" spans="56:57" x14ac:dyDescent="0.4">
      <c r="BD341" s="126" t="s">
        <v>102</v>
      </c>
      <c r="BE341" s="126"/>
    </row>
    <row r="342" spans="56:57" x14ac:dyDescent="0.4">
      <c r="BD342" s="126" t="s">
        <v>102</v>
      </c>
      <c r="BE342" s="126"/>
    </row>
    <row r="343" spans="56:57" x14ac:dyDescent="0.4">
      <c r="BD343" s="126" t="s">
        <v>102</v>
      </c>
      <c r="BE343" s="126"/>
    </row>
    <row r="344" spans="56:57" x14ac:dyDescent="0.4">
      <c r="BD344" s="126" t="s">
        <v>102</v>
      </c>
      <c r="BE344" s="126"/>
    </row>
    <row r="345" spans="56:57" x14ac:dyDescent="0.4">
      <c r="BD345" s="126" t="s">
        <v>102</v>
      </c>
      <c r="BE345" s="126"/>
    </row>
    <row r="346" spans="56:57" x14ac:dyDescent="0.4">
      <c r="BD346" s="126" t="s">
        <v>102</v>
      </c>
      <c r="BE346" s="126"/>
    </row>
    <row r="347" spans="56:57" x14ac:dyDescent="0.4">
      <c r="BD347" s="126" t="s">
        <v>102</v>
      </c>
      <c r="BE347" s="126"/>
    </row>
    <row r="348" spans="56:57" x14ac:dyDescent="0.4">
      <c r="BD348" s="126" t="s">
        <v>102</v>
      </c>
      <c r="BE348" s="126"/>
    </row>
    <row r="349" spans="56:57" x14ac:dyDescent="0.4">
      <c r="BD349" s="126" t="s">
        <v>102</v>
      </c>
      <c r="BE349" s="126"/>
    </row>
    <row r="350" spans="56:57" x14ac:dyDescent="0.4">
      <c r="BD350" s="126" t="s">
        <v>102</v>
      </c>
      <c r="BE350" s="126"/>
    </row>
    <row r="351" spans="56:57" x14ac:dyDescent="0.4">
      <c r="BD351" s="126" t="s">
        <v>102</v>
      </c>
      <c r="BE351" s="126"/>
    </row>
    <row r="352" spans="56:57" x14ac:dyDescent="0.4">
      <c r="BD352" s="126" t="s">
        <v>102</v>
      </c>
      <c r="BE352" s="126"/>
    </row>
    <row r="353" spans="56:57" x14ac:dyDescent="0.4">
      <c r="BD353" s="126" t="s">
        <v>102</v>
      </c>
      <c r="BE353" s="126"/>
    </row>
    <row r="354" spans="56:57" x14ac:dyDescent="0.4">
      <c r="BD354" s="126" t="s">
        <v>102</v>
      </c>
      <c r="BE354" s="126"/>
    </row>
    <row r="3386" spans="38:53" x14ac:dyDescent="0.4">
      <c r="AY3386" s="85" t="s">
        <v>108</v>
      </c>
      <c r="BA3386" s="85" t="s">
        <v>109</v>
      </c>
    </row>
    <row r="3387" spans="38:53" x14ac:dyDescent="0.4">
      <c r="AY3387" s="85" t="s">
        <v>112</v>
      </c>
      <c r="BA3387" s="85" t="s">
        <v>113</v>
      </c>
    </row>
    <row r="3388" spans="38:53" x14ac:dyDescent="0.4">
      <c r="AL3388" s="79" t="s">
        <v>106</v>
      </c>
      <c r="AO3388" s="84" t="s">
        <v>107</v>
      </c>
      <c r="AQ3388" s="79" t="s">
        <v>106</v>
      </c>
      <c r="AS3388" s="79" t="s">
        <v>106</v>
      </c>
      <c r="AU3388" s="79" t="s">
        <v>106</v>
      </c>
      <c r="AV3388" s="79" t="s">
        <v>106</v>
      </c>
      <c r="AY3388" s="85" t="s">
        <v>116</v>
      </c>
      <c r="BA3388" s="85" t="s">
        <v>117</v>
      </c>
    </row>
    <row r="3389" spans="38:53" x14ac:dyDescent="0.4">
      <c r="AL3389" s="79" t="s">
        <v>110</v>
      </c>
      <c r="AO3389" s="84" t="s">
        <v>111</v>
      </c>
      <c r="AQ3389" s="79" t="s">
        <v>110</v>
      </c>
      <c r="AS3389" s="79" t="s">
        <v>110</v>
      </c>
      <c r="AU3389" s="79" t="s">
        <v>110</v>
      </c>
      <c r="AV3389" s="79" t="s">
        <v>110</v>
      </c>
      <c r="AY3389" s="88" t="s">
        <v>114</v>
      </c>
      <c r="BA3389" s="85" t="s">
        <v>118</v>
      </c>
    </row>
    <row r="3390" spans="38:53" x14ac:dyDescent="0.4">
      <c r="AL3390" s="79" t="s">
        <v>114</v>
      </c>
      <c r="AO3390" s="84" t="s">
        <v>115</v>
      </c>
      <c r="AQ3390" s="79" t="s">
        <v>114</v>
      </c>
      <c r="AS3390" s="79" t="s">
        <v>114</v>
      </c>
      <c r="AU3390" s="79" t="s">
        <v>114</v>
      </c>
      <c r="AV3390" s="79" t="s">
        <v>114</v>
      </c>
      <c r="BA3390" s="85" t="s">
        <v>119</v>
      </c>
    </row>
    <row r="3391" spans="38:53" x14ac:dyDescent="0.4">
      <c r="AO3391" s="80" t="s">
        <v>114</v>
      </c>
      <c r="BA3391" s="85" t="s">
        <v>120</v>
      </c>
    </row>
    <row r="3392" spans="38:53" x14ac:dyDescent="0.4">
      <c r="BA3392" s="81" t="s">
        <v>114</v>
      </c>
    </row>
  </sheetData>
  <autoFilter ref="A8:CM26" xr:uid="{185144C7-2CA9-46C1-8B77-3480D15BA38E}">
    <filterColumn colId="17">
      <filters>
        <filter val="Probabilidad"/>
      </filters>
    </filterColumn>
  </autoFilter>
  <mergeCells count="155">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Z29:BF32"/>
    <mergeCell ref="AY34:BF34"/>
    <mergeCell ref="AV15:AV20"/>
    <mergeCell ref="AJ18:AJ20"/>
    <mergeCell ref="AK18:AK20"/>
    <mergeCell ref="AJ21:AJ23"/>
    <mergeCell ref="AK21:AK23"/>
    <mergeCell ref="AO21:AO26"/>
    <mergeCell ref="AP21:AP26"/>
    <mergeCell ref="AQ21:AQ26"/>
    <mergeCell ref="AR21:AR26"/>
    <mergeCell ref="AS21:AS26"/>
    <mergeCell ref="AT21:AT26"/>
    <mergeCell ref="AU21:AU26"/>
    <mergeCell ref="AV21:AV26"/>
    <mergeCell ref="AJ24:AJ26"/>
    <mergeCell ref="AJ15:AJ17"/>
    <mergeCell ref="AK15:AK17"/>
    <mergeCell ref="AO15:AO20"/>
    <mergeCell ref="AP15:AP20"/>
    <mergeCell ref="AQ15:AQ20"/>
    <mergeCell ref="AK24:AK26"/>
    <mergeCell ref="AL32:AX33"/>
    <mergeCell ref="AL34:AX34"/>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F9:F14"/>
    <mergeCell ref="G9:G14"/>
    <mergeCell ref="G7:G8"/>
    <mergeCell ref="H7:H8"/>
    <mergeCell ref="AB9:AB14"/>
    <mergeCell ref="AC9:AC14"/>
    <mergeCell ref="AD9:AD14"/>
    <mergeCell ref="A9:A14"/>
    <mergeCell ref="B9:B14"/>
    <mergeCell ref="C9:C14"/>
    <mergeCell ref="D9:D14"/>
    <mergeCell ref="E9:E14"/>
    <mergeCell ref="I9:I14"/>
    <mergeCell ref="J9:J14"/>
    <mergeCell ref="K9:K14"/>
    <mergeCell ref="L9:L14"/>
    <mergeCell ref="AJ9:AJ11"/>
    <mergeCell ref="AK9:AK11"/>
    <mergeCell ref="AJ12:AJ14"/>
    <mergeCell ref="AK12:AK14"/>
    <mergeCell ref="O9:O14"/>
    <mergeCell ref="Y9:Y14"/>
    <mergeCell ref="Z9:Z14"/>
    <mergeCell ref="AA9:AA14"/>
    <mergeCell ref="M9:M14"/>
    <mergeCell ref="N9:N14"/>
  </mergeCells>
  <conditionalFormatting sqref="K9">
    <cfRule type="cellIs" dxfId="1398" priority="98" operator="equal">
      <formula>"Baja"</formula>
    </cfRule>
    <cfRule type="cellIs" dxfId="1397" priority="97" operator="equal">
      <formula>"Media"</formula>
    </cfRule>
    <cfRule type="cellIs" dxfId="1396" priority="96" operator="equal">
      <formula>"Alta"</formula>
    </cfRule>
    <cfRule type="cellIs" dxfId="1395" priority="95" operator="equal">
      <formula>"Muy Alta"</formula>
    </cfRule>
    <cfRule type="cellIs" dxfId="1394" priority="99" operator="equal">
      <formula>"Muy Baja"</formula>
    </cfRule>
  </conditionalFormatting>
  <conditionalFormatting sqref="K15">
    <cfRule type="cellIs" dxfId="1393" priority="71" operator="equal">
      <formula>"Muy Baja"</formula>
    </cfRule>
    <cfRule type="cellIs" dxfId="1392" priority="70" operator="equal">
      <formula>"Baja"</formula>
    </cfRule>
    <cfRule type="cellIs" dxfId="1391" priority="69" operator="equal">
      <formula>"Media"</formula>
    </cfRule>
    <cfRule type="cellIs" dxfId="1390" priority="68" operator="equal">
      <formula>"Alta"</formula>
    </cfRule>
    <cfRule type="cellIs" dxfId="1389" priority="67" operator="equal">
      <formula>"Muy Alta"</formula>
    </cfRule>
  </conditionalFormatting>
  <conditionalFormatting sqref="K21">
    <cfRule type="cellIs" dxfId="1388" priority="39" operator="equal">
      <formula>"Muy Alta"</formula>
    </cfRule>
    <cfRule type="cellIs" dxfId="1387" priority="40" operator="equal">
      <formula>"Alta"</formula>
    </cfRule>
    <cfRule type="cellIs" dxfId="1386" priority="41" operator="equal">
      <formula>"Media"</formula>
    </cfRule>
    <cfRule type="cellIs" dxfId="1385" priority="42" operator="equal">
      <formula>"Baja"</formula>
    </cfRule>
    <cfRule type="cellIs" dxfId="1384" priority="43" operator="equal">
      <formula>"Muy Baja"</formula>
    </cfRule>
  </conditionalFormatting>
  <conditionalFormatting sqref="M9">
    <cfRule type="cellIs" dxfId="1383" priority="94" operator="equal">
      <formula>"Leve"</formula>
    </cfRule>
    <cfRule type="cellIs" dxfId="1382" priority="93" operator="equal">
      <formula>"Menor"</formula>
    </cfRule>
    <cfRule type="cellIs" dxfId="1381" priority="92" operator="equal">
      <formula>"Moderado"</formula>
    </cfRule>
    <cfRule type="cellIs" dxfId="1380" priority="91" operator="equal">
      <formula>"Mayor"</formula>
    </cfRule>
    <cfRule type="cellIs" dxfId="1379" priority="90" operator="equal">
      <formula>"Catastrófico"</formula>
    </cfRule>
  </conditionalFormatting>
  <conditionalFormatting sqref="M15">
    <cfRule type="cellIs" dxfId="1378" priority="64" operator="equal">
      <formula>"Moderado"</formula>
    </cfRule>
    <cfRule type="cellIs" dxfId="1377" priority="66" operator="equal">
      <formula>"Leve"</formula>
    </cfRule>
    <cfRule type="cellIs" dxfId="1376" priority="65" operator="equal">
      <formula>"Menor"</formula>
    </cfRule>
    <cfRule type="cellIs" dxfId="1375" priority="63" operator="equal">
      <formula>"Mayor"</formula>
    </cfRule>
    <cfRule type="cellIs" dxfId="1374" priority="62" operator="equal">
      <formula>"Catastrófico"</formula>
    </cfRule>
  </conditionalFormatting>
  <conditionalFormatting sqref="M21">
    <cfRule type="cellIs" dxfId="1373" priority="37" operator="equal">
      <formula>"Menor"</formula>
    </cfRule>
    <cfRule type="cellIs" dxfId="1372" priority="38" operator="equal">
      <formula>"Leve"</formula>
    </cfRule>
    <cfRule type="cellIs" dxfId="1371" priority="34" operator="equal">
      <formula>"Catastrófico"</formula>
    </cfRule>
    <cfRule type="cellIs" dxfId="1370" priority="35" operator="equal">
      <formula>"Mayor"</formula>
    </cfRule>
    <cfRule type="cellIs" dxfId="1369" priority="36" operator="equal">
      <formula>"Moderado"</formula>
    </cfRule>
  </conditionalFormatting>
  <conditionalFormatting sqref="O9">
    <cfRule type="cellIs" dxfId="1368" priority="88" operator="equal">
      <formula>"Moderado"</formula>
    </cfRule>
    <cfRule type="cellIs" dxfId="1367" priority="86" operator="equal">
      <formula>"Extremo"</formula>
    </cfRule>
    <cfRule type="cellIs" dxfId="1366" priority="87" operator="equal">
      <formula>"Alto"</formula>
    </cfRule>
    <cfRule type="cellIs" dxfId="1365" priority="89" operator="equal">
      <formula>"Bajo"</formula>
    </cfRule>
  </conditionalFormatting>
  <conditionalFormatting sqref="O15">
    <cfRule type="cellIs" dxfId="1364" priority="58" operator="equal">
      <formula>"Extremo"</formula>
    </cfRule>
    <cfRule type="cellIs" dxfId="1363" priority="59" operator="equal">
      <formula>"Alto"</formula>
    </cfRule>
    <cfRule type="cellIs" dxfId="1362" priority="60" operator="equal">
      <formula>"Moderado"</formula>
    </cfRule>
    <cfRule type="cellIs" dxfId="1361" priority="61" operator="equal">
      <formula>"Bajo"</formula>
    </cfRule>
  </conditionalFormatting>
  <conditionalFormatting sqref="O21">
    <cfRule type="cellIs" dxfId="1360" priority="31" operator="equal">
      <formula>"Alto"</formula>
    </cfRule>
    <cfRule type="cellIs" dxfId="1359" priority="32" operator="equal">
      <formula>"Moderado"</formula>
    </cfRule>
    <cfRule type="cellIs" dxfId="1358" priority="30" operator="equal">
      <formula>"Extremo"</formula>
    </cfRule>
    <cfRule type="cellIs" dxfId="1357" priority="33" operator="equal">
      <formula>"Bajo"</formula>
    </cfRule>
  </conditionalFormatting>
  <conditionalFormatting sqref="Y9">
    <cfRule type="cellIs" dxfId="1356" priority="85" operator="equal">
      <formula>"Muy Baja"</formula>
    </cfRule>
    <cfRule type="cellIs" dxfId="1355" priority="84" operator="equal">
      <formula>"Baja"</formula>
    </cfRule>
    <cfRule type="cellIs" dxfId="1354" priority="83" operator="equal">
      <formula>"Media"</formula>
    </cfRule>
    <cfRule type="cellIs" dxfId="1353" priority="82" operator="equal">
      <formula>"Alta"</formula>
    </cfRule>
    <cfRule type="cellIs" dxfId="1352" priority="81" operator="equal">
      <formula>"Muy Alta"</formula>
    </cfRule>
  </conditionalFormatting>
  <conditionalFormatting sqref="Y15">
    <cfRule type="cellIs" dxfId="1351" priority="56" operator="equal">
      <formula>"Baja"</formula>
    </cfRule>
    <cfRule type="cellIs" dxfId="1350" priority="55" operator="equal">
      <formula>"Media"</formula>
    </cfRule>
    <cfRule type="cellIs" dxfId="1349" priority="54" operator="equal">
      <formula>"Alta"</formula>
    </cfRule>
    <cfRule type="cellIs" dxfId="1348" priority="57" operator="equal">
      <formula>"Muy Baja"</formula>
    </cfRule>
    <cfRule type="cellIs" dxfId="1347" priority="53" operator="equal">
      <formula>"Muy Alta"</formula>
    </cfRule>
  </conditionalFormatting>
  <conditionalFormatting sqref="Y21">
    <cfRule type="cellIs" dxfId="1346" priority="29" operator="equal">
      <formula>"Muy Baja"</formula>
    </cfRule>
    <cfRule type="cellIs" dxfId="1345" priority="27" operator="equal">
      <formula>"Media"</formula>
    </cfRule>
    <cfRule type="cellIs" dxfId="1344" priority="28" operator="equal">
      <formula>"Baja"</formula>
    </cfRule>
    <cfRule type="cellIs" dxfId="1343" priority="26" operator="equal">
      <formula>"Alta"</formula>
    </cfRule>
    <cfRule type="cellIs" dxfId="1342" priority="25" operator="equal">
      <formula>"Muy Alta"</formula>
    </cfRule>
  </conditionalFormatting>
  <conditionalFormatting sqref="AA9">
    <cfRule type="cellIs" dxfId="1341" priority="80" operator="equal">
      <formula>"Leve"</formula>
    </cfRule>
    <cfRule type="cellIs" dxfId="1340" priority="79" operator="equal">
      <formula>"Menor"</formula>
    </cfRule>
    <cfRule type="cellIs" dxfId="1339" priority="78" operator="equal">
      <formula>"Moderado"</formula>
    </cfRule>
    <cfRule type="cellIs" dxfId="1338" priority="76" operator="equal">
      <formula>"Catastrófico"</formula>
    </cfRule>
    <cfRule type="cellIs" dxfId="1337" priority="77" operator="equal">
      <formula>"Mayor"</formula>
    </cfRule>
  </conditionalFormatting>
  <conditionalFormatting sqref="AA15">
    <cfRule type="cellIs" dxfId="1336" priority="48" operator="equal">
      <formula>"Catastrófico"</formula>
    </cfRule>
    <cfRule type="cellIs" dxfId="1335" priority="51" operator="equal">
      <formula>"Menor"</formula>
    </cfRule>
    <cfRule type="cellIs" dxfId="1334" priority="52" operator="equal">
      <formula>"Leve"</formula>
    </cfRule>
    <cfRule type="cellIs" dxfId="1333" priority="50" operator="equal">
      <formula>"Moderado"</formula>
    </cfRule>
    <cfRule type="cellIs" dxfId="1332" priority="49" operator="equal">
      <formula>"Mayor"</formula>
    </cfRule>
  </conditionalFormatting>
  <conditionalFormatting sqref="AA21">
    <cfRule type="cellIs" dxfId="1331" priority="23" operator="equal">
      <formula>"Menor"</formula>
    </cfRule>
    <cfRule type="cellIs" dxfId="1330" priority="21" operator="equal">
      <formula>"Mayor"</formula>
    </cfRule>
    <cfRule type="cellIs" dxfId="1329" priority="20" operator="equal">
      <formula>"Catastrófico"</formula>
    </cfRule>
    <cfRule type="cellIs" dxfId="1328" priority="22" operator="equal">
      <formula>"Moderado"</formula>
    </cfRule>
    <cfRule type="cellIs" dxfId="1327" priority="24" operator="equal">
      <formula>"Leve"</formula>
    </cfRule>
  </conditionalFormatting>
  <conditionalFormatting sqref="AC9">
    <cfRule type="cellIs" dxfId="1326" priority="74" operator="equal">
      <formula>"Moderado"</formula>
    </cfRule>
    <cfRule type="cellIs" dxfId="1325" priority="75" operator="equal">
      <formula>"Bajo"</formula>
    </cfRule>
    <cfRule type="cellIs" dxfId="1324" priority="72" operator="equal">
      <formula>"Extremo"</formula>
    </cfRule>
    <cfRule type="cellIs" dxfId="1323" priority="73" operator="equal">
      <formula>"Alto"</formula>
    </cfRule>
  </conditionalFormatting>
  <conditionalFormatting sqref="AC15">
    <cfRule type="cellIs" dxfId="1322" priority="46" operator="equal">
      <formula>"Moderado"</formula>
    </cfRule>
    <cfRule type="cellIs" dxfId="1321" priority="45" operator="equal">
      <formula>"Alto"</formula>
    </cfRule>
    <cfRule type="cellIs" dxfId="1320" priority="47" operator="equal">
      <formula>"Bajo"</formula>
    </cfRule>
    <cfRule type="cellIs" dxfId="1319" priority="44" operator="equal">
      <formula>"Extremo"</formula>
    </cfRule>
  </conditionalFormatting>
  <conditionalFormatting sqref="AC21">
    <cfRule type="cellIs" dxfId="1318" priority="19" operator="equal">
      <formula>"Bajo"</formula>
    </cfRule>
    <cfRule type="cellIs" dxfId="1317" priority="17" operator="equal">
      <formula>"Alto"</formula>
    </cfRule>
    <cfRule type="cellIs" dxfId="1316" priority="16" operator="equal">
      <formula>"Extremo"</formula>
    </cfRule>
    <cfRule type="cellIs" dxfId="1315" priority="18" operator="equal">
      <formula>"Moderado"</formula>
    </cfRule>
  </conditionalFormatting>
  <conditionalFormatting sqref="AY9:AY27 BA9:BA27 BC9:BC27">
    <cfRule type="cellIs" dxfId="1314" priority="6" operator="equal">
      <formula>0</formula>
    </cfRule>
    <cfRule type="cellIs" dxfId="1313" priority="5" operator="equal">
      <formula>50</formula>
    </cfRule>
    <cfRule type="cellIs" dxfId="1312" priority="4" operator="equal">
      <formula>100</formula>
    </cfRule>
  </conditionalFormatting>
  <conditionalFormatting sqref="AZ9:AZ27 BB9:BB27 BD9:BE27 AY34 BD45:BE354">
    <cfRule type="containsText" dxfId="1311" priority="1" operator="containsText" text="REGULAR">
      <formula>NOT(ISERROR(SEARCH("REGULAR",AY9)))</formula>
    </cfRule>
    <cfRule type="containsText" dxfId="1310" priority="3" operator="containsText" text="MALO">
      <formula>NOT(ISERROR(SEARCH("MALO",AY9)))</formula>
    </cfRule>
    <cfRule type="containsText" dxfId="1309" priority="2" operator="containsText" text="BUENO">
      <formula>NOT(ISERROR(SEARCH("BUENO",AY9)))</formula>
    </cfRule>
  </conditionalFormatting>
  <conditionalFormatting sqref="BM9:BM26">
    <cfRule type="containsText" dxfId="1308" priority="8" operator="containsText" text="BUENO">
      <formula>NOT(ISERROR(SEARCH("BUENO",BM9)))</formula>
    </cfRule>
    <cfRule type="containsText" dxfId="1307" priority="9" operator="containsText" text="MALO">
      <formula>NOT(ISERROR(SEARCH("MALO",BM9)))</formula>
    </cfRule>
    <cfRule type="containsText" dxfId="1306"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EE2C9493-876F-4453-9CAE-A44BA7B57F73}">
      <formula1>100</formula1>
    </dataValidation>
    <dataValidation type="list" operator="lessThanOrEqual" allowBlank="1" showInputMessage="1" showErrorMessage="1" sqref="AO9 AO15 AO21" xr:uid="{B6490A6A-147D-4561-B3D6-7D3BCD5BC268}">
      <formula1>"BUENO,REGULAR,MALO,NO APLICA"</formula1>
    </dataValidation>
    <dataValidation type="list" allowBlank="1" showInputMessage="1" showErrorMessage="1" error="Por favor una Opcion Valida" sqref="AT9:AV9 AT15:AV15 AT21:AV21" xr:uid="{0F4A89A9-B4D4-4431-AC99-8C7058C249D4}">
      <formula1>"SI,NO,NO APLICA"</formula1>
    </dataValidation>
    <dataValidation type="list" allowBlank="1" showInputMessage="1" showErrorMessage="1" sqref="AL9:AM26" xr:uid="{3D2AF2D4-3724-4A5B-ABAE-53514A5DDCA8}">
      <formula1>"SI,NO,NO APLICA"</formula1>
    </dataValidation>
    <dataValidation operator="notEqual" allowBlank="1" showInputMessage="1" showErrorMessage="1" sqref="AZ9:AZ27 BB9:BB27" xr:uid="{0EE3619E-8B64-41B7-AC5C-B9C61EF938EB}"/>
    <dataValidation type="list" operator="notEqual" allowBlank="1" showInputMessage="1" showErrorMessage="1" sqref="AY9:AY26" xr:uid="{35C0B7F5-8100-4AB1-B736-B76A170C73F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78E40C13-DEDB-4AFB-92D8-B6B004B78C17}">
      <formula1>"En Tiempo,Fuera de Tiempo"</formula1>
    </dataValidation>
    <dataValidation type="list" operator="notEqual" allowBlank="1" showInputMessage="1" showErrorMessage="1" sqref="BA27" xr:uid="{9B823266-6B15-405E-8050-5523750D55F4}">
      <formula1>$BA$3386:$BA$3391</formula1>
    </dataValidation>
    <dataValidation type="list" operator="notEqual" allowBlank="1" showInputMessage="1" showErrorMessage="1" sqref="AY27" xr:uid="{0C7310A6-027F-4DDF-87E7-E00CAC990465}">
      <formula1>$AY$3386:$AY$3389</formula1>
    </dataValidation>
    <dataValidation type="list" operator="notEqual" allowBlank="1" showInputMessage="1" showErrorMessage="1" sqref="BA9:BA26" xr:uid="{E0B29815-4F64-4FE9-8BA8-DBBCFE743EB6}">
      <formula1>$BA$3386:$BA$3392</formula1>
    </dataValidation>
    <dataValidation type="list" allowBlank="1" showInputMessage="1" showErrorMessage="1" sqref="AL27:AM27" xr:uid="{D38C5DB4-1405-4DAA-A4E3-652EBD48594B}">
      <formula1>$AL$3388:$AL$3389</formula1>
    </dataValidation>
    <dataValidation type="list" allowBlank="1" showInputMessage="1" showErrorMessage="1" sqref="AQ9 AQ15 AQ21" xr:uid="{B4CDCD73-7975-4FBB-89FC-C199AF92CB9D}">
      <formula1>$AQ$3388:$AQ$3390</formula1>
    </dataValidation>
    <dataValidation type="list" allowBlank="1" showInputMessage="1" showErrorMessage="1" error="Por favor una Opcion Valida" sqref="AS9 AS15 AS21" xr:uid="{0F7583FA-3CBB-4E84-838D-3FBBEF5C3611}">
      <formula1>$AS$3388:$AS$3389</formula1>
    </dataValidation>
    <dataValidation type="list" allowBlank="1" showInputMessage="1" showErrorMessage="1" sqref="AQ27 AL28:AM28 AN27:AN28" xr:uid="{D0DFD51F-CDEC-4637-A9BD-E409D5AC2387}">
      <formula1>#REF!</formula1>
    </dataValidation>
    <dataValidation type="list" allowBlank="1" showInputMessage="1" showErrorMessage="1" error="Por favor una Opcion Valida" sqref="AS27:AV28" xr:uid="{264B6970-8F4E-44ED-8CF9-FEA287922BE4}">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sheetPr filterMode="1"/>
  <dimension ref="A1:CQ3392"/>
  <sheetViews>
    <sheetView topLeftCell="M4" zoomScale="30" zoomScaleNormal="30" workbookViewId="0">
      <selection activeCell="AN45" sqref="AN45"/>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9" customWidth="1" collapsed="1"/>
    <col min="39" max="40" width="30.28515625" style="79" customWidth="1"/>
    <col min="41" max="41" width="30.28515625" style="80" customWidth="1" collapsed="1"/>
    <col min="42" max="42" width="30.28515625" style="80" customWidth="1"/>
    <col min="43" max="43" width="30.28515625" style="79" customWidth="1" collapsed="1"/>
    <col min="44" max="44" width="30.28515625" style="79" customWidth="1"/>
    <col min="45" max="45" width="30.28515625" style="79" customWidth="1" collapsed="1"/>
    <col min="46" max="48" width="30.28515625" style="79" customWidth="1"/>
    <col min="49" max="49" width="30.28515625" style="80" customWidth="1"/>
    <col min="50" max="50" width="30.28515625" style="80" customWidth="1" collapsed="1"/>
    <col min="51" max="51" width="48.85546875" style="81" customWidth="1" collapsed="1"/>
    <col min="52" max="52" width="47" style="81" customWidth="1"/>
    <col min="53" max="53" width="30.28515625" style="81" customWidth="1"/>
    <col min="54" max="54" width="45.7109375" style="81" customWidth="1"/>
    <col min="55" max="55" width="39.28515625" style="81" customWidth="1"/>
    <col min="56" max="56" width="41.28515625" style="86" customWidth="1"/>
    <col min="57" max="57" width="55.28515625" style="87"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227"/>
      <c r="AM1" s="31" t="s">
        <v>0</v>
      </c>
      <c r="AN1" s="214" t="s">
        <v>67</v>
      </c>
      <c r="AO1" s="214"/>
      <c r="AP1" s="214"/>
      <c r="AQ1" s="214"/>
      <c r="AR1" s="214"/>
      <c r="AS1" s="214"/>
      <c r="AT1" s="214"/>
      <c r="AU1" s="214"/>
      <c r="AV1" s="214"/>
      <c r="AW1" s="214"/>
      <c r="AX1" s="214"/>
      <c r="AY1" s="214"/>
      <c r="AZ1" s="214"/>
      <c r="BA1" s="214"/>
      <c r="BB1" s="214"/>
      <c r="BC1" s="214"/>
      <c r="BD1" s="214"/>
      <c r="BE1" s="31" t="s">
        <v>2</v>
      </c>
      <c r="BF1" s="32" t="s">
        <v>68</v>
      </c>
      <c r="CD1" s="33"/>
      <c r="CE1" s="33"/>
      <c r="CF1" s="33"/>
      <c r="CG1" s="33"/>
      <c r="CH1" s="33"/>
      <c r="CI1" s="33"/>
      <c r="CJ1" s="33"/>
      <c r="CK1" s="33"/>
      <c r="CL1" s="33"/>
      <c r="CM1" s="33"/>
      <c r="CN1" s="33"/>
      <c r="CO1" s="33"/>
      <c r="CP1" s="33"/>
      <c r="CQ1" s="33"/>
    </row>
    <row r="2" spans="1:95"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227"/>
      <c r="AM2" s="31" t="s">
        <v>6</v>
      </c>
      <c r="AN2" s="214" t="s">
        <v>69</v>
      </c>
      <c r="AO2" s="214"/>
      <c r="AP2" s="214"/>
      <c r="AQ2" s="214"/>
      <c r="AR2" s="214"/>
      <c r="AS2" s="214"/>
      <c r="AT2" s="214"/>
      <c r="AU2" s="214"/>
      <c r="AV2" s="214"/>
      <c r="AW2" s="214"/>
      <c r="AX2" s="214"/>
      <c r="AY2" s="214"/>
      <c r="AZ2" s="214"/>
      <c r="BA2" s="214"/>
      <c r="BB2" s="214"/>
      <c r="BC2" s="214"/>
      <c r="BD2" s="214"/>
      <c r="BE2" s="31" t="s">
        <v>6</v>
      </c>
      <c r="BF2" s="32">
        <v>3</v>
      </c>
      <c r="CD2" s="33"/>
      <c r="CE2" s="33"/>
      <c r="CF2" s="33"/>
      <c r="CG2" s="33"/>
      <c r="CH2" s="33"/>
      <c r="CI2" s="33"/>
      <c r="CJ2" s="33"/>
      <c r="CK2" s="33"/>
      <c r="CL2" s="33"/>
      <c r="CM2" s="33"/>
      <c r="CN2" s="33"/>
      <c r="CO2" s="33"/>
      <c r="CP2" s="33"/>
      <c r="CQ2" s="33"/>
    </row>
    <row r="3" spans="1:95"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4"/>
      <c r="AM3" s="34"/>
      <c r="AN3" s="34"/>
      <c r="AO3" s="35"/>
      <c r="AP3" s="35"/>
      <c r="AQ3" s="34"/>
      <c r="AR3" s="233" t="s">
        <v>70</v>
      </c>
      <c r="AS3" s="233"/>
      <c r="AT3" s="233"/>
      <c r="AU3" s="233"/>
      <c r="AV3" s="233"/>
      <c r="AW3" s="233"/>
      <c r="AX3" s="233"/>
      <c r="AY3" s="233"/>
      <c r="AZ3" s="233"/>
      <c r="BA3" s="233"/>
      <c r="BB3" s="233"/>
      <c r="BC3" s="233"/>
      <c r="BD3" s="233"/>
      <c r="BE3" s="233"/>
      <c r="BF3" s="233"/>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33"/>
      <c r="AM4" s="33"/>
      <c r="AN4" s="33"/>
      <c r="AO4" s="38"/>
      <c r="AP4" s="38"/>
      <c r="AQ4" s="33"/>
      <c r="AR4" s="233"/>
      <c r="AS4" s="233"/>
      <c r="AT4" s="233"/>
      <c r="AU4" s="233"/>
      <c r="AV4" s="233"/>
      <c r="AW4" s="233"/>
      <c r="AX4" s="233"/>
      <c r="AY4" s="233"/>
      <c r="AZ4" s="233"/>
      <c r="BA4" s="233"/>
      <c r="BB4" s="233"/>
      <c r="BC4" s="233"/>
      <c r="BD4" s="233"/>
      <c r="BE4" s="233"/>
      <c r="BF4" s="233"/>
      <c r="CD4" s="33"/>
      <c r="CE4" s="33"/>
      <c r="CF4" s="33"/>
      <c r="CG4" s="33"/>
      <c r="CH4" s="33"/>
      <c r="CI4" s="33"/>
      <c r="CJ4" s="33"/>
      <c r="CK4" s="33"/>
      <c r="CL4" s="33"/>
      <c r="CM4" s="33"/>
      <c r="CN4" s="33"/>
      <c r="CO4" s="33"/>
      <c r="CP4" s="33"/>
      <c r="CQ4" s="33"/>
    </row>
    <row r="5" spans="1:95" ht="27"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36" t="s">
        <v>71</v>
      </c>
      <c r="AM5" s="237"/>
      <c r="AN5" s="237"/>
      <c r="AO5" s="237"/>
      <c r="AP5" s="237"/>
      <c r="AQ5" s="237"/>
      <c r="AR5" s="237"/>
      <c r="AS5" s="237"/>
      <c r="AT5" s="237"/>
      <c r="AU5" s="237"/>
      <c r="AV5" s="237"/>
      <c r="AW5" s="237"/>
      <c r="AX5" s="238"/>
      <c r="AY5" s="239" t="s">
        <v>72</v>
      </c>
      <c r="AZ5" s="240"/>
      <c r="BA5" s="240"/>
      <c r="BB5" s="240"/>
      <c r="BC5" s="240"/>
      <c r="BD5" s="240"/>
      <c r="BE5" s="240"/>
      <c r="BF5" s="241"/>
      <c r="CD5" s="33"/>
      <c r="CE5" s="33"/>
      <c r="CF5" s="33"/>
      <c r="CG5" s="33"/>
      <c r="CH5" s="33"/>
      <c r="CI5" s="33"/>
      <c r="CJ5" s="33"/>
      <c r="CK5" s="33"/>
      <c r="CL5" s="33"/>
      <c r="CM5" s="33"/>
      <c r="CN5" s="33"/>
      <c r="CO5" s="33"/>
      <c r="CP5" s="33"/>
      <c r="CQ5" s="33"/>
    </row>
    <row r="6" spans="1:95" ht="24"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228" t="s">
        <v>73</v>
      </c>
      <c r="AM6" s="229"/>
      <c r="AN6" s="229"/>
      <c r="AO6" s="229"/>
      <c r="AP6" s="229"/>
      <c r="AQ6" s="229"/>
      <c r="AR6" s="229"/>
      <c r="AS6" s="229"/>
      <c r="AT6" s="229"/>
      <c r="AU6" s="229"/>
      <c r="AV6" s="229"/>
      <c r="AW6" s="229"/>
      <c r="AX6" s="230"/>
      <c r="AY6" s="242"/>
      <c r="AZ6" s="243"/>
      <c r="BA6" s="243"/>
      <c r="BB6" s="243"/>
      <c r="BC6" s="243"/>
      <c r="BD6" s="243"/>
      <c r="BE6" s="243"/>
      <c r="BF6" s="244"/>
      <c r="CD6" s="33"/>
      <c r="CE6" s="33"/>
      <c r="CF6" s="33"/>
      <c r="CG6" s="33"/>
      <c r="CH6" s="33"/>
      <c r="CI6" s="33"/>
      <c r="CJ6" s="33"/>
      <c r="CK6" s="33"/>
      <c r="CL6" s="33"/>
      <c r="CM6" s="33"/>
      <c r="CN6" s="33"/>
      <c r="CO6" s="33"/>
      <c r="CP6" s="33"/>
      <c r="CQ6" s="33"/>
    </row>
    <row r="7" spans="1:95" ht="18.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181" t="s">
        <v>74</v>
      </c>
      <c r="AM7" s="102"/>
      <c r="AN7" s="103"/>
      <c r="AO7" s="181" t="s">
        <v>75</v>
      </c>
      <c r="AP7" s="181" t="s">
        <v>76</v>
      </c>
      <c r="AQ7" s="181" t="s">
        <v>77</v>
      </c>
      <c r="AR7" s="181" t="s">
        <v>78</v>
      </c>
      <c r="AS7" s="181" t="s">
        <v>79</v>
      </c>
      <c r="AT7" s="181" t="s">
        <v>80</v>
      </c>
      <c r="AU7" s="181" t="s">
        <v>81</v>
      </c>
      <c r="AV7" s="181" t="s">
        <v>82</v>
      </c>
      <c r="AW7" s="181" t="s">
        <v>83</v>
      </c>
      <c r="AX7" s="181" t="s">
        <v>84</v>
      </c>
      <c r="AY7" s="245"/>
      <c r="AZ7" s="246"/>
      <c r="BA7" s="246"/>
      <c r="BB7" s="246"/>
      <c r="BC7" s="246"/>
      <c r="BD7" s="246"/>
      <c r="BE7" s="246"/>
      <c r="BF7" s="247"/>
      <c r="CD7" s="33"/>
      <c r="CE7" s="33"/>
      <c r="CF7" s="33"/>
      <c r="CG7" s="33"/>
      <c r="CH7" s="33"/>
      <c r="CI7" s="33"/>
      <c r="CJ7" s="33"/>
      <c r="CK7" s="33"/>
      <c r="CL7" s="33"/>
      <c r="CM7" s="33"/>
      <c r="CN7" s="33"/>
      <c r="CO7" s="33"/>
      <c r="CP7" s="33"/>
      <c r="CQ7" s="33"/>
    </row>
    <row r="8" spans="1:95" ht="105.75" customHeight="1" thickBot="1" x14ac:dyDescent="0.25">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c r="AL8" s="182"/>
      <c r="AM8" s="104" t="s">
        <v>85</v>
      </c>
      <c r="AN8" s="105" t="s">
        <v>86</v>
      </c>
      <c r="AO8" s="182"/>
      <c r="AP8" s="187" t="s">
        <v>87</v>
      </c>
      <c r="AQ8" s="182" t="s">
        <v>88</v>
      </c>
      <c r="AR8" s="182"/>
      <c r="AS8" s="182" t="s">
        <v>89</v>
      </c>
      <c r="AT8" s="182" t="s">
        <v>90</v>
      </c>
      <c r="AU8" s="182"/>
      <c r="AV8" s="182"/>
      <c r="AW8" s="182"/>
      <c r="AX8" s="182" t="s">
        <v>91</v>
      </c>
      <c r="AY8" s="127" t="s">
        <v>92</v>
      </c>
      <c r="AZ8" s="127" t="s">
        <v>93</v>
      </c>
      <c r="BA8" s="127" t="s">
        <v>94</v>
      </c>
      <c r="BB8" s="127" t="s">
        <v>95</v>
      </c>
      <c r="BC8" s="127" t="s">
        <v>283</v>
      </c>
      <c r="BD8" s="127" t="s">
        <v>96</v>
      </c>
      <c r="BE8" s="127" t="s">
        <v>97</v>
      </c>
      <c r="BF8" s="127" t="s">
        <v>98</v>
      </c>
      <c r="CD8" s="33"/>
      <c r="CE8" s="33"/>
      <c r="CF8" s="33"/>
      <c r="CG8" s="33"/>
      <c r="CH8" s="33"/>
      <c r="CI8" s="33"/>
      <c r="CJ8" s="33"/>
      <c r="CK8" s="33"/>
      <c r="CL8" s="33"/>
      <c r="CM8" s="33"/>
      <c r="CN8" s="33"/>
      <c r="CO8" s="33"/>
      <c r="CP8" s="33"/>
      <c r="CQ8" s="33"/>
    </row>
    <row r="9" spans="1:95" ht="225.75" thickBot="1" x14ac:dyDescent="0.35">
      <c r="A9" s="174" t="s">
        <v>128</v>
      </c>
      <c r="B9" s="174" t="s">
        <v>136</v>
      </c>
      <c r="C9" s="174" t="s">
        <v>137</v>
      </c>
      <c r="D9" s="174" t="s">
        <v>138</v>
      </c>
      <c r="E9" s="174" t="s">
        <v>139</v>
      </c>
      <c r="F9" s="174" t="s">
        <v>140</v>
      </c>
      <c r="G9" s="174" t="s">
        <v>141</v>
      </c>
      <c r="H9" s="12" t="s">
        <v>142</v>
      </c>
      <c r="I9" s="177" t="s">
        <v>143</v>
      </c>
      <c r="J9" s="180" t="s">
        <v>129</v>
      </c>
      <c r="K9" s="172" t="s">
        <v>144</v>
      </c>
      <c r="L9" s="173">
        <v>0.2</v>
      </c>
      <c r="M9" s="172" t="s">
        <v>55</v>
      </c>
      <c r="N9" s="175">
        <v>0.8</v>
      </c>
      <c r="O9" s="176" t="s">
        <v>56</v>
      </c>
      <c r="P9" s="12">
        <v>1</v>
      </c>
      <c r="Q9" s="12" t="s">
        <v>145</v>
      </c>
      <c r="R9" s="12" t="s">
        <v>48</v>
      </c>
      <c r="S9" s="13" t="s">
        <v>49</v>
      </c>
      <c r="T9" s="13" t="s">
        <v>50</v>
      </c>
      <c r="U9" s="13" t="s">
        <v>51</v>
      </c>
      <c r="V9" s="13" t="s">
        <v>146</v>
      </c>
      <c r="W9" s="13" t="s">
        <v>52</v>
      </c>
      <c r="X9" s="14" t="s">
        <v>147</v>
      </c>
      <c r="Y9" s="172" t="s">
        <v>144</v>
      </c>
      <c r="Z9" s="173">
        <v>2.5919999999999995E-2</v>
      </c>
      <c r="AA9" s="172" t="s">
        <v>167</v>
      </c>
      <c r="AB9" s="173">
        <v>0.60000000000000009</v>
      </c>
      <c r="AC9" s="176" t="s">
        <v>167</v>
      </c>
      <c r="AD9" s="188" t="s">
        <v>132</v>
      </c>
      <c r="AE9" s="15" t="s">
        <v>148</v>
      </c>
      <c r="AF9" s="15" t="s">
        <v>148</v>
      </c>
      <c r="AG9" s="12" t="s">
        <v>148</v>
      </c>
      <c r="AH9" s="12" t="s">
        <v>149</v>
      </c>
      <c r="AI9" s="12" t="s">
        <v>150</v>
      </c>
      <c r="AJ9" s="191" t="s">
        <v>148</v>
      </c>
      <c r="AK9" s="191" t="s">
        <v>148</v>
      </c>
      <c r="AL9" s="106" t="s">
        <v>106</v>
      </c>
      <c r="AM9" s="107" t="s">
        <v>106</v>
      </c>
      <c r="AN9" s="108"/>
      <c r="AO9" s="265"/>
      <c r="AP9" s="271"/>
      <c r="AQ9" s="262"/>
      <c r="AR9" s="271"/>
      <c r="AS9" s="262" t="s">
        <v>110</v>
      </c>
      <c r="AT9" s="265"/>
      <c r="AU9" s="268"/>
      <c r="AV9" s="265"/>
      <c r="AW9" s="107"/>
      <c r="AX9" s="107" t="s">
        <v>285</v>
      </c>
      <c r="AY9" s="106"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7"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7" t="s">
        <v>332</v>
      </c>
      <c r="BD9" s="109" t="str">
        <f t="shared" ref="BD9:BD17" si="0">IF(BC9="En Tiempo","BUENO",
IF(BC9="Fuera de Tiempo","MALO",
IF(BC9="En La semana al Cierre","REGULAR",
IF(BA18="",""))))</f>
        <v>BUENO</v>
      </c>
      <c r="BE9" s="110" t="str">
        <f>IF(BG9&gt;=84,"BUENO",
IF(BG9&gt;=50,"REGULAR",
IF(BG9=0,"  ",
IF(BG9&lt;=50,"MALO"))))</f>
        <v>BUENO</v>
      </c>
      <c r="BF9" s="151" t="s">
        <v>333</v>
      </c>
      <c r="BG9" s="111">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12"/>
      <c r="BN9" s="113"/>
      <c r="BO9" s="113"/>
      <c r="BP9" s="113"/>
      <c r="BQ9" s="113"/>
      <c r="BR9" s="113"/>
      <c r="BS9" s="113"/>
      <c r="BT9" s="113"/>
      <c r="BU9" s="113"/>
      <c r="BV9" s="113"/>
      <c r="BW9" s="113"/>
      <c r="BX9" s="113"/>
      <c r="BY9" s="113"/>
      <c r="BZ9" s="113"/>
      <c r="CA9" s="113"/>
      <c r="CB9" s="113"/>
      <c r="CC9" s="113"/>
      <c r="CD9" s="114"/>
      <c r="CE9" s="114"/>
      <c r="CF9" s="114"/>
      <c r="CG9" s="114"/>
      <c r="CH9" s="114"/>
      <c r="CI9" s="114"/>
      <c r="CJ9" s="114"/>
      <c r="CK9" s="114"/>
      <c r="CL9" s="114"/>
      <c r="CM9" s="114"/>
      <c r="CN9" s="114"/>
    </row>
    <row r="10" spans="1:95" ht="162.75"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13" t="s">
        <v>49</v>
      </c>
      <c r="T10" s="13" t="s">
        <v>50</v>
      </c>
      <c r="U10" s="13" t="s">
        <v>51</v>
      </c>
      <c r="V10" s="13" t="s">
        <v>146</v>
      </c>
      <c r="W10" s="13" t="s">
        <v>52</v>
      </c>
      <c r="X10" s="14" t="s">
        <v>153</v>
      </c>
      <c r="Y10" s="172"/>
      <c r="Z10" s="174"/>
      <c r="AA10" s="172"/>
      <c r="AB10" s="174"/>
      <c r="AC10" s="176"/>
      <c r="AD10" s="189"/>
      <c r="AE10" s="15" t="s">
        <v>148</v>
      </c>
      <c r="AF10" s="15" t="s">
        <v>148</v>
      </c>
      <c r="AG10" s="12" t="s">
        <v>148</v>
      </c>
      <c r="AH10" s="12" t="s">
        <v>148</v>
      </c>
      <c r="AI10" s="12" t="s">
        <v>148</v>
      </c>
      <c r="AJ10" s="192"/>
      <c r="AK10" s="192"/>
      <c r="AL10" s="106" t="s">
        <v>106</v>
      </c>
      <c r="AM10" s="107" t="s">
        <v>106</v>
      </c>
      <c r="AN10" s="40"/>
      <c r="AO10" s="266"/>
      <c r="AP10" s="272"/>
      <c r="AQ10" s="263"/>
      <c r="AR10" s="272"/>
      <c r="AS10" s="263" t="s">
        <v>110</v>
      </c>
      <c r="AT10" s="266"/>
      <c r="AU10" s="269"/>
      <c r="AV10" s="266"/>
      <c r="AW10" s="39"/>
      <c r="AX10" s="107" t="s">
        <v>286</v>
      </c>
      <c r="AY10" s="106"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7"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7" t="s">
        <v>332</v>
      </c>
      <c r="BD10" s="129" t="str">
        <f t="shared" si="0"/>
        <v>BUENO</v>
      </c>
      <c r="BE10" s="130" t="str">
        <f t="shared" ref="BE10:BE26" si="3">IF(BG10&gt;=84,"BUENO",
IF(BG10&gt;=50,"REGULAR",
IF(BG10=0,"  ",
IF(BG10&lt;=50,"MALO"))))</f>
        <v>BUENO</v>
      </c>
      <c r="BF10" s="151" t="s">
        <v>333</v>
      </c>
      <c r="BG10" s="111">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12"/>
      <c r="BN10" s="113"/>
      <c r="BO10" s="113"/>
    </row>
    <row r="11" spans="1:95" ht="165.75"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13" t="s">
        <v>49</v>
      </c>
      <c r="T11" s="13" t="s">
        <v>50</v>
      </c>
      <c r="U11" s="13" t="s">
        <v>51</v>
      </c>
      <c r="V11" s="13" t="s">
        <v>146</v>
      </c>
      <c r="W11" s="13" t="s">
        <v>52</v>
      </c>
      <c r="X11" s="14" t="s">
        <v>156</v>
      </c>
      <c r="Y11" s="172"/>
      <c r="Z11" s="174"/>
      <c r="AA11" s="172"/>
      <c r="AB11" s="174"/>
      <c r="AC11" s="176"/>
      <c r="AD11" s="189"/>
      <c r="AE11" s="15" t="s">
        <v>148</v>
      </c>
      <c r="AF11" s="15" t="s">
        <v>148</v>
      </c>
      <c r="AG11" s="12" t="s">
        <v>148</v>
      </c>
      <c r="AH11" s="12" t="s">
        <v>148</v>
      </c>
      <c r="AI11" s="12" t="s">
        <v>148</v>
      </c>
      <c r="AJ11" s="193"/>
      <c r="AK11" s="193"/>
      <c r="AL11" s="106" t="s">
        <v>106</v>
      </c>
      <c r="AM11" s="107" t="s">
        <v>106</v>
      </c>
      <c r="AN11" s="40"/>
      <c r="AO11" s="266"/>
      <c r="AP11" s="272"/>
      <c r="AQ11" s="263"/>
      <c r="AR11" s="272"/>
      <c r="AS11" s="263" t="s">
        <v>110</v>
      </c>
      <c r="AT11" s="266"/>
      <c r="AU11" s="269"/>
      <c r="AV11" s="266"/>
      <c r="AW11" s="39"/>
      <c r="AX11" s="107" t="s">
        <v>287</v>
      </c>
      <c r="AY11" s="106" t="s">
        <v>331</v>
      </c>
      <c r="AZ11" s="129" t="str">
        <f t="shared" si="1"/>
        <v>BUENO</v>
      </c>
      <c r="BA11" s="107" t="s">
        <v>109</v>
      </c>
      <c r="BB11" s="129" t="str">
        <f t="shared" si="2"/>
        <v>BUENO</v>
      </c>
      <c r="BC11" s="107" t="s">
        <v>332</v>
      </c>
      <c r="BD11" s="129" t="str">
        <f t="shared" si="0"/>
        <v>BUENO</v>
      </c>
      <c r="BE11" s="130" t="str">
        <f t="shared" si="3"/>
        <v>BUENO</v>
      </c>
      <c r="BF11" s="151" t="s">
        <v>333</v>
      </c>
      <c r="BG11" s="111">
        <f t="shared" si="4"/>
        <v>100</v>
      </c>
      <c r="BH11" s="43" t="str">
        <f t="shared" si="5"/>
        <v>100</v>
      </c>
      <c r="BI11" s="44" t="str">
        <f t="shared" si="6"/>
        <v>100</v>
      </c>
      <c r="BJ11" s="44" t="str">
        <f t="shared" si="7"/>
        <v>100</v>
      </c>
      <c r="BM11" s="112"/>
      <c r="BN11" s="113"/>
      <c r="BO11" s="113"/>
    </row>
    <row r="12" spans="1:95" ht="162.75"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13" t="s">
        <v>49</v>
      </c>
      <c r="T12" s="13" t="s">
        <v>50</v>
      </c>
      <c r="U12" s="13" t="s">
        <v>51</v>
      </c>
      <c r="V12" s="13" t="s">
        <v>146</v>
      </c>
      <c r="W12" s="13"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106" t="s">
        <v>106</v>
      </c>
      <c r="AM12" s="107" t="s">
        <v>106</v>
      </c>
      <c r="AN12" s="40"/>
      <c r="AO12" s="266"/>
      <c r="AP12" s="272"/>
      <c r="AQ12" s="263"/>
      <c r="AR12" s="272"/>
      <c r="AS12" s="263" t="s">
        <v>110</v>
      </c>
      <c r="AT12" s="266"/>
      <c r="AU12" s="269"/>
      <c r="AV12" s="266"/>
      <c r="AW12" s="39"/>
      <c r="AX12" s="107" t="s">
        <v>288</v>
      </c>
      <c r="AY12" s="106" t="s">
        <v>331</v>
      </c>
      <c r="AZ12" s="129" t="str">
        <f t="shared" si="1"/>
        <v>BUENO</v>
      </c>
      <c r="BA12" s="107" t="s">
        <v>109</v>
      </c>
      <c r="BB12" s="129" t="str">
        <f t="shared" si="2"/>
        <v>BUENO</v>
      </c>
      <c r="BC12" s="107" t="s">
        <v>332</v>
      </c>
      <c r="BD12" s="129" t="str">
        <f t="shared" si="0"/>
        <v>BUENO</v>
      </c>
      <c r="BE12" s="130" t="str">
        <f t="shared" si="3"/>
        <v>BUENO</v>
      </c>
      <c r="BF12" s="151" t="s">
        <v>333</v>
      </c>
      <c r="BG12" s="111">
        <f t="shared" si="4"/>
        <v>100</v>
      </c>
      <c r="BH12" s="43" t="str">
        <f t="shared" si="5"/>
        <v>100</v>
      </c>
      <c r="BI12" s="44" t="str">
        <f t="shared" si="6"/>
        <v>100</v>
      </c>
      <c r="BJ12" s="44" t="str">
        <f t="shared" si="7"/>
        <v>100</v>
      </c>
      <c r="BM12" s="112"/>
      <c r="BN12" s="113"/>
      <c r="BO12" s="113"/>
    </row>
    <row r="13" spans="1:95" ht="120.75" hidden="1" thickBot="1" x14ac:dyDescent="0.35">
      <c r="A13" s="174"/>
      <c r="B13" s="174"/>
      <c r="C13" s="174"/>
      <c r="D13" s="174"/>
      <c r="E13" s="174"/>
      <c r="F13" s="174"/>
      <c r="G13" s="174"/>
      <c r="H13" s="12" t="s">
        <v>148</v>
      </c>
      <c r="I13" s="178"/>
      <c r="J13" s="180"/>
      <c r="K13" s="172"/>
      <c r="L13" s="174"/>
      <c r="M13" s="172"/>
      <c r="N13" s="175"/>
      <c r="O13" s="176"/>
      <c r="P13" s="12">
        <v>5</v>
      </c>
      <c r="Q13" s="12" t="s">
        <v>160</v>
      </c>
      <c r="R13" s="12" t="s">
        <v>21</v>
      </c>
      <c r="S13" s="13" t="s">
        <v>54</v>
      </c>
      <c r="T13" s="13" t="s">
        <v>50</v>
      </c>
      <c r="U13" s="13" t="s">
        <v>51</v>
      </c>
      <c r="V13" s="13" t="s">
        <v>134</v>
      </c>
      <c r="W13" s="13" t="s">
        <v>52</v>
      </c>
      <c r="X13" s="14" t="s">
        <v>150</v>
      </c>
      <c r="Y13" s="172"/>
      <c r="Z13" s="174"/>
      <c r="AA13" s="172"/>
      <c r="AB13" s="174"/>
      <c r="AC13" s="176"/>
      <c r="AD13" s="189"/>
      <c r="AE13" s="15" t="s">
        <v>148</v>
      </c>
      <c r="AF13" s="15" t="s">
        <v>148</v>
      </c>
      <c r="AG13" s="12" t="s">
        <v>148</v>
      </c>
      <c r="AH13" s="12"/>
      <c r="AI13" s="12"/>
      <c r="AJ13" s="192"/>
      <c r="AK13" s="192"/>
      <c r="AL13" s="115"/>
      <c r="AM13" s="39"/>
      <c r="AN13" s="40"/>
      <c r="AO13" s="266"/>
      <c r="AP13" s="272"/>
      <c r="AQ13" s="263"/>
      <c r="AR13" s="272"/>
      <c r="AS13" s="263" t="s">
        <v>110</v>
      </c>
      <c r="AT13" s="266"/>
      <c r="AU13" s="269"/>
      <c r="AV13" s="266"/>
      <c r="AW13" s="39"/>
      <c r="AX13" s="107" t="s">
        <v>290</v>
      </c>
      <c r="AY13" s="106"/>
      <c r="AZ13" s="129" t="str">
        <f t="shared" si="1"/>
        <v/>
      </c>
      <c r="BA13" s="107"/>
      <c r="BB13" s="129" t="str">
        <f t="shared" si="2"/>
        <v/>
      </c>
      <c r="BC13" s="107"/>
      <c r="BD13" s="129" t="b">
        <f t="shared" si="0"/>
        <v>0</v>
      </c>
      <c r="BE13" s="130" t="str">
        <f t="shared" si="3"/>
        <v xml:space="preserve">  </v>
      </c>
      <c r="BF13" s="151"/>
      <c r="BG13" s="111">
        <f t="shared" si="4"/>
        <v>0</v>
      </c>
      <c r="BH13" s="43" t="str">
        <f t="shared" si="5"/>
        <v/>
      </c>
      <c r="BI13" s="44" t="str">
        <f t="shared" si="6"/>
        <v>0</v>
      </c>
      <c r="BJ13" s="44" t="b">
        <f t="shared" si="7"/>
        <v>0</v>
      </c>
      <c r="BM13" s="112"/>
      <c r="BN13" s="113"/>
      <c r="BO13" s="113"/>
    </row>
    <row r="14" spans="1:95" ht="21" hidden="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13" t="s">
        <v>148</v>
      </c>
      <c r="T14" s="13" t="s">
        <v>148</v>
      </c>
      <c r="U14" s="13" t="s">
        <v>148</v>
      </c>
      <c r="V14" s="13" t="s">
        <v>148</v>
      </c>
      <c r="W14" s="13" t="s">
        <v>148</v>
      </c>
      <c r="X14" s="14" t="s">
        <v>148</v>
      </c>
      <c r="Y14" s="172"/>
      <c r="Z14" s="174"/>
      <c r="AA14" s="172"/>
      <c r="AB14" s="174"/>
      <c r="AC14" s="176"/>
      <c r="AD14" s="190"/>
      <c r="AE14" s="15" t="s">
        <v>148</v>
      </c>
      <c r="AF14" s="15" t="s">
        <v>148</v>
      </c>
      <c r="AG14" s="12" t="s">
        <v>148</v>
      </c>
      <c r="AH14" s="12"/>
      <c r="AI14" s="12"/>
      <c r="AJ14" s="193"/>
      <c r="AK14" s="193"/>
      <c r="AL14" s="116"/>
      <c r="AM14" s="117"/>
      <c r="AN14" s="118"/>
      <c r="AO14" s="267"/>
      <c r="AP14" s="273"/>
      <c r="AQ14" s="264"/>
      <c r="AR14" s="273"/>
      <c r="AS14" s="264" t="s">
        <v>110</v>
      </c>
      <c r="AT14" s="267"/>
      <c r="AU14" s="270"/>
      <c r="AV14" s="267"/>
      <c r="AW14" s="117"/>
      <c r="AX14" s="117"/>
      <c r="AY14" s="117"/>
      <c r="AZ14" s="134" t="str">
        <f t="shared" si="1"/>
        <v/>
      </c>
      <c r="BA14" s="135"/>
      <c r="BB14" s="134" t="str">
        <f t="shared" si="2"/>
        <v/>
      </c>
      <c r="BC14" s="107"/>
      <c r="BD14" s="134" t="str">
        <f t="shared" si="0"/>
        <v/>
      </c>
      <c r="BE14" s="136" t="str">
        <f t="shared" si="3"/>
        <v xml:space="preserve">  </v>
      </c>
      <c r="BF14" s="137"/>
      <c r="BG14" s="111">
        <f t="shared" si="4"/>
        <v>0</v>
      </c>
      <c r="BH14" s="43" t="str">
        <f t="shared" si="5"/>
        <v/>
      </c>
      <c r="BI14" s="44" t="str">
        <f t="shared" si="6"/>
        <v>0</v>
      </c>
      <c r="BJ14" s="44" t="str">
        <f t="shared" si="7"/>
        <v>0</v>
      </c>
      <c r="BM14" s="112"/>
      <c r="BN14" s="113"/>
      <c r="BO14" s="113"/>
    </row>
    <row r="15" spans="1:95" ht="180.75" thickBot="1" x14ac:dyDescent="0.35">
      <c r="A15" s="174" t="s">
        <v>128</v>
      </c>
      <c r="B15" s="174" t="s">
        <v>136</v>
      </c>
      <c r="C15" s="174" t="s">
        <v>137</v>
      </c>
      <c r="D15" s="174" t="s">
        <v>138</v>
      </c>
      <c r="E15" s="174" t="s">
        <v>139</v>
      </c>
      <c r="F15" s="174" t="s">
        <v>162</v>
      </c>
      <c r="G15" s="174" t="s">
        <v>141</v>
      </c>
      <c r="H15" s="12" t="s">
        <v>163</v>
      </c>
      <c r="I15" s="177" t="s">
        <v>164</v>
      </c>
      <c r="J15" s="180" t="s">
        <v>129</v>
      </c>
      <c r="K15" s="172" t="s">
        <v>144</v>
      </c>
      <c r="L15" s="173">
        <v>0.2</v>
      </c>
      <c r="M15" s="172" t="s">
        <v>130</v>
      </c>
      <c r="N15" s="175">
        <v>1</v>
      </c>
      <c r="O15" s="176" t="s">
        <v>131</v>
      </c>
      <c r="P15" s="12">
        <v>1</v>
      </c>
      <c r="Q15" s="12" t="s">
        <v>165</v>
      </c>
      <c r="R15" s="12" t="s">
        <v>48</v>
      </c>
      <c r="S15" s="13" t="s">
        <v>49</v>
      </c>
      <c r="T15" s="13" t="s">
        <v>50</v>
      </c>
      <c r="U15" s="13" t="s">
        <v>51</v>
      </c>
      <c r="V15" s="13" t="s">
        <v>146</v>
      </c>
      <c r="W15" s="13" t="s">
        <v>52</v>
      </c>
      <c r="X15" s="14" t="s">
        <v>166</v>
      </c>
      <c r="Y15" s="172" t="s">
        <v>144</v>
      </c>
      <c r="Z15" s="173">
        <v>0.12</v>
      </c>
      <c r="AA15" s="172" t="s">
        <v>55</v>
      </c>
      <c r="AB15" s="173">
        <v>0.75</v>
      </c>
      <c r="AC15" s="176" t="s">
        <v>56</v>
      </c>
      <c r="AD15" s="188" t="s">
        <v>132</v>
      </c>
      <c r="AE15" s="15" t="s">
        <v>148</v>
      </c>
      <c r="AF15" s="15" t="s">
        <v>148</v>
      </c>
      <c r="AG15" s="12" t="s">
        <v>148</v>
      </c>
      <c r="AH15" s="12" t="s">
        <v>149</v>
      </c>
      <c r="AI15" s="12" t="s">
        <v>150</v>
      </c>
      <c r="AJ15" s="191" t="s">
        <v>168</v>
      </c>
      <c r="AK15" s="191" t="s">
        <v>169</v>
      </c>
      <c r="AL15" s="106" t="s">
        <v>106</v>
      </c>
      <c r="AM15" s="107" t="s">
        <v>106</v>
      </c>
      <c r="AN15" s="108"/>
      <c r="AO15" s="265" t="s">
        <v>107</v>
      </c>
      <c r="AP15" s="271" t="s">
        <v>322</v>
      </c>
      <c r="AQ15" s="262"/>
      <c r="AR15" s="271"/>
      <c r="AS15" s="262" t="s">
        <v>110</v>
      </c>
      <c r="AT15" s="265"/>
      <c r="AU15" s="268"/>
      <c r="AV15" s="265"/>
      <c r="AW15" s="107"/>
      <c r="AX15" s="107" t="s">
        <v>323</v>
      </c>
      <c r="AY15" s="106" t="s">
        <v>331</v>
      </c>
      <c r="AZ15" s="41" t="str">
        <f t="shared" si="1"/>
        <v>BUENO</v>
      </c>
      <c r="BA15" s="107" t="s">
        <v>109</v>
      </c>
      <c r="BB15" s="41" t="str">
        <f t="shared" si="2"/>
        <v>BUENO</v>
      </c>
      <c r="BC15" s="107" t="s">
        <v>332</v>
      </c>
      <c r="BD15" s="41" t="str">
        <f t="shared" si="0"/>
        <v>BUENO</v>
      </c>
      <c r="BE15" s="42" t="str">
        <f t="shared" si="3"/>
        <v>BUENO</v>
      </c>
      <c r="BF15" s="151" t="s">
        <v>333</v>
      </c>
      <c r="BG15" s="111">
        <f t="shared" si="4"/>
        <v>100</v>
      </c>
      <c r="BH15" s="43" t="str">
        <f t="shared" si="5"/>
        <v>100</v>
      </c>
      <c r="BI15" s="44" t="str">
        <f t="shared" si="6"/>
        <v>100</v>
      </c>
      <c r="BJ15" s="44" t="str">
        <f t="shared" si="7"/>
        <v>100</v>
      </c>
      <c r="BM15" s="112"/>
      <c r="BN15" s="113"/>
      <c r="BO15" s="113"/>
      <c r="BP15" s="113"/>
      <c r="BQ15" s="113"/>
      <c r="BR15" s="113"/>
      <c r="BS15" s="113"/>
      <c r="BT15" s="113"/>
      <c r="BU15" s="113"/>
      <c r="BV15" s="113"/>
      <c r="BW15" s="113"/>
      <c r="BX15" s="113"/>
      <c r="BY15" s="113"/>
      <c r="BZ15" s="113"/>
      <c r="CA15" s="113"/>
      <c r="CB15" s="113"/>
      <c r="CC15" s="113"/>
      <c r="CD15" s="114"/>
      <c r="CE15" s="114"/>
      <c r="CF15" s="114"/>
      <c r="CG15" s="114"/>
      <c r="CH15" s="114"/>
      <c r="CI15" s="114"/>
      <c r="CJ15" s="114"/>
      <c r="CK15" s="114"/>
      <c r="CL15" s="114"/>
      <c r="CM15" s="114"/>
      <c r="CN15" s="114"/>
    </row>
    <row r="16" spans="1:95" ht="120.75" hidden="1" thickBot="1" x14ac:dyDescent="0.35">
      <c r="A16" s="174"/>
      <c r="B16" s="174"/>
      <c r="C16" s="174"/>
      <c r="D16" s="174"/>
      <c r="E16" s="174"/>
      <c r="F16" s="174"/>
      <c r="G16" s="174"/>
      <c r="H16" s="12" t="s">
        <v>170</v>
      </c>
      <c r="I16" s="178"/>
      <c r="J16" s="180"/>
      <c r="K16" s="172"/>
      <c r="L16" s="174"/>
      <c r="M16" s="172"/>
      <c r="N16" s="175"/>
      <c r="O16" s="176"/>
      <c r="P16" s="12">
        <v>2</v>
      </c>
      <c r="Q16" s="12" t="s">
        <v>233</v>
      </c>
      <c r="R16" s="12" t="s">
        <v>21</v>
      </c>
      <c r="S16" s="13" t="s">
        <v>54</v>
      </c>
      <c r="T16" s="13" t="s">
        <v>50</v>
      </c>
      <c r="U16" s="13" t="s">
        <v>51</v>
      </c>
      <c r="V16" s="13" t="s">
        <v>134</v>
      </c>
      <c r="W16" s="13" t="s">
        <v>52</v>
      </c>
      <c r="X16" s="14" t="s">
        <v>150</v>
      </c>
      <c r="Y16" s="172"/>
      <c r="Z16" s="174"/>
      <c r="AA16" s="172"/>
      <c r="AB16" s="174"/>
      <c r="AC16" s="176"/>
      <c r="AD16" s="189"/>
      <c r="AE16" s="15" t="s">
        <v>148</v>
      </c>
      <c r="AF16" s="15" t="s">
        <v>148</v>
      </c>
      <c r="AG16" s="12" t="s">
        <v>148</v>
      </c>
      <c r="AH16" s="12" t="s">
        <v>148</v>
      </c>
      <c r="AI16" s="12" t="s">
        <v>148</v>
      </c>
      <c r="AJ16" s="192"/>
      <c r="AK16" s="192"/>
      <c r="AL16" s="115"/>
      <c r="AM16" s="39"/>
      <c r="AN16" s="40"/>
      <c r="AO16" s="266"/>
      <c r="AP16" s="272"/>
      <c r="AQ16" s="263"/>
      <c r="AR16" s="272"/>
      <c r="AS16" s="263" t="s">
        <v>110</v>
      </c>
      <c r="AT16" s="266"/>
      <c r="AU16" s="269"/>
      <c r="AV16" s="266"/>
      <c r="AW16" s="39"/>
      <c r="AX16" s="107" t="s">
        <v>293</v>
      </c>
      <c r="AY16" s="106"/>
      <c r="AZ16" s="129" t="str">
        <f t="shared" si="1"/>
        <v/>
      </c>
      <c r="BA16" s="107"/>
      <c r="BB16" s="129" t="str">
        <f t="shared" si="2"/>
        <v/>
      </c>
      <c r="BC16" s="107"/>
      <c r="BD16" s="129" t="str">
        <f t="shared" si="0"/>
        <v/>
      </c>
      <c r="BE16" s="130" t="str">
        <f t="shared" si="3"/>
        <v xml:space="preserve">  </v>
      </c>
      <c r="BF16" s="151"/>
      <c r="BG16" s="111">
        <f t="shared" si="4"/>
        <v>0</v>
      </c>
      <c r="BH16" s="43" t="str">
        <f t="shared" si="5"/>
        <v/>
      </c>
      <c r="BI16" s="44" t="str">
        <f t="shared" si="6"/>
        <v>0</v>
      </c>
      <c r="BJ16" s="44" t="str">
        <f t="shared" si="7"/>
        <v>0</v>
      </c>
      <c r="BM16" s="112"/>
      <c r="BN16" s="113"/>
      <c r="BO16" s="113"/>
    </row>
    <row r="17" spans="1:92" ht="45.75" hidden="1" thickBot="1" x14ac:dyDescent="0.35">
      <c r="A17" s="174"/>
      <c r="B17" s="174"/>
      <c r="C17" s="174"/>
      <c r="D17" s="174"/>
      <c r="E17" s="174"/>
      <c r="F17" s="174"/>
      <c r="G17" s="174"/>
      <c r="H17" s="12" t="s">
        <v>172</v>
      </c>
      <c r="I17" s="178"/>
      <c r="J17" s="180"/>
      <c r="K17" s="172"/>
      <c r="L17" s="174"/>
      <c r="M17" s="172"/>
      <c r="N17" s="175"/>
      <c r="O17" s="176"/>
      <c r="P17" s="12">
        <v>3</v>
      </c>
      <c r="Q17" s="12" t="s">
        <v>148</v>
      </c>
      <c r="R17" s="12" t="s">
        <v>161</v>
      </c>
      <c r="S17" s="13" t="s">
        <v>148</v>
      </c>
      <c r="T17" s="13" t="s">
        <v>148</v>
      </c>
      <c r="U17" s="13" t="s">
        <v>148</v>
      </c>
      <c r="V17" s="13" t="s">
        <v>148</v>
      </c>
      <c r="W17" s="13" t="s">
        <v>148</v>
      </c>
      <c r="X17" s="14" t="s">
        <v>148</v>
      </c>
      <c r="Y17" s="172"/>
      <c r="Z17" s="174"/>
      <c r="AA17" s="172"/>
      <c r="AB17" s="174"/>
      <c r="AC17" s="176"/>
      <c r="AD17" s="189"/>
      <c r="AE17" s="15" t="s">
        <v>148</v>
      </c>
      <c r="AF17" s="15" t="s">
        <v>148</v>
      </c>
      <c r="AG17" s="12" t="s">
        <v>148</v>
      </c>
      <c r="AH17" s="12" t="s">
        <v>148</v>
      </c>
      <c r="AI17" s="12" t="s">
        <v>148</v>
      </c>
      <c r="AJ17" s="193"/>
      <c r="AK17" s="193"/>
      <c r="AL17" s="115"/>
      <c r="AM17" s="39"/>
      <c r="AN17" s="40"/>
      <c r="AO17" s="266"/>
      <c r="AP17" s="272"/>
      <c r="AQ17" s="263"/>
      <c r="AR17" s="272"/>
      <c r="AS17" s="263" t="s">
        <v>110</v>
      </c>
      <c r="AT17" s="266"/>
      <c r="AU17" s="269"/>
      <c r="AV17" s="266"/>
      <c r="AW17" s="39"/>
      <c r="AX17" s="39"/>
      <c r="AY17" s="131"/>
      <c r="AZ17" s="129" t="str">
        <f t="shared" si="1"/>
        <v/>
      </c>
      <c r="BA17" s="128"/>
      <c r="BB17" s="129" t="str">
        <f t="shared" si="2"/>
        <v/>
      </c>
      <c r="BC17" s="128"/>
      <c r="BD17" s="129" t="str">
        <f t="shared" si="0"/>
        <v/>
      </c>
      <c r="BE17" s="130" t="str">
        <f t="shared" si="3"/>
        <v xml:space="preserve">  </v>
      </c>
      <c r="BF17" s="132"/>
      <c r="BG17" s="111">
        <f t="shared" si="4"/>
        <v>0</v>
      </c>
      <c r="BH17" s="43" t="str">
        <f t="shared" si="5"/>
        <v/>
      </c>
      <c r="BI17" s="44" t="str">
        <f t="shared" si="6"/>
        <v>0</v>
      </c>
      <c r="BJ17" s="44" t="str">
        <f t="shared" si="7"/>
        <v>0</v>
      </c>
      <c r="BM17" s="112"/>
      <c r="BN17" s="113"/>
      <c r="BO17" s="113"/>
    </row>
    <row r="18" spans="1:92" ht="21" hidden="1" thickBot="1" x14ac:dyDescent="0.35">
      <c r="A18" s="174"/>
      <c r="B18" s="174"/>
      <c r="C18" s="174"/>
      <c r="D18" s="174"/>
      <c r="E18" s="174"/>
      <c r="F18" s="174"/>
      <c r="G18" s="174"/>
      <c r="H18" s="12" t="s">
        <v>148</v>
      </c>
      <c r="I18" s="178"/>
      <c r="J18" s="180"/>
      <c r="K18" s="172"/>
      <c r="L18" s="174"/>
      <c r="M18" s="172"/>
      <c r="N18" s="175"/>
      <c r="O18" s="176"/>
      <c r="P18" s="12">
        <v>4</v>
      </c>
      <c r="Q18" s="12" t="s">
        <v>148</v>
      </c>
      <c r="R18" s="12" t="s">
        <v>161</v>
      </c>
      <c r="S18" s="13" t="s">
        <v>148</v>
      </c>
      <c r="T18" s="13" t="s">
        <v>148</v>
      </c>
      <c r="U18" s="13" t="s">
        <v>148</v>
      </c>
      <c r="V18" s="13" t="s">
        <v>148</v>
      </c>
      <c r="W18" s="13"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115"/>
      <c r="AM18" s="39"/>
      <c r="AN18" s="40"/>
      <c r="AO18" s="266"/>
      <c r="AP18" s="272"/>
      <c r="AQ18" s="263"/>
      <c r="AR18" s="272"/>
      <c r="AS18" s="263" t="s">
        <v>110</v>
      </c>
      <c r="AT18" s="266"/>
      <c r="AU18" s="269"/>
      <c r="AV18" s="266"/>
      <c r="AW18" s="39"/>
      <c r="AX18" s="39"/>
      <c r="AY18" s="131"/>
      <c r="AZ18" s="129" t="str">
        <f t="shared" si="1"/>
        <v/>
      </c>
      <c r="BA18" s="128"/>
      <c r="BB18" s="129" t="str">
        <f t="shared" si="2"/>
        <v/>
      </c>
      <c r="BC18" s="128"/>
      <c r="BD18" s="129" t="str">
        <f t="shared" ref="BD18:BD26" si="8">IF(BC18="En Tiempo","BUENO",
IF(BC18="Fuera de Tiempo","MALO",
IF(BC18="En La semana al Cierre","REGULAR",
IF(BA27="",""))))</f>
        <v/>
      </c>
      <c r="BE18" s="130" t="str">
        <f t="shared" si="3"/>
        <v xml:space="preserve">  </v>
      </c>
      <c r="BF18" s="132"/>
      <c r="BG18" s="111">
        <f t="shared" si="4"/>
        <v>0</v>
      </c>
      <c r="BH18" s="43" t="str">
        <f t="shared" si="5"/>
        <v/>
      </c>
      <c r="BI18" s="44" t="str">
        <f t="shared" si="6"/>
        <v>0</v>
      </c>
      <c r="BJ18" s="44" t="str">
        <f t="shared" si="7"/>
        <v>0</v>
      </c>
      <c r="BM18" s="112"/>
      <c r="BN18" s="113"/>
      <c r="BO18" s="113"/>
    </row>
    <row r="19" spans="1:92" ht="21" hidden="1" thickBot="1" x14ac:dyDescent="0.35">
      <c r="A19" s="174"/>
      <c r="B19" s="174"/>
      <c r="C19" s="174"/>
      <c r="D19" s="174"/>
      <c r="E19" s="174"/>
      <c r="F19" s="174"/>
      <c r="G19" s="174"/>
      <c r="H19" s="12" t="s">
        <v>148</v>
      </c>
      <c r="I19" s="178"/>
      <c r="J19" s="180"/>
      <c r="K19" s="172"/>
      <c r="L19" s="174"/>
      <c r="M19" s="172"/>
      <c r="N19" s="175"/>
      <c r="O19" s="176"/>
      <c r="P19" s="12">
        <v>5</v>
      </c>
      <c r="Q19" s="12" t="s">
        <v>148</v>
      </c>
      <c r="R19" s="12" t="s">
        <v>161</v>
      </c>
      <c r="S19" s="13" t="s">
        <v>148</v>
      </c>
      <c r="T19" s="13" t="s">
        <v>148</v>
      </c>
      <c r="U19" s="13" t="s">
        <v>148</v>
      </c>
      <c r="V19" s="13" t="s">
        <v>148</v>
      </c>
      <c r="W19" s="13" t="s">
        <v>148</v>
      </c>
      <c r="X19" s="14" t="s">
        <v>148</v>
      </c>
      <c r="Y19" s="172"/>
      <c r="Z19" s="174"/>
      <c r="AA19" s="172"/>
      <c r="AB19" s="174"/>
      <c r="AC19" s="176"/>
      <c r="AD19" s="189"/>
      <c r="AE19" s="15" t="s">
        <v>148</v>
      </c>
      <c r="AF19" s="15" t="s">
        <v>148</v>
      </c>
      <c r="AG19" s="12" t="s">
        <v>148</v>
      </c>
      <c r="AH19" s="12"/>
      <c r="AI19" s="12"/>
      <c r="AJ19" s="192"/>
      <c r="AK19" s="192"/>
      <c r="AL19" s="115"/>
      <c r="AM19" s="39"/>
      <c r="AN19" s="40"/>
      <c r="AO19" s="266"/>
      <c r="AP19" s="272"/>
      <c r="AQ19" s="263"/>
      <c r="AR19" s="272"/>
      <c r="AS19" s="263" t="s">
        <v>110</v>
      </c>
      <c r="AT19" s="266"/>
      <c r="AU19" s="269"/>
      <c r="AV19" s="266"/>
      <c r="AW19" s="39"/>
      <c r="AX19" s="39"/>
      <c r="AY19" s="131"/>
      <c r="AZ19" s="129" t="str">
        <f t="shared" si="1"/>
        <v/>
      </c>
      <c r="BA19" s="128"/>
      <c r="BB19" s="129" t="str">
        <f t="shared" si="2"/>
        <v/>
      </c>
      <c r="BC19" s="128"/>
      <c r="BD19" s="129" t="str">
        <f t="shared" si="8"/>
        <v/>
      </c>
      <c r="BE19" s="130" t="str">
        <f t="shared" si="3"/>
        <v xml:space="preserve">  </v>
      </c>
      <c r="BF19" s="132"/>
      <c r="BG19" s="111">
        <f t="shared" si="4"/>
        <v>0</v>
      </c>
      <c r="BH19" s="43" t="str">
        <f t="shared" si="5"/>
        <v/>
      </c>
      <c r="BI19" s="44" t="str">
        <f t="shared" si="6"/>
        <v>0</v>
      </c>
      <c r="BJ19" s="44" t="str">
        <f t="shared" si="7"/>
        <v>0</v>
      </c>
      <c r="BM19" s="112"/>
      <c r="BN19" s="113"/>
      <c r="BO19" s="113"/>
    </row>
    <row r="20" spans="1:92" ht="21" hidden="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13" t="s">
        <v>148</v>
      </c>
      <c r="T20" s="13" t="s">
        <v>148</v>
      </c>
      <c r="U20" s="13" t="s">
        <v>148</v>
      </c>
      <c r="V20" s="13" t="s">
        <v>148</v>
      </c>
      <c r="W20" s="13" t="s">
        <v>148</v>
      </c>
      <c r="X20" s="14" t="s">
        <v>148</v>
      </c>
      <c r="Y20" s="172"/>
      <c r="Z20" s="174"/>
      <c r="AA20" s="172"/>
      <c r="AB20" s="174"/>
      <c r="AC20" s="176"/>
      <c r="AD20" s="190"/>
      <c r="AE20" s="15" t="s">
        <v>148</v>
      </c>
      <c r="AF20" s="15" t="s">
        <v>148</v>
      </c>
      <c r="AG20" s="12" t="s">
        <v>148</v>
      </c>
      <c r="AH20" s="12"/>
      <c r="AI20" s="12"/>
      <c r="AJ20" s="193"/>
      <c r="AK20" s="193"/>
      <c r="AL20" s="116"/>
      <c r="AM20" s="117"/>
      <c r="AN20" s="118"/>
      <c r="AO20" s="267"/>
      <c r="AP20" s="273"/>
      <c r="AQ20" s="264"/>
      <c r="AR20" s="273"/>
      <c r="AS20" s="264" t="s">
        <v>110</v>
      </c>
      <c r="AT20" s="267"/>
      <c r="AU20" s="270"/>
      <c r="AV20" s="267"/>
      <c r="AW20" s="117"/>
      <c r="AX20" s="117"/>
      <c r="AY20" s="138"/>
      <c r="AZ20" s="139" t="str">
        <f t="shared" si="1"/>
        <v/>
      </c>
      <c r="BA20" s="140"/>
      <c r="BB20" s="139" t="str">
        <f t="shared" si="2"/>
        <v/>
      </c>
      <c r="BC20" s="140"/>
      <c r="BD20" s="139" t="str">
        <f t="shared" si="8"/>
        <v/>
      </c>
      <c r="BE20" s="141" t="str">
        <f t="shared" si="3"/>
        <v xml:space="preserve">  </v>
      </c>
      <c r="BF20" s="142"/>
      <c r="BG20" s="111">
        <f t="shared" si="4"/>
        <v>0</v>
      </c>
      <c r="BH20" s="43" t="str">
        <f t="shared" si="5"/>
        <v/>
      </c>
      <c r="BI20" s="44" t="str">
        <f t="shared" si="6"/>
        <v>0</v>
      </c>
      <c r="BJ20" s="44" t="str">
        <f t="shared" si="7"/>
        <v>0</v>
      </c>
      <c r="BM20" s="112"/>
      <c r="BN20" s="113"/>
      <c r="BO20" s="113"/>
    </row>
    <row r="21" spans="1:92" ht="210" x14ac:dyDescent="0.3">
      <c r="A21" s="174" t="s">
        <v>128</v>
      </c>
      <c r="B21" s="174" t="s">
        <v>136</v>
      </c>
      <c r="C21" s="174" t="s">
        <v>173</v>
      </c>
      <c r="D21" s="174" t="s">
        <v>174</v>
      </c>
      <c r="E21" s="174" t="s">
        <v>139</v>
      </c>
      <c r="F21" s="174" t="s">
        <v>175</v>
      </c>
      <c r="G21" s="174" t="s">
        <v>176</v>
      </c>
      <c r="H21" s="12" t="s">
        <v>177</v>
      </c>
      <c r="I21" s="177" t="s">
        <v>178</v>
      </c>
      <c r="J21" s="180" t="s">
        <v>129</v>
      </c>
      <c r="K21" s="172" t="s">
        <v>144</v>
      </c>
      <c r="L21" s="173">
        <v>0.2</v>
      </c>
      <c r="M21" s="172" t="s">
        <v>55</v>
      </c>
      <c r="N21" s="175">
        <v>0.8</v>
      </c>
      <c r="O21" s="176" t="s">
        <v>56</v>
      </c>
      <c r="P21" s="12">
        <v>1</v>
      </c>
      <c r="Q21" s="12" t="s">
        <v>179</v>
      </c>
      <c r="R21" s="12" t="s">
        <v>48</v>
      </c>
      <c r="S21" s="13" t="s">
        <v>49</v>
      </c>
      <c r="T21" s="13" t="s">
        <v>50</v>
      </c>
      <c r="U21" s="13" t="s">
        <v>51</v>
      </c>
      <c r="V21" s="13" t="s">
        <v>146</v>
      </c>
      <c r="W21" s="13" t="s">
        <v>52</v>
      </c>
      <c r="X21" s="14" t="s">
        <v>180</v>
      </c>
      <c r="Y21" s="172" t="s">
        <v>144</v>
      </c>
      <c r="Z21" s="173">
        <v>0.12</v>
      </c>
      <c r="AA21" s="172" t="s">
        <v>167</v>
      </c>
      <c r="AB21" s="173">
        <v>0.60000000000000009</v>
      </c>
      <c r="AC21" s="176" t="s">
        <v>167</v>
      </c>
      <c r="AD21" s="188" t="s">
        <v>132</v>
      </c>
      <c r="AE21" s="15" t="s">
        <v>148</v>
      </c>
      <c r="AF21" s="15" t="s">
        <v>148</v>
      </c>
      <c r="AG21" s="12" t="s">
        <v>148</v>
      </c>
      <c r="AH21" s="12" t="s">
        <v>149</v>
      </c>
      <c r="AI21" s="12" t="s">
        <v>150</v>
      </c>
      <c r="AJ21" s="191" t="s">
        <v>181</v>
      </c>
      <c r="AK21" s="191" t="s">
        <v>182</v>
      </c>
      <c r="AL21" s="106" t="s">
        <v>106</v>
      </c>
      <c r="AM21" s="107" t="s">
        <v>106</v>
      </c>
      <c r="AN21" s="108"/>
      <c r="AO21" s="265" t="s">
        <v>107</v>
      </c>
      <c r="AP21" s="271" t="s">
        <v>324</v>
      </c>
      <c r="AQ21" s="262"/>
      <c r="AR21" s="271"/>
      <c r="AS21" s="262" t="s">
        <v>110</v>
      </c>
      <c r="AT21" s="265"/>
      <c r="AU21" s="268"/>
      <c r="AV21" s="265"/>
      <c r="AW21" s="107"/>
      <c r="AX21" s="107" t="s">
        <v>325</v>
      </c>
      <c r="AY21" s="106" t="s">
        <v>331</v>
      </c>
      <c r="AZ21" s="109" t="str">
        <f t="shared" si="1"/>
        <v>BUENO</v>
      </c>
      <c r="BA21" s="107" t="s">
        <v>109</v>
      </c>
      <c r="BB21" s="109" t="str">
        <f t="shared" si="2"/>
        <v>BUENO</v>
      </c>
      <c r="BC21" s="107" t="s">
        <v>332</v>
      </c>
      <c r="BD21" s="109" t="str">
        <f t="shared" si="8"/>
        <v>BUENO</v>
      </c>
      <c r="BE21" s="110" t="str">
        <f t="shared" si="3"/>
        <v>BUENO</v>
      </c>
      <c r="BF21" s="151" t="s">
        <v>333</v>
      </c>
      <c r="BG21" s="111">
        <f t="shared" si="4"/>
        <v>100</v>
      </c>
      <c r="BH21" s="43" t="str">
        <f t="shared" si="5"/>
        <v>100</v>
      </c>
      <c r="BI21" s="44" t="str">
        <f t="shared" si="6"/>
        <v>100</v>
      </c>
      <c r="BJ21" s="44" t="str">
        <f t="shared" si="7"/>
        <v>100</v>
      </c>
      <c r="BM21" s="112"/>
      <c r="BN21" s="113"/>
      <c r="BO21" s="113"/>
      <c r="BP21" s="113"/>
      <c r="BQ21" s="113"/>
      <c r="BR21" s="113"/>
      <c r="BS21" s="113"/>
      <c r="BT21" s="113"/>
      <c r="BU21" s="113"/>
      <c r="BV21" s="113"/>
      <c r="BW21" s="113"/>
      <c r="BX21" s="113"/>
      <c r="BY21" s="113"/>
      <c r="BZ21" s="113"/>
      <c r="CA21" s="113"/>
      <c r="CB21" s="113"/>
      <c r="CC21" s="113"/>
      <c r="CD21" s="114"/>
      <c r="CE21" s="114"/>
      <c r="CF21" s="114"/>
      <c r="CG21" s="114"/>
      <c r="CH21" s="114"/>
      <c r="CI21" s="114"/>
      <c r="CJ21" s="114"/>
      <c r="CK21" s="114"/>
      <c r="CL21" s="114"/>
      <c r="CM21" s="114"/>
      <c r="CN21" s="114"/>
    </row>
    <row r="22" spans="1:92" ht="162" hidden="1" x14ac:dyDescent="0.3">
      <c r="A22" s="174"/>
      <c r="B22" s="174"/>
      <c r="C22" s="174"/>
      <c r="D22" s="174"/>
      <c r="E22" s="174"/>
      <c r="F22" s="174"/>
      <c r="G22" s="174"/>
      <c r="H22" s="12" t="s">
        <v>183</v>
      </c>
      <c r="I22" s="178"/>
      <c r="J22" s="180"/>
      <c r="K22" s="172"/>
      <c r="L22" s="174"/>
      <c r="M22" s="172"/>
      <c r="N22" s="175"/>
      <c r="O22" s="176"/>
      <c r="P22" s="12">
        <v>2</v>
      </c>
      <c r="Q22" s="12" t="s">
        <v>233</v>
      </c>
      <c r="R22" s="12" t="s">
        <v>21</v>
      </c>
      <c r="S22" s="13" t="s">
        <v>54</v>
      </c>
      <c r="T22" s="13" t="s">
        <v>50</v>
      </c>
      <c r="U22" s="13" t="s">
        <v>51</v>
      </c>
      <c r="V22" s="13" t="s">
        <v>134</v>
      </c>
      <c r="W22" s="13" t="s">
        <v>52</v>
      </c>
      <c r="X22" s="14" t="s">
        <v>150</v>
      </c>
      <c r="Y22" s="172"/>
      <c r="Z22" s="174"/>
      <c r="AA22" s="172"/>
      <c r="AB22" s="174"/>
      <c r="AC22" s="176"/>
      <c r="AD22" s="189"/>
      <c r="AE22" s="15" t="s">
        <v>148</v>
      </c>
      <c r="AF22" s="15" t="s">
        <v>148</v>
      </c>
      <c r="AG22" s="12" t="s">
        <v>148</v>
      </c>
      <c r="AH22" s="12" t="s">
        <v>148</v>
      </c>
      <c r="AI22" s="12" t="s">
        <v>148</v>
      </c>
      <c r="AJ22" s="192"/>
      <c r="AK22" s="192"/>
      <c r="AL22" s="115"/>
      <c r="AM22" s="39"/>
      <c r="AN22" s="40"/>
      <c r="AO22" s="266"/>
      <c r="AP22" s="272"/>
      <c r="AQ22" s="263"/>
      <c r="AR22" s="272"/>
      <c r="AS22" s="263" t="s">
        <v>110</v>
      </c>
      <c r="AT22" s="266"/>
      <c r="AU22" s="269"/>
      <c r="AV22" s="266"/>
      <c r="AW22" s="39"/>
      <c r="AX22" s="107" t="s">
        <v>297</v>
      </c>
      <c r="AY22" s="106" t="s">
        <v>331</v>
      </c>
      <c r="AZ22" s="129" t="str">
        <f t="shared" si="1"/>
        <v>BUENO</v>
      </c>
      <c r="BA22" s="128" t="s">
        <v>109</v>
      </c>
      <c r="BB22" s="129" t="str">
        <f t="shared" si="2"/>
        <v>BUENO</v>
      </c>
      <c r="BC22" s="107" t="s">
        <v>332</v>
      </c>
      <c r="BD22" s="129" t="str">
        <f t="shared" si="8"/>
        <v>BUENO</v>
      </c>
      <c r="BE22" s="130" t="str">
        <f t="shared" si="3"/>
        <v>BUENO</v>
      </c>
      <c r="BF22" s="151" t="s">
        <v>333</v>
      </c>
      <c r="BG22" s="111">
        <f t="shared" si="4"/>
        <v>100</v>
      </c>
      <c r="BH22" s="43" t="str">
        <f t="shared" si="5"/>
        <v>100</v>
      </c>
      <c r="BI22" s="44" t="str">
        <f t="shared" si="6"/>
        <v>100</v>
      </c>
      <c r="BJ22" s="44" t="str">
        <f t="shared" si="7"/>
        <v>100</v>
      </c>
      <c r="BM22" s="112"/>
      <c r="BN22" s="113"/>
      <c r="BO22" s="113"/>
    </row>
    <row r="23" spans="1:92" ht="45" hidden="1" x14ac:dyDescent="0.3">
      <c r="A23" s="174"/>
      <c r="B23" s="174"/>
      <c r="C23" s="174"/>
      <c r="D23" s="174"/>
      <c r="E23" s="174"/>
      <c r="F23" s="174"/>
      <c r="G23" s="174"/>
      <c r="H23" s="12" t="s">
        <v>184</v>
      </c>
      <c r="I23" s="178"/>
      <c r="J23" s="180"/>
      <c r="K23" s="172"/>
      <c r="L23" s="174"/>
      <c r="M23" s="172"/>
      <c r="N23" s="175"/>
      <c r="O23" s="176"/>
      <c r="P23" s="12">
        <v>3</v>
      </c>
      <c r="Q23" s="12" t="s">
        <v>148</v>
      </c>
      <c r="R23" s="12" t="s">
        <v>161</v>
      </c>
      <c r="S23" s="13" t="s">
        <v>148</v>
      </c>
      <c r="T23" s="13" t="s">
        <v>148</v>
      </c>
      <c r="U23" s="13" t="s">
        <v>148</v>
      </c>
      <c r="V23" s="13" t="s">
        <v>148</v>
      </c>
      <c r="W23" s="13" t="s">
        <v>148</v>
      </c>
      <c r="X23" s="14" t="s">
        <v>148</v>
      </c>
      <c r="Y23" s="172"/>
      <c r="Z23" s="174"/>
      <c r="AA23" s="172"/>
      <c r="AB23" s="174"/>
      <c r="AC23" s="176"/>
      <c r="AD23" s="189"/>
      <c r="AE23" s="15" t="s">
        <v>148</v>
      </c>
      <c r="AF23" s="15" t="s">
        <v>148</v>
      </c>
      <c r="AG23" s="12" t="s">
        <v>148</v>
      </c>
      <c r="AH23" s="12" t="s">
        <v>148</v>
      </c>
      <c r="AI23" s="12" t="s">
        <v>148</v>
      </c>
      <c r="AJ23" s="193"/>
      <c r="AK23" s="193"/>
      <c r="AL23" s="115"/>
      <c r="AM23" s="39"/>
      <c r="AN23" s="40"/>
      <c r="AO23" s="266"/>
      <c r="AP23" s="272"/>
      <c r="AQ23" s="263"/>
      <c r="AR23" s="272"/>
      <c r="AS23" s="263" t="s">
        <v>110</v>
      </c>
      <c r="AT23" s="266"/>
      <c r="AU23" s="269"/>
      <c r="AV23" s="266"/>
      <c r="AW23" s="39"/>
      <c r="AX23" s="39"/>
      <c r="AY23" s="131"/>
      <c r="AZ23" s="129" t="str">
        <f t="shared" si="1"/>
        <v/>
      </c>
      <c r="BA23" s="128"/>
      <c r="BB23" s="129" t="str">
        <f t="shared" si="2"/>
        <v/>
      </c>
      <c r="BC23" s="128"/>
      <c r="BD23" s="129" t="str">
        <f t="shared" si="8"/>
        <v/>
      </c>
      <c r="BE23" s="130" t="str">
        <f t="shared" si="3"/>
        <v xml:space="preserve">  </v>
      </c>
      <c r="BF23" s="132"/>
      <c r="BG23" s="111">
        <f t="shared" si="4"/>
        <v>0</v>
      </c>
      <c r="BH23" s="43" t="str">
        <f t="shared" si="5"/>
        <v/>
      </c>
      <c r="BI23" s="44" t="str">
        <f t="shared" si="6"/>
        <v>0</v>
      </c>
      <c r="BJ23" s="44" t="str">
        <f t="shared" si="7"/>
        <v>0</v>
      </c>
      <c r="BM23" s="112"/>
      <c r="BN23" s="113"/>
      <c r="BO23" s="113"/>
    </row>
    <row r="24" spans="1:92" ht="20.25" hidden="1" x14ac:dyDescent="0.3">
      <c r="A24" s="174"/>
      <c r="B24" s="174"/>
      <c r="C24" s="174"/>
      <c r="D24" s="174"/>
      <c r="E24" s="174"/>
      <c r="F24" s="174"/>
      <c r="G24" s="174"/>
      <c r="H24" s="12" t="s">
        <v>148</v>
      </c>
      <c r="I24" s="178"/>
      <c r="J24" s="180"/>
      <c r="K24" s="172"/>
      <c r="L24" s="174"/>
      <c r="M24" s="172"/>
      <c r="N24" s="175"/>
      <c r="O24" s="176"/>
      <c r="P24" s="12">
        <v>4</v>
      </c>
      <c r="Q24" s="12" t="s">
        <v>148</v>
      </c>
      <c r="R24" s="12" t="s">
        <v>161</v>
      </c>
      <c r="S24" s="13" t="s">
        <v>148</v>
      </c>
      <c r="T24" s="13" t="s">
        <v>148</v>
      </c>
      <c r="U24" s="13" t="s">
        <v>148</v>
      </c>
      <c r="V24" s="13" t="s">
        <v>148</v>
      </c>
      <c r="W24" s="13"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115"/>
      <c r="AM24" s="39"/>
      <c r="AN24" s="40"/>
      <c r="AO24" s="266"/>
      <c r="AP24" s="272"/>
      <c r="AQ24" s="263"/>
      <c r="AR24" s="272"/>
      <c r="AS24" s="263" t="s">
        <v>110</v>
      </c>
      <c r="AT24" s="266"/>
      <c r="AU24" s="269"/>
      <c r="AV24" s="266"/>
      <c r="AW24" s="39"/>
      <c r="AX24" s="39"/>
      <c r="AY24" s="131"/>
      <c r="AZ24" s="129" t="str">
        <f t="shared" si="1"/>
        <v/>
      </c>
      <c r="BA24" s="128"/>
      <c r="BB24" s="129" t="str">
        <f t="shared" si="2"/>
        <v/>
      </c>
      <c r="BC24" s="128"/>
      <c r="BD24" s="129" t="str">
        <f t="shared" si="8"/>
        <v/>
      </c>
      <c r="BE24" s="130" t="str">
        <f t="shared" si="3"/>
        <v xml:space="preserve">  </v>
      </c>
      <c r="BF24" s="132"/>
      <c r="BG24" s="111">
        <f t="shared" si="4"/>
        <v>0</v>
      </c>
      <c r="BH24" s="43" t="str">
        <f t="shared" si="5"/>
        <v/>
      </c>
      <c r="BI24" s="44" t="str">
        <f t="shared" si="6"/>
        <v>0</v>
      </c>
      <c r="BJ24" s="44" t="str">
        <f t="shared" si="7"/>
        <v>0</v>
      </c>
      <c r="BM24" s="112"/>
      <c r="BN24" s="113"/>
      <c r="BO24" s="113"/>
    </row>
    <row r="25" spans="1:92" ht="20.25" hidden="1" x14ac:dyDescent="0.3">
      <c r="A25" s="174"/>
      <c r="B25" s="174"/>
      <c r="C25" s="174"/>
      <c r="D25" s="174"/>
      <c r="E25" s="174"/>
      <c r="F25" s="174"/>
      <c r="G25" s="174"/>
      <c r="H25" s="12" t="s">
        <v>148</v>
      </c>
      <c r="I25" s="178"/>
      <c r="J25" s="180"/>
      <c r="K25" s="172"/>
      <c r="L25" s="174"/>
      <c r="M25" s="172"/>
      <c r="N25" s="175"/>
      <c r="O25" s="176"/>
      <c r="P25" s="12">
        <v>5</v>
      </c>
      <c r="Q25" s="12" t="s">
        <v>148</v>
      </c>
      <c r="R25" s="12" t="s">
        <v>161</v>
      </c>
      <c r="S25" s="13" t="s">
        <v>148</v>
      </c>
      <c r="T25" s="13" t="s">
        <v>148</v>
      </c>
      <c r="U25" s="13" t="s">
        <v>148</v>
      </c>
      <c r="V25" s="13" t="s">
        <v>148</v>
      </c>
      <c r="W25" s="13" t="s">
        <v>148</v>
      </c>
      <c r="X25" s="14" t="s">
        <v>148</v>
      </c>
      <c r="Y25" s="172"/>
      <c r="Z25" s="174"/>
      <c r="AA25" s="172"/>
      <c r="AB25" s="174"/>
      <c r="AC25" s="176"/>
      <c r="AD25" s="189"/>
      <c r="AE25" s="15" t="s">
        <v>148</v>
      </c>
      <c r="AF25" s="15" t="s">
        <v>148</v>
      </c>
      <c r="AG25" s="12" t="s">
        <v>148</v>
      </c>
      <c r="AH25" s="12"/>
      <c r="AI25" s="12"/>
      <c r="AJ25" s="192"/>
      <c r="AK25" s="192"/>
      <c r="AL25" s="115"/>
      <c r="AM25" s="39"/>
      <c r="AN25" s="40"/>
      <c r="AO25" s="266"/>
      <c r="AP25" s="272"/>
      <c r="AQ25" s="263"/>
      <c r="AR25" s="272"/>
      <c r="AS25" s="263" t="s">
        <v>110</v>
      </c>
      <c r="AT25" s="266"/>
      <c r="AU25" s="269"/>
      <c r="AV25" s="266"/>
      <c r="AW25" s="39"/>
      <c r="AX25" s="39"/>
      <c r="AY25" s="131"/>
      <c r="AZ25" s="129" t="str">
        <f t="shared" si="1"/>
        <v/>
      </c>
      <c r="BA25" s="128"/>
      <c r="BB25" s="129" t="str">
        <f t="shared" si="2"/>
        <v/>
      </c>
      <c r="BC25" s="128"/>
      <c r="BD25" s="129" t="str">
        <f t="shared" si="8"/>
        <v/>
      </c>
      <c r="BE25" s="130" t="str">
        <f t="shared" si="3"/>
        <v xml:space="preserve">  </v>
      </c>
      <c r="BF25" s="132"/>
      <c r="BG25" s="111">
        <f t="shared" si="4"/>
        <v>0</v>
      </c>
      <c r="BH25" s="43" t="str">
        <f t="shared" si="5"/>
        <v/>
      </c>
      <c r="BI25" s="44" t="str">
        <f t="shared" si="6"/>
        <v>0</v>
      </c>
      <c r="BJ25" s="44" t="str">
        <f t="shared" si="7"/>
        <v>0</v>
      </c>
      <c r="BM25" s="112"/>
      <c r="BN25" s="113"/>
      <c r="BO25" s="113"/>
    </row>
    <row r="26" spans="1:92" ht="21" hidden="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13" t="s">
        <v>148</v>
      </c>
      <c r="T26" s="13" t="s">
        <v>148</v>
      </c>
      <c r="U26" s="13" t="s">
        <v>148</v>
      </c>
      <c r="V26" s="13" t="s">
        <v>148</v>
      </c>
      <c r="W26" s="13" t="s">
        <v>148</v>
      </c>
      <c r="X26" s="14" t="s">
        <v>148</v>
      </c>
      <c r="Y26" s="172"/>
      <c r="Z26" s="174"/>
      <c r="AA26" s="172"/>
      <c r="AB26" s="174"/>
      <c r="AC26" s="176"/>
      <c r="AD26" s="190"/>
      <c r="AE26" s="15" t="s">
        <v>148</v>
      </c>
      <c r="AF26" s="15" t="s">
        <v>148</v>
      </c>
      <c r="AG26" s="12" t="s">
        <v>148</v>
      </c>
      <c r="AH26" s="12"/>
      <c r="AI26" s="12"/>
      <c r="AJ26" s="193"/>
      <c r="AK26" s="193"/>
      <c r="AL26" s="116"/>
      <c r="AM26" s="117"/>
      <c r="AN26" s="118"/>
      <c r="AO26" s="267"/>
      <c r="AP26" s="273"/>
      <c r="AQ26" s="264"/>
      <c r="AR26" s="273"/>
      <c r="AS26" s="264" t="s">
        <v>110</v>
      </c>
      <c r="AT26" s="267"/>
      <c r="AU26" s="270"/>
      <c r="AV26" s="267"/>
      <c r="AW26" s="117"/>
      <c r="AX26" s="117"/>
      <c r="AY26" s="133"/>
      <c r="AZ26" s="134" t="str">
        <f t="shared" si="1"/>
        <v/>
      </c>
      <c r="BA26" s="135"/>
      <c r="BB26" s="134" t="str">
        <f t="shared" si="2"/>
        <v/>
      </c>
      <c r="BC26" s="135"/>
      <c r="BD26" s="134" t="str">
        <f t="shared" si="8"/>
        <v/>
      </c>
      <c r="BE26" s="136" t="str">
        <f t="shared" si="3"/>
        <v xml:space="preserve">  </v>
      </c>
      <c r="BF26" s="137"/>
      <c r="BG26" s="111">
        <f t="shared" si="4"/>
        <v>0</v>
      </c>
      <c r="BH26" s="43" t="str">
        <f t="shared" si="5"/>
        <v/>
      </c>
      <c r="BI26" s="44" t="str">
        <f t="shared" si="6"/>
        <v>0</v>
      </c>
      <c r="BJ26" s="44" t="str">
        <f t="shared" si="7"/>
        <v>0</v>
      </c>
      <c r="BM26" s="112"/>
      <c r="BN26" s="113"/>
      <c r="BO26" s="113"/>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14"/>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60" t="s">
        <v>99</v>
      </c>
      <c r="BA29" s="260"/>
      <c r="BB29" s="260"/>
      <c r="BC29" s="260"/>
      <c r="BD29" s="260"/>
      <c r="BE29" s="260"/>
      <c r="BF29" s="261"/>
    </row>
    <row r="30" spans="1:92" ht="20.25" x14ac:dyDescent="0.3">
      <c r="A30" s="20" t="s">
        <v>234</v>
      </c>
      <c r="AL30" s="62"/>
      <c r="AM30" s="63"/>
      <c r="AN30" s="63"/>
      <c r="AO30" s="63"/>
      <c r="AP30" s="63"/>
      <c r="AQ30" s="63"/>
      <c r="AR30" s="63"/>
      <c r="AS30" s="64"/>
      <c r="AT30" s="64"/>
      <c r="AU30" s="64"/>
      <c r="AV30" s="64"/>
      <c r="AW30" s="65"/>
      <c r="AX30" s="66"/>
      <c r="AY30" s="67"/>
      <c r="AZ30" s="260"/>
      <c r="BA30" s="260"/>
      <c r="BB30" s="260"/>
      <c r="BC30" s="260"/>
      <c r="BD30" s="260"/>
      <c r="BE30" s="260"/>
      <c r="BF30" s="261"/>
      <c r="BG30" s="77"/>
      <c r="BH30" s="77"/>
    </row>
    <row r="31" spans="1:92" ht="20.25" x14ac:dyDescent="0.3">
      <c r="AL31" s="71"/>
      <c r="AM31" s="72"/>
      <c r="AN31" s="72"/>
      <c r="AO31" s="73"/>
      <c r="AP31" s="73" t="s">
        <v>326</v>
      </c>
      <c r="AQ31" s="73"/>
      <c r="AR31" s="73" t="s">
        <v>327</v>
      </c>
      <c r="AS31" s="74"/>
      <c r="AT31" s="74"/>
      <c r="AU31" s="74"/>
      <c r="AV31" s="74"/>
      <c r="AW31" s="75"/>
      <c r="AX31" s="76"/>
      <c r="AY31" s="67"/>
      <c r="AZ31" s="260"/>
      <c r="BA31" s="260"/>
      <c r="BB31" s="260"/>
      <c r="BC31" s="260"/>
      <c r="BD31" s="260"/>
      <c r="BE31" s="260"/>
      <c r="BF31" s="261"/>
      <c r="BG31" s="78"/>
      <c r="BH31" s="78"/>
    </row>
    <row r="32" spans="1:92" ht="15.75" x14ac:dyDescent="0.2">
      <c r="AL32" s="251" t="s">
        <v>133</v>
      </c>
      <c r="AM32" s="252"/>
      <c r="AN32" s="252"/>
      <c r="AO32" s="252"/>
      <c r="AP32" s="252"/>
      <c r="AQ32" s="252"/>
      <c r="AR32" s="252"/>
      <c r="AS32" s="252"/>
      <c r="AT32" s="252"/>
      <c r="AU32" s="252"/>
      <c r="AV32" s="252"/>
      <c r="AW32" s="252"/>
      <c r="AX32" s="253"/>
      <c r="AY32" s="62" t="s">
        <v>148</v>
      </c>
      <c r="AZ32" s="260"/>
      <c r="BA32" s="260"/>
      <c r="BB32" s="260"/>
      <c r="BC32" s="260"/>
      <c r="BD32" s="260"/>
      <c r="BE32" s="260"/>
      <c r="BF32" s="261"/>
    </row>
    <row r="33" spans="38:92" ht="20.25" x14ac:dyDescent="0.3">
      <c r="AL33" s="254"/>
      <c r="AM33" s="255"/>
      <c r="AN33" s="255"/>
      <c r="AO33" s="255"/>
      <c r="AP33" s="255"/>
      <c r="AQ33" s="255"/>
      <c r="AR33" s="255"/>
      <c r="AS33" s="255"/>
      <c r="AT33" s="255"/>
      <c r="AU33" s="255"/>
      <c r="AV33" s="255"/>
      <c r="AW33" s="255"/>
      <c r="AX33" s="256"/>
      <c r="AY33" s="99"/>
      <c r="AZ33" s="100"/>
      <c r="BA33" s="100"/>
      <c r="BB33" s="100"/>
      <c r="BC33" s="100"/>
      <c r="BD33" s="100"/>
      <c r="BE33" s="100"/>
      <c r="BF33" s="101"/>
      <c r="CN33" s="114"/>
    </row>
    <row r="34" spans="38:92" ht="31.5" thickBot="1" x14ac:dyDescent="0.25">
      <c r="AL34" s="257" t="s">
        <v>100</v>
      </c>
      <c r="AM34" s="258"/>
      <c r="AN34" s="258"/>
      <c r="AO34" s="258"/>
      <c r="AP34" s="258"/>
      <c r="AQ34" s="258"/>
      <c r="AR34" s="258"/>
      <c r="AS34" s="258"/>
      <c r="AT34" s="258"/>
      <c r="AU34" s="258"/>
      <c r="AV34" s="258"/>
      <c r="AW34" s="258"/>
      <c r="AX34" s="259"/>
      <c r="AY34" s="248" t="s">
        <v>101</v>
      </c>
      <c r="AZ34" s="249"/>
      <c r="BA34" s="249"/>
      <c r="BB34" s="249"/>
      <c r="BC34" s="249"/>
      <c r="BD34" s="249"/>
      <c r="BE34" s="249"/>
      <c r="BF34" s="250"/>
    </row>
    <row r="35" spans="38:92" x14ac:dyDescent="0.4">
      <c r="BC35" s="45"/>
      <c r="BD35" s="45" t="s">
        <v>102</v>
      </c>
      <c r="BE35" s="82"/>
    </row>
    <row r="36" spans="38:92" x14ac:dyDescent="0.4">
      <c r="BC36" s="45"/>
      <c r="BD36" s="45" t="s">
        <v>102</v>
      </c>
      <c r="BE36" s="82"/>
    </row>
    <row r="37" spans="38:92" x14ac:dyDescent="0.4">
      <c r="AL37" s="83" t="s">
        <v>328</v>
      </c>
      <c r="BC37" s="45"/>
      <c r="BD37" s="45" t="s">
        <v>102</v>
      </c>
      <c r="BE37" s="82"/>
    </row>
    <row r="38" spans="38:92" x14ac:dyDescent="0.4">
      <c r="AL38" s="83" t="s">
        <v>329</v>
      </c>
      <c r="BC38" s="45"/>
      <c r="BD38" s="45" t="s">
        <v>102</v>
      </c>
      <c r="BE38" s="82"/>
    </row>
    <row r="39" spans="38:92" x14ac:dyDescent="0.4">
      <c r="AL39" s="83" t="s">
        <v>330</v>
      </c>
      <c r="BC39" s="45"/>
      <c r="BD39" s="45" t="s">
        <v>102</v>
      </c>
      <c r="BE39" s="82"/>
    </row>
    <row r="40" spans="38:92" x14ac:dyDescent="0.4">
      <c r="BC40" s="45"/>
      <c r="BD40" s="45" t="s">
        <v>102</v>
      </c>
      <c r="BE40" s="82"/>
    </row>
    <row r="41" spans="38:92" x14ac:dyDescent="0.4">
      <c r="BC41" s="45"/>
      <c r="BD41" s="45" t="s">
        <v>102</v>
      </c>
      <c r="BE41" s="82"/>
    </row>
    <row r="42" spans="38:92" x14ac:dyDescent="0.4">
      <c r="BC42" s="45"/>
      <c r="BD42" s="45" t="s">
        <v>102</v>
      </c>
      <c r="BE42" s="82"/>
    </row>
    <row r="43" spans="38:92" x14ac:dyDescent="0.4">
      <c r="BC43" s="45"/>
      <c r="BD43" s="45" t="s">
        <v>102</v>
      </c>
      <c r="BE43" s="82"/>
    </row>
    <row r="44" spans="38:92" x14ac:dyDescent="0.4">
      <c r="BC44" s="45"/>
      <c r="BD44" s="45" t="s">
        <v>102</v>
      </c>
      <c r="BE44" s="82"/>
    </row>
    <row r="45" spans="38:92" x14ac:dyDescent="0.4">
      <c r="BD45" s="126" t="s">
        <v>102</v>
      </c>
      <c r="BE45" s="126"/>
    </row>
    <row r="46" spans="38:92" x14ac:dyDescent="0.4">
      <c r="BD46" s="126" t="s">
        <v>102</v>
      </c>
      <c r="BE46" s="126"/>
    </row>
    <row r="47" spans="38:92" x14ac:dyDescent="0.4">
      <c r="BD47" s="126" t="s">
        <v>102</v>
      </c>
      <c r="BE47" s="126"/>
    </row>
    <row r="48" spans="38:92" x14ac:dyDescent="0.4">
      <c r="BD48" s="126" t="s">
        <v>102</v>
      </c>
      <c r="BE48" s="126"/>
    </row>
    <row r="49" spans="56:57" x14ac:dyDescent="0.4">
      <c r="BD49" s="126" t="s">
        <v>102</v>
      </c>
      <c r="BE49" s="126"/>
    </row>
    <row r="50" spans="56:57" x14ac:dyDescent="0.4">
      <c r="BD50" s="126" t="s">
        <v>102</v>
      </c>
      <c r="BE50" s="126"/>
    </row>
    <row r="51" spans="56:57" x14ac:dyDescent="0.4">
      <c r="BD51" s="126" t="s">
        <v>102</v>
      </c>
      <c r="BE51" s="126"/>
    </row>
    <row r="52" spans="56:57" x14ac:dyDescent="0.4">
      <c r="BD52" s="126" t="s">
        <v>102</v>
      </c>
      <c r="BE52" s="126"/>
    </row>
    <row r="53" spans="56:57" x14ac:dyDescent="0.4">
      <c r="BD53" s="126" t="s">
        <v>102</v>
      </c>
      <c r="BE53" s="126"/>
    </row>
    <row r="54" spans="56:57" x14ac:dyDescent="0.4">
      <c r="BD54" s="126" t="s">
        <v>102</v>
      </c>
      <c r="BE54" s="126"/>
    </row>
    <row r="55" spans="56:57" x14ac:dyDescent="0.4">
      <c r="BD55" s="126" t="s">
        <v>102</v>
      </c>
      <c r="BE55" s="126"/>
    </row>
    <row r="56" spans="56:57" x14ac:dyDescent="0.4">
      <c r="BD56" s="126" t="s">
        <v>102</v>
      </c>
      <c r="BE56" s="126"/>
    </row>
    <row r="57" spans="56:57" x14ac:dyDescent="0.4">
      <c r="BD57" s="126" t="s">
        <v>102</v>
      </c>
      <c r="BE57" s="126"/>
    </row>
    <row r="58" spans="56:57" x14ac:dyDescent="0.4">
      <c r="BD58" s="126" t="s">
        <v>102</v>
      </c>
      <c r="BE58" s="126"/>
    </row>
    <row r="59" spans="56:57" x14ac:dyDescent="0.4">
      <c r="BD59" s="126" t="s">
        <v>102</v>
      </c>
      <c r="BE59" s="126"/>
    </row>
    <row r="60" spans="56:57" x14ac:dyDescent="0.4">
      <c r="BD60" s="126" t="s">
        <v>102</v>
      </c>
      <c r="BE60" s="126"/>
    </row>
    <row r="61" spans="56:57" x14ac:dyDescent="0.4">
      <c r="BD61" s="126" t="s">
        <v>102</v>
      </c>
      <c r="BE61" s="126"/>
    </row>
    <row r="62" spans="56:57" x14ac:dyDescent="0.4">
      <c r="BD62" s="126" t="s">
        <v>102</v>
      </c>
      <c r="BE62" s="126"/>
    </row>
    <row r="63" spans="56:57" x14ac:dyDescent="0.4">
      <c r="BD63" s="126" t="s">
        <v>102</v>
      </c>
      <c r="BE63" s="126"/>
    </row>
    <row r="64" spans="56:57" x14ac:dyDescent="0.4">
      <c r="BD64" s="126" t="s">
        <v>102</v>
      </c>
      <c r="BE64" s="126"/>
    </row>
    <row r="65" spans="56:57" x14ac:dyDescent="0.4">
      <c r="BD65" s="126" t="s">
        <v>102</v>
      </c>
      <c r="BE65" s="126"/>
    </row>
    <row r="66" spans="56:57" x14ac:dyDescent="0.4">
      <c r="BD66" s="126" t="s">
        <v>102</v>
      </c>
      <c r="BE66" s="126"/>
    </row>
    <row r="67" spans="56:57" x14ac:dyDescent="0.4">
      <c r="BD67" s="126" t="s">
        <v>102</v>
      </c>
      <c r="BE67" s="126"/>
    </row>
    <row r="68" spans="56:57" x14ac:dyDescent="0.4">
      <c r="BD68" s="126" t="s">
        <v>102</v>
      </c>
      <c r="BE68" s="126"/>
    </row>
    <row r="69" spans="56:57" x14ac:dyDescent="0.4">
      <c r="BD69" s="126" t="s">
        <v>102</v>
      </c>
      <c r="BE69" s="126"/>
    </row>
    <row r="70" spans="56:57" x14ac:dyDescent="0.4">
      <c r="BD70" s="126" t="s">
        <v>102</v>
      </c>
      <c r="BE70" s="126"/>
    </row>
    <row r="71" spans="56:57" x14ac:dyDescent="0.4">
      <c r="BD71" s="126" t="s">
        <v>102</v>
      </c>
      <c r="BE71" s="126"/>
    </row>
    <row r="72" spans="56:57" x14ac:dyDescent="0.4">
      <c r="BD72" s="126" t="s">
        <v>102</v>
      </c>
      <c r="BE72" s="126"/>
    </row>
    <row r="73" spans="56:57" x14ac:dyDescent="0.4">
      <c r="BD73" s="126" t="s">
        <v>102</v>
      </c>
      <c r="BE73" s="126"/>
    </row>
    <row r="74" spans="56:57" x14ac:dyDescent="0.4">
      <c r="BD74" s="126" t="s">
        <v>102</v>
      </c>
      <c r="BE74" s="126"/>
    </row>
    <row r="75" spans="56:57" x14ac:dyDescent="0.4">
      <c r="BD75" s="126" t="s">
        <v>102</v>
      </c>
      <c r="BE75" s="126"/>
    </row>
    <row r="76" spans="56:57" x14ac:dyDescent="0.4">
      <c r="BD76" s="126" t="s">
        <v>102</v>
      </c>
      <c r="BE76" s="126"/>
    </row>
    <row r="77" spans="56:57" x14ac:dyDescent="0.4">
      <c r="BD77" s="126" t="s">
        <v>102</v>
      </c>
      <c r="BE77" s="126"/>
    </row>
    <row r="78" spans="56:57" x14ac:dyDescent="0.4">
      <c r="BD78" s="126" t="s">
        <v>102</v>
      </c>
      <c r="BE78" s="126"/>
    </row>
    <row r="79" spans="56:57" x14ac:dyDescent="0.4">
      <c r="BD79" s="126" t="s">
        <v>102</v>
      </c>
      <c r="BE79" s="126"/>
    </row>
    <row r="80" spans="56:57" x14ac:dyDescent="0.4">
      <c r="BD80" s="126" t="s">
        <v>102</v>
      </c>
      <c r="BE80" s="126"/>
    </row>
    <row r="81" spans="56:57" x14ac:dyDescent="0.4">
      <c r="BD81" s="126" t="s">
        <v>102</v>
      </c>
      <c r="BE81" s="126"/>
    </row>
    <row r="82" spans="56:57" x14ac:dyDescent="0.4">
      <c r="BD82" s="126" t="s">
        <v>102</v>
      </c>
      <c r="BE82" s="126"/>
    </row>
    <row r="83" spans="56:57" x14ac:dyDescent="0.4">
      <c r="BD83" s="126" t="s">
        <v>102</v>
      </c>
      <c r="BE83" s="126"/>
    </row>
    <row r="84" spans="56:57" x14ac:dyDescent="0.4">
      <c r="BD84" s="126" t="s">
        <v>102</v>
      </c>
      <c r="BE84" s="126"/>
    </row>
    <row r="85" spans="56:57" x14ac:dyDescent="0.4">
      <c r="BD85" s="126" t="s">
        <v>102</v>
      </c>
      <c r="BE85" s="126"/>
    </row>
    <row r="86" spans="56:57" x14ac:dyDescent="0.4">
      <c r="BD86" s="126" t="s">
        <v>102</v>
      </c>
      <c r="BE86" s="126"/>
    </row>
    <row r="87" spans="56:57" x14ac:dyDescent="0.4">
      <c r="BD87" s="126" t="s">
        <v>102</v>
      </c>
      <c r="BE87" s="126"/>
    </row>
    <row r="88" spans="56:57" x14ac:dyDescent="0.4">
      <c r="BD88" s="126" t="s">
        <v>102</v>
      </c>
      <c r="BE88" s="126"/>
    </row>
    <row r="89" spans="56:57" x14ac:dyDescent="0.4">
      <c r="BD89" s="126" t="s">
        <v>102</v>
      </c>
      <c r="BE89" s="126"/>
    </row>
    <row r="90" spans="56:57" x14ac:dyDescent="0.4">
      <c r="BD90" s="126" t="s">
        <v>102</v>
      </c>
      <c r="BE90" s="126"/>
    </row>
    <row r="91" spans="56:57" x14ac:dyDescent="0.4">
      <c r="BD91" s="126" t="s">
        <v>102</v>
      </c>
      <c r="BE91" s="126"/>
    </row>
    <row r="92" spans="56:57" x14ac:dyDescent="0.4">
      <c r="BD92" s="126" t="s">
        <v>102</v>
      </c>
      <c r="BE92" s="126"/>
    </row>
    <row r="93" spans="56:57" x14ac:dyDescent="0.4">
      <c r="BD93" s="126" t="s">
        <v>102</v>
      </c>
      <c r="BE93" s="126"/>
    </row>
    <row r="94" spans="56:57" x14ac:dyDescent="0.4">
      <c r="BD94" s="126" t="s">
        <v>102</v>
      </c>
      <c r="BE94" s="126"/>
    </row>
    <row r="95" spans="56:57" x14ac:dyDescent="0.4">
      <c r="BD95" s="126" t="s">
        <v>102</v>
      </c>
      <c r="BE95" s="126"/>
    </row>
    <row r="96" spans="56:57" x14ac:dyDescent="0.4">
      <c r="BD96" s="126" t="s">
        <v>102</v>
      </c>
      <c r="BE96" s="126"/>
    </row>
    <row r="97" spans="56:57" x14ac:dyDescent="0.4">
      <c r="BD97" s="126" t="s">
        <v>102</v>
      </c>
      <c r="BE97" s="126"/>
    </row>
    <row r="98" spans="56:57" x14ac:dyDescent="0.4">
      <c r="BD98" s="126" t="s">
        <v>102</v>
      </c>
      <c r="BE98" s="126"/>
    </row>
    <row r="99" spans="56:57" x14ac:dyDescent="0.4">
      <c r="BD99" s="126" t="s">
        <v>102</v>
      </c>
      <c r="BE99" s="126"/>
    </row>
    <row r="100" spans="56:57" x14ac:dyDescent="0.4">
      <c r="BD100" s="126" t="s">
        <v>102</v>
      </c>
      <c r="BE100" s="126"/>
    </row>
    <row r="101" spans="56:57" x14ac:dyDescent="0.4">
      <c r="BD101" s="126" t="s">
        <v>102</v>
      </c>
      <c r="BE101" s="126"/>
    </row>
    <row r="102" spans="56:57" x14ac:dyDescent="0.4">
      <c r="BD102" s="126" t="s">
        <v>102</v>
      </c>
      <c r="BE102" s="126"/>
    </row>
    <row r="103" spans="56:57" x14ac:dyDescent="0.4">
      <c r="BD103" s="126" t="s">
        <v>102</v>
      </c>
      <c r="BE103" s="126"/>
    </row>
    <row r="104" spans="56:57" x14ac:dyDescent="0.4">
      <c r="BD104" s="126" t="s">
        <v>102</v>
      </c>
      <c r="BE104" s="126"/>
    </row>
    <row r="105" spans="56:57" x14ac:dyDescent="0.4">
      <c r="BD105" s="126" t="s">
        <v>102</v>
      </c>
      <c r="BE105" s="126"/>
    </row>
    <row r="106" spans="56:57" x14ac:dyDescent="0.4">
      <c r="BD106" s="126" t="s">
        <v>102</v>
      </c>
      <c r="BE106" s="126"/>
    </row>
    <row r="107" spans="56:57" x14ac:dyDescent="0.4">
      <c r="BD107" s="126" t="s">
        <v>102</v>
      </c>
      <c r="BE107" s="126"/>
    </row>
    <row r="108" spans="56:57" x14ac:dyDescent="0.4">
      <c r="BD108" s="126" t="s">
        <v>102</v>
      </c>
      <c r="BE108" s="126"/>
    </row>
    <row r="109" spans="56:57" x14ac:dyDescent="0.4">
      <c r="BD109" s="126" t="s">
        <v>102</v>
      </c>
      <c r="BE109" s="126"/>
    </row>
    <row r="110" spans="56:57" x14ac:dyDescent="0.4">
      <c r="BD110" s="126" t="s">
        <v>102</v>
      </c>
      <c r="BE110" s="126"/>
    </row>
    <row r="111" spans="56:57" x14ac:dyDescent="0.4">
      <c r="BD111" s="126" t="s">
        <v>102</v>
      </c>
      <c r="BE111" s="126"/>
    </row>
    <row r="112" spans="56:57" x14ac:dyDescent="0.4">
      <c r="BD112" s="126" t="s">
        <v>102</v>
      </c>
      <c r="BE112" s="126"/>
    </row>
    <row r="113" spans="56:57" x14ac:dyDescent="0.4">
      <c r="BD113" s="126" t="s">
        <v>102</v>
      </c>
      <c r="BE113" s="126"/>
    </row>
    <row r="114" spans="56:57" x14ac:dyDescent="0.4">
      <c r="BD114" s="126" t="s">
        <v>102</v>
      </c>
      <c r="BE114" s="126"/>
    </row>
    <row r="115" spans="56:57" x14ac:dyDescent="0.4">
      <c r="BD115" s="126" t="s">
        <v>102</v>
      </c>
      <c r="BE115" s="126"/>
    </row>
    <row r="116" spans="56:57" x14ac:dyDescent="0.4">
      <c r="BD116" s="126" t="s">
        <v>102</v>
      </c>
      <c r="BE116" s="126"/>
    </row>
    <row r="117" spans="56:57" x14ac:dyDescent="0.4">
      <c r="BD117" s="126" t="s">
        <v>102</v>
      </c>
      <c r="BE117" s="126"/>
    </row>
    <row r="118" spans="56:57" x14ac:dyDescent="0.4">
      <c r="BD118" s="126" t="s">
        <v>102</v>
      </c>
      <c r="BE118" s="126"/>
    </row>
    <row r="119" spans="56:57" x14ac:dyDescent="0.4">
      <c r="BD119" s="126" t="s">
        <v>102</v>
      </c>
      <c r="BE119" s="126"/>
    </row>
    <row r="120" spans="56:57" x14ac:dyDescent="0.4">
      <c r="BD120" s="126" t="s">
        <v>102</v>
      </c>
      <c r="BE120" s="126"/>
    </row>
    <row r="121" spans="56:57" x14ac:dyDescent="0.4">
      <c r="BD121" s="126" t="s">
        <v>102</v>
      </c>
      <c r="BE121" s="126"/>
    </row>
    <row r="122" spans="56:57" x14ac:dyDescent="0.4">
      <c r="BD122" s="126" t="s">
        <v>102</v>
      </c>
      <c r="BE122" s="126"/>
    </row>
    <row r="123" spans="56:57" x14ac:dyDescent="0.4">
      <c r="BD123" s="126" t="s">
        <v>102</v>
      </c>
      <c r="BE123" s="126"/>
    </row>
    <row r="124" spans="56:57" x14ac:dyDescent="0.4">
      <c r="BD124" s="126" t="s">
        <v>102</v>
      </c>
      <c r="BE124" s="126"/>
    </row>
    <row r="125" spans="56:57" x14ac:dyDescent="0.4">
      <c r="BD125" s="126" t="s">
        <v>102</v>
      </c>
      <c r="BE125" s="126"/>
    </row>
    <row r="126" spans="56:57" x14ac:dyDescent="0.4">
      <c r="BD126" s="126" t="s">
        <v>102</v>
      </c>
      <c r="BE126" s="126"/>
    </row>
    <row r="127" spans="56:57" x14ac:dyDescent="0.4">
      <c r="BD127" s="126" t="s">
        <v>102</v>
      </c>
      <c r="BE127" s="126"/>
    </row>
    <row r="128" spans="56:57" x14ac:dyDescent="0.4">
      <c r="BD128" s="126" t="s">
        <v>102</v>
      </c>
      <c r="BE128" s="126"/>
    </row>
    <row r="129" spans="56:57" x14ac:dyDescent="0.4">
      <c r="BD129" s="126" t="s">
        <v>102</v>
      </c>
      <c r="BE129" s="126"/>
    </row>
    <row r="130" spans="56:57" x14ac:dyDescent="0.4">
      <c r="BD130" s="126" t="s">
        <v>102</v>
      </c>
      <c r="BE130" s="126"/>
    </row>
    <row r="131" spans="56:57" x14ac:dyDescent="0.4">
      <c r="BD131" s="126" t="s">
        <v>102</v>
      </c>
      <c r="BE131" s="126"/>
    </row>
    <row r="132" spans="56:57" x14ac:dyDescent="0.4">
      <c r="BD132" s="126" t="s">
        <v>102</v>
      </c>
      <c r="BE132" s="126"/>
    </row>
    <row r="133" spans="56:57" x14ac:dyDescent="0.4">
      <c r="BD133" s="126" t="s">
        <v>102</v>
      </c>
      <c r="BE133" s="126"/>
    </row>
    <row r="134" spans="56:57" x14ac:dyDescent="0.4">
      <c r="BD134" s="126" t="s">
        <v>102</v>
      </c>
      <c r="BE134" s="126"/>
    </row>
    <row r="135" spans="56:57" x14ac:dyDescent="0.4">
      <c r="BD135" s="126" t="s">
        <v>102</v>
      </c>
      <c r="BE135" s="126"/>
    </row>
    <row r="136" spans="56:57" x14ac:dyDescent="0.4">
      <c r="BD136" s="126" t="s">
        <v>102</v>
      </c>
      <c r="BE136" s="126"/>
    </row>
    <row r="137" spans="56:57" x14ac:dyDescent="0.4">
      <c r="BD137" s="126" t="s">
        <v>102</v>
      </c>
      <c r="BE137" s="126"/>
    </row>
    <row r="138" spans="56:57" x14ac:dyDescent="0.4">
      <c r="BD138" s="126" t="s">
        <v>102</v>
      </c>
      <c r="BE138" s="126"/>
    </row>
    <row r="139" spans="56:57" x14ac:dyDescent="0.4">
      <c r="BD139" s="126" t="s">
        <v>102</v>
      </c>
      <c r="BE139" s="126"/>
    </row>
    <row r="140" spans="56:57" x14ac:dyDescent="0.4">
      <c r="BD140" s="126" t="s">
        <v>102</v>
      </c>
      <c r="BE140" s="126"/>
    </row>
    <row r="141" spans="56:57" x14ac:dyDescent="0.4">
      <c r="BD141" s="126" t="s">
        <v>102</v>
      </c>
      <c r="BE141" s="126"/>
    </row>
    <row r="142" spans="56:57" x14ac:dyDescent="0.4">
      <c r="BD142" s="126" t="s">
        <v>102</v>
      </c>
      <c r="BE142" s="126"/>
    </row>
    <row r="143" spans="56:57" x14ac:dyDescent="0.4">
      <c r="BD143" s="126" t="s">
        <v>102</v>
      </c>
      <c r="BE143" s="126"/>
    </row>
    <row r="144" spans="56:57" x14ac:dyDescent="0.4">
      <c r="BD144" s="126" t="s">
        <v>102</v>
      </c>
      <c r="BE144" s="126"/>
    </row>
    <row r="145" spans="56:57" x14ac:dyDescent="0.4">
      <c r="BD145" s="126" t="s">
        <v>102</v>
      </c>
      <c r="BE145" s="126"/>
    </row>
    <row r="146" spans="56:57" x14ac:dyDescent="0.4">
      <c r="BD146" s="126" t="s">
        <v>102</v>
      </c>
      <c r="BE146" s="126"/>
    </row>
    <row r="147" spans="56:57" x14ac:dyDescent="0.4">
      <c r="BD147" s="126" t="s">
        <v>102</v>
      </c>
      <c r="BE147" s="126"/>
    </row>
    <row r="148" spans="56:57" x14ac:dyDescent="0.4">
      <c r="BD148" s="126" t="s">
        <v>102</v>
      </c>
      <c r="BE148" s="126"/>
    </row>
    <row r="149" spans="56:57" x14ac:dyDescent="0.4">
      <c r="BD149" s="126" t="s">
        <v>102</v>
      </c>
      <c r="BE149" s="126"/>
    </row>
    <row r="150" spans="56:57" x14ac:dyDescent="0.4">
      <c r="BD150" s="126" t="s">
        <v>102</v>
      </c>
      <c r="BE150" s="126"/>
    </row>
    <row r="151" spans="56:57" x14ac:dyDescent="0.4">
      <c r="BD151" s="126" t="s">
        <v>102</v>
      </c>
      <c r="BE151" s="126"/>
    </row>
    <row r="152" spans="56:57" x14ac:dyDescent="0.4">
      <c r="BD152" s="126" t="s">
        <v>102</v>
      </c>
      <c r="BE152" s="126"/>
    </row>
    <row r="153" spans="56:57" x14ac:dyDescent="0.4">
      <c r="BD153" s="126" t="s">
        <v>102</v>
      </c>
      <c r="BE153" s="126"/>
    </row>
    <row r="154" spans="56:57" x14ac:dyDescent="0.4">
      <c r="BD154" s="126" t="s">
        <v>102</v>
      </c>
      <c r="BE154" s="126"/>
    </row>
    <row r="155" spans="56:57" x14ac:dyDescent="0.4">
      <c r="BD155" s="126" t="s">
        <v>102</v>
      </c>
      <c r="BE155" s="126"/>
    </row>
    <row r="156" spans="56:57" x14ac:dyDescent="0.4">
      <c r="BD156" s="126" t="s">
        <v>102</v>
      </c>
      <c r="BE156" s="126"/>
    </row>
    <row r="157" spans="56:57" x14ac:dyDescent="0.4">
      <c r="BD157" s="126" t="s">
        <v>102</v>
      </c>
      <c r="BE157" s="126"/>
    </row>
    <row r="158" spans="56:57" x14ac:dyDescent="0.4">
      <c r="BD158" s="126" t="s">
        <v>102</v>
      </c>
      <c r="BE158" s="126"/>
    </row>
    <row r="159" spans="56:57" x14ac:dyDescent="0.4">
      <c r="BD159" s="126" t="s">
        <v>102</v>
      </c>
      <c r="BE159" s="126"/>
    </row>
    <row r="160" spans="56:57" x14ac:dyDescent="0.4">
      <c r="BD160" s="126" t="s">
        <v>102</v>
      </c>
      <c r="BE160" s="126"/>
    </row>
    <row r="161" spans="56:57" x14ac:dyDescent="0.4">
      <c r="BD161" s="126" t="s">
        <v>102</v>
      </c>
      <c r="BE161" s="126"/>
    </row>
    <row r="162" spans="56:57" x14ac:dyDescent="0.4">
      <c r="BD162" s="126" t="s">
        <v>102</v>
      </c>
      <c r="BE162" s="126"/>
    </row>
    <row r="163" spans="56:57" x14ac:dyDescent="0.4">
      <c r="BD163" s="126" t="s">
        <v>102</v>
      </c>
      <c r="BE163" s="126"/>
    </row>
    <row r="164" spans="56:57" x14ac:dyDescent="0.4">
      <c r="BD164" s="126" t="s">
        <v>102</v>
      </c>
      <c r="BE164" s="126"/>
    </row>
    <row r="165" spans="56:57" x14ac:dyDescent="0.4">
      <c r="BD165" s="126" t="s">
        <v>102</v>
      </c>
      <c r="BE165" s="126"/>
    </row>
    <row r="166" spans="56:57" x14ac:dyDescent="0.4">
      <c r="BD166" s="126" t="s">
        <v>102</v>
      </c>
      <c r="BE166" s="126"/>
    </row>
    <row r="167" spans="56:57" x14ac:dyDescent="0.4">
      <c r="BD167" s="126" t="s">
        <v>102</v>
      </c>
      <c r="BE167" s="126"/>
    </row>
    <row r="168" spans="56:57" x14ac:dyDescent="0.4">
      <c r="BD168" s="126" t="s">
        <v>102</v>
      </c>
      <c r="BE168" s="126"/>
    </row>
    <row r="169" spans="56:57" x14ac:dyDescent="0.4">
      <c r="BD169" s="126" t="s">
        <v>102</v>
      </c>
      <c r="BE169" s="126"/>
    </row>
    <row r="170" spans="56:57" x14ac:dyDescent="0.4">
      <c r="BD170" s="126" t="s">
        <v>102</v>
      </c>
      <c r="BE170" s="126"/>
    </row>
    <row r="171" spans="56:57" x14ac:dyDescent="0.4">
      <c r="BD171" s="126" t="s">
        <v>102</v>
      </c>
      <c r="BE171" s="126"/>
    </row>
    <row r="172" spans="56:57" x14ac:dyDescent="0.4">
      <c r="BD172" s="126" t="s">
        <v>102</v>
      </c>
      <c r="BE172" s="126"/>
    </row>
    <row r="173" spans="56:57" x14ac:dyDescent="0.4">
      <c r="BD173" s="126" t="s">
        <v>102</v>
      </c>
      <c r="BE173" s="126"/>
    </row>
    <row r="174" spans="56:57" x14ac:dyDescent="0.4">
      <c r="BD174" s="126" t="s">
        <v>102</v>
      </c>
      <c r="BE174" s="126"/>
    </row>
    <row r="175" spans="56:57" x14ac:dyDescent="0.4">
      <c r="BD175" s="126" t="s">
        <v>102</v>
      </c>
      <c r="BE175" s="126"/>
    </row>
    <row r="176" spans="56:57" x14ac:dyDescent="0.4">
      <c r="BD176" s="126" t="s">
        <v>102</v>
      </c>
      <c r="BE176" s="126"/>
    </row>
    <row r="177" spans="56:57" x14ac:dyDescent="0.4">
      <c r="BD177" s="126" t="s">
        <v>102</v>
      </c>
      <c r="BE177" s="126"/>
    </row>
    <row r="178" spans="56:57" x14ac:dyDescent="0.4">
      <c r="BD178" s="126" t="s">
        <v>102</v>
      </c>
      <c r="BE178" s="126"/>
    </row>
    <row r="179" spans="56:57" x14ac:dyDescent="0.4">
      <c r="BD179" s="126" t="s">
        <v>102</v>
      </c>
      <c r="BE179" s="126"/>
    </row>
    <row r="180" spans="56:57" x14ac:dyDescent="0.4">
      <c r="BD180" s="126" t="s">
        <v>102</v>
      </c>
      <c r="BE180" s="126"/>
    </row>
    <row r="181" spans="56:57" x14ac:dyDescent="0.4">
      <c r="BD181" s="126" t="s">
        <v>102</v>
      </c>
      <c r="BE181" s="126"/>
    </row>
    <row r="182" spans="56:57" x14ac:dyDescent="0.4">
      <c r="BD182" s="126" t="s">
        <v>102</v>
      </c>
      <c r="BE182" s="126"/>
    </row>
    <row r="183" spans="56:57" x14ac:dyDescent="0.4">
      <c r="BD183" s="126" t="s">
        <v>102</v>
      </c>
      <c r="BE183" s="126"/>
    </row>
    <row r="184" spans="56:57" x14ac:dyDescent="0.4">
      <c r="BD184" s="126" t="s">
        <v>102</v>
      </c>
      <c r="BE184" s="126"/>
    </row>
    <row r="185" spans="56:57" x14ac:dyDescent="0.4">
      <c r="BD185" s="126" t="s">
        <v>102</v>
      </c>
      <c r="BE185" s="126"/>
    </row>
    <row r="186" spans="56:57" x14ac:dyDescent="0.4">
      <c r="BD186" s="126" t="s">
        <v>102</v>
      </c>
      <c r="BE186" s="126"/>
    </row>
    <row r="187" spans="56:57" x14ac:dyDescent="0.4">
      <c r="BD187" s="126" t="s">
        <v>102</v>
      </c>
      <c r="BE187" s="126"/>
    </row>
    <row r="188" spans="56:57" x14ac:dyDescent="0.4">
      <c r="BD188" s="126" t="s">
        <v>102</v>
      </c>
      <c r="BE188" s="126"/>
    </row>
    <row r="189" spans="56:57" x14ac:dyDescent="0.4">
      <c r="BD189" s="126" t="s">
        <v>102</v>
      </c>
      <c r="BE189" s="126"/>
    </row>
    <row r="190" spans="56:57" x14ac:dyDescent="0.4">
      <c r="BD190" s="126" t="s">
        <v>102</v>
      </c>
      <c r="BE190" s="126"/>
    </row>
    <row r="191" spans="56:57" x14ac:dyDescent="0.4">
      <c r="BD191" s="126" t="s">
        <v>102</v>
      </c>
      <c r="BE191" s="126"/>
    </row>
    <row r="192" spans="56:57" x14ac:dyDescent="0.4">
      <c r="BD192" s="126" t="s">
        <v>102</v>
      </c>
      <c r="BE192" s="126"/>
    </row>
    <row r="193" spans="56:57" x14ac:dyDescent="0.4">
      <c r="BD193" s="126" t="s">
        <v>102</v>
      </c>
      <c r="BE193" s="126"/>
    </row>
    <row r="194" spans="56:57" x14ac:dyDescent="0.4">
      <c r="BD194" s="126" t="s">
        <v>102</v>
      </c>
      <c r="BE194" s="126"/>
    </row>
    <row r="195" spans="56:57" x14ac:dyDescent="0.4">
      <c r="BD195" s="126" t="s">
        <v>102</v>
      </c>
      <c r="BE195" s="126"/>
    </row>
    <row r="196" spans="56:57" x14ac:dyDescent="0.4">
      <c r="BD196" s="126" t="s">
        <v>102</v>
      </c>
      <c r="BE196" s="126"/>
    </row>
    <row r="197" spans="56:57" x14ac:dyDescent="0.4">
      <c r="BD197" s="126" t="s">
        <v>102</v>
      </c>
      <c r="BE197" s="126"/>
    </row>
    <row r="198" spans="56:57" x14ac:dyDescent="0.4">
      <c r="BD198" s="126" t="s">
        <v>102</v>
      </c>
      <c r="BE198" s="126"/>
    </row>
    <row r="199" spans="56:57" x14ac:dyDescent="0.4">
      <c r="BD199" s="126" t="s">
        <v>102</v>
      </c>
      <c r="BE199" s="126"/>
    </row>
    <row r="200" spans="56:57" x14ac:dyDescent="0.4">
      <c r="BD200" s="126" t="s">
        <v>102</v>
      </c>
      <c r="BE200" s="126"/>
    </row>
    <row r="201" spans="56:57" x14ac:dyDescent="0.4">
      <c r="BD201" s="126" t="s">
        <v>102</v>
      </c>
      <c r="BE201" s="126"/>
    </row>
    <row r="202" spans="56:57" x14ac:dyDescent="0.4">
      <c r="BD202" s="126" t="s">
        <v>102</v>
      </c>
      <c r="BE202" s="126"/>
    </row>
    <row r="203" spans="56:57" x14ac:dyDescent="0.4">
      <c r="BD203" s="126" t="s">
        <v>102</v>
      </c>
      <c r="BE203" s="126"/>
    </row>
    <row r="204" spans="56:57" x14ac:dyDescent="0.4">
      <c r="BD204" s="126" t="s">
        <v>102</v>
      </c>
      <c r="BE204" s="126"/>
    </row>
    <row r="205" spans="56:57" x14ac:dyDescent="0.4">
      <c r="BD205" s="126" t="s">
        <v>102</v>
      </c>
      <c r="BE205" s="126"/>
    </row>
    <row r="206" spans="56:57" x14ac:dyDescent="0.4">
      <c r="BD206" s="126" t="s">
        <v>102</v>
      </c>
      <c r="BE206" s="126"/>
    </row>
    <row r="207" spans="56:57" x14ac:dyDescent="0.4">
      <c r="BD207" s="126" t="s">
        <v>102</v>
      </c>
      <c r="BE207" s="126"/>
    </row>
    <row r="208" spans="56:57" x14ac:dyDescent="0.4">
      <c r="BD208" s="126" t="s">
        <v>102</v>
      </c>
      <c r="BE208" s="126"/>
    </row>
    <row r="209" spans="56:57" x14ac:dyDescent="0.4">
      <c r="BD209" s="126" t="s">
        <v>102</v>
      </c>
      <c r="BE209" s="126"/>
    </row>
    <row r="210" spans="56:57" x14ac:dyDescent="0.4">
      <c r="BD210" s="126" t="s">
        <v>102</v>
      </c>
      <c r="BE210" s="126"/>
    </row>
    <row r="211" spans="56:57" x14ac:dyDescent="0.4">
      <c r="BD211" s="126" t="s">
        <v>102</v>
      </c>
      <c r="BE211" s="126"/>
    </row>
    <row r="212" spans="56:57" x14ac:dyDescent="0.4">
      <c r="BD212" s="126" t="s">
        <v>102</v>
      </c>
      <c r="BE212" s="126"/>
    </row>
    <row r="213" spans="56:57" x14ac:dyDescent="0.4">
      <c r="BD213" s="126" t="s">
        <v>102</v>
      </c>
      <c r="BE213" s="126"/>
    </row>
    <row r="214" spans="56:57" x14ac:dyDescent="0.4">
      <c r="BD214" s="126" t="s">
        <v>102</v>
      </c>
      <c r="BE214" s="126"/>
    </row>
    <row r="215" spans="56:57" x14ac:dyDescent="0.4">
      <c r="BD215" s="126" t="s">
        <v>102</v>
      </c>
      <c r="BE215" s="126"/>
    </row>
    <row r="216" spans="56:57" x14ac:dyDescent="0.4">
      <c r="BD216" s="126" t="s">
        <v>102</v>
      </c>
      <c r="BE216" s="126"/>
    </row>
    <row r="217" spans="56:57" x14ac:dyDescent="0.4">
      <c r="BD217" s="126" t="s">
        <v>102</v>
      </c>
      <c r="BE217" s="126"/>
    </row>
    <row r="218" spans="56:57" x14ac:dyDescent="0.4">
      <c r="BD218" s="126" t="s">
        <v>102</v>
      </c>
      <c r="BE218" s="126"/>
    </row>
    <row r="219" spans="56:57" x14ac:dyDescent="0.4">
      <c r="BD219" s="126" t="s">
        <v>102</v>
      </c>
      <c r="BE219" s="126"/>
    </row>
    <row r="220" spans="56:57" x14ac:dyDescent="0.4">
      <c r="BD220" s="126" t="s">
        <v>102</v>
      </c>
      <c r="BE220" s="126"/>
    </row>
    <row r="221" spans="56:57" x14ac:dyDescent="0.4">
      <c r="BD221" s="126" t="s">
        <v>102</v>
      </c>
      <c r="BE221" s="126"/>
    </row>
    <row r="222" spans="56:57" x14ac:dyDescent="0.4">
      <c r="BD222" s="126" t="s">
        <v>102</v>
      </c>
      <c r="BE222" s="126"/>
    </row>
    <row r="223" spans="56:57" x14ac:dyDescent="0.4">
      <c r="BD223" s="126" t="s">
        <v>102</v>
      </c>
      <c r="BE223" s="126"/>
    </row>
    <row r="224" spans="56:57" x14ac:dyDescent="0.4">
      <c r="BD224" s="126" t="s">
        <v>102</v>
      </c>
      <c r="BE224" s="126"/>
    </row>
    <row r="225" spans="56:57" x14ac:dyDescent="0.4">
      <c r="BD225" s="126" t="s">
        <v>102</v>
      </c>
      <c r="BE225" s="126"/>
    </row>
    <row r="226" spans="56:57" x14ac:dyDescent="0.4">
      <c r="BD226" s="126" t="s">
        <v>102</v>
      </c>
      <c r="BE226" s="126"/>
    </row>
    <row r="227" spans="56:57" x14ac:dyDescent="0.4">
      <c r="BD227" s="126" t="s">
        <v>102</v>
      </c>
      <c r="BE227" s="126"/>
    </row>
    <row r="228" spans="56:57" x14ac:dyDescent="0.4">
      <c r="BD228" s="126" t="s">
        <v>102</v>
      </c>
      <c r="BE228" s="126"/>
    </row>
    <row r="229" spans="56:57" x14ac:dyDescent="0.4">
      <c r="BD229" s="126" t="s">
        <v>102</v>
      </c>
      <c r="BE229" s="126"/>
    </row>
    <row r="230" spans="56:57" x14ac:dyDescent="0.4">
      <c r="BD230" s="126" t="s">
        <v>102</v>
      </c>
      <c r="BE230" s="126"/>
    </row>
    <row r="231" spans="56:57" x14ac:dyDescent="0.4">
      <c r="BD231" s="126" t="s">
        <v>102</v>
      </c>
      <c r="BE231" s="126"/>
    </row>
    <row r="232" spans="56:57" x14ac:dyDescent="0.4">
      <c r="BD232" s="126" t="s">
        <v>102</v>
      </c>
      <c r="BE232" s="126"/>
    </row>
    <row r="233" spans="56:57" x14ac:dyDescent="0.4">
      <c r="BD233" s="126" t="s">
        <v>102</v>
      </c>
      <c r="BE233" s="126"/>
    </row>
    <row r="234" spans="56:57" x14ac:dyDescent="0.4">
      <c r="BD234" s="126" t="s">
        <v>102</v>
      </c>
      <c r="BE234" s="126"/>
    </row>
    <row r="235" spans="56:57" x14ac:dyDescent="0.4">
      <c r="BD235" s="126" t="s">
        <v>102</v>
      </c>
      <c r="BE235" s="126"/>
    </row>
    <row r="236" spans="56:57" x14ac:dyDescent="0.4">
      <c r="BD236" s="126" t="s">
        <v>102</v>
      </c>
      <c r="BE236" s="126"/>
    </row>
    <row r="237" spans="56:57" x14ac:dyDescent="0.4">
      <c r="BD237" s="126" t="s">
        <v>102</v>
      </c>
      <c r="BE237" s="126"/>
    </row>
    <row r="238" spans="56:57" x14ac:dyDescent="0.4">
      <c r="BD238" s="126" t="s">
        <v>102</v>
      </c>
      <c r="BE238" s="126"/>
    </row>
    <row r="239" spans="56:57" x14ac:dyDescent="0.4">
      <c r="BD239" s="126" t="s">
        <v>102</v>
      </c>
      <c r="BE239" s="126"/>
    </row>
    <row r="240" spans="56:57" x14ac:dyDescent="0.4">
      <c r="BD240" s="126" t="s">
        <v>102</v>
      </c>
      <c r="BE240" s="126"/>
    </row>
    <row r="241" spans="56:57" x14ac:dyDescent="0.4">
      <c r="BD241" s="126" t="s">
        <v>102</v>
      </c>
      <c r="BE241" s="126"/>
    </row>
    <row r="242" spans="56:57" x14ac:dyDescent="0.4">
      <c r="BD242" s="126" t="s">
        <v>102</v>
      </c>
      <c r="BE242" s="126"/>
    </row>
    <row r="243" spans="56:57" x14ac:dyDescent="0.4">
      <c r="BD243" s="126" t="s">
        <v>102</v>
      </c>
      <c r="BE243" s="126"/>
    </row>
    <row r="244" spans="56:57" x14ac:dyDescent="0.4">
      <c r="BD244" s="126" t="s">
        <v>102</v>
      </c>
      <c r="BE244" s="126"/>
    </row>
    <row r="245" spans="56:57" x14ac:dyDescent="0.4">
      <c r="BD245" s="126" t="s">
        <v>102</v>
      </c>
      <c r="BE245" s="126"/>
    </row>
    <row r="246" spans="56:57" x14ac:dyDescent="0.4">
      <c r="BD246" s="126" t="s">
        <v>102</v>
      </c>
      <c r="BE246" s="126"/>
    </row>
    <row r="247" spans="56:57" x14ac:dyDescent="0.4">
      <c r="BD247" s="126" t="s">
        <v>102</v>
      </c>
      <c r="BE247" s="126"/>
    </row>
    <row r="248" spans="56:57" x14ac:dyDescent="0.4">
      <c r="BD248" s="126" t="s">
        <v>102</v>
      </c>
      <c r="BE248" s="126"/>
    </row>
    <row r="249" spans="56:57" x14ac:dyDescent="0.4">
      <c r="BD249" s="126" t="s">
        <v>102</v>
      </c>
      <c r="BE249" s="126"/>
    </row>
    <row r="250" spans="56:57" x14ac:dyDescent="0.4">
      <c r="BD250" s="126" t="s">
        <v>102</v>
      </c>
      <c r="BE250" s="126"/>
    </row>
    <row r="251" spans="56:57" x14ac:dyDescent="0.4">
      <c r="BD251" s="126" t="s">
        <v>102</v>
      </c>
      <c r="BE251" s="126"/>
    </row>
    <row r="252" spans="56:57" x14ac:dyDescent="0.4">
      <c r="BD252" s="126" t="s">
        <v>102</v>
      </c>
      <c r="BE252" s="126"/>
    </row>
    <row r="253" spans="56:57" x14ac:dyDescent="0.4">
      <c r="BD253" s="126" t="s">
        <v>102</v>
      </c>
      <c r="BE253" s="126"/>
    </row>
    <row r="254" spans="56:57" x14ac:dyDescent="0.4">
      <c r="BD254" s="126" t="s">
        <v>102</v>
      </c>
      <c r="BE254" s="126"/>
    </row>
    <row r="255" spans="56:57" x14ac:dyDescent="0.4">
      <c r="BD255" s="126" t="s">
        <v>102</v>
      </c>
      <c r="BE255" s="126"/>
    </row>
    <row r="256" spans="56:57" x14ac:dyDescent="0.4">
      <c r="BD256" s="126" t="s">
        <v>102</v>
      </c>
      <c r="BE256" s="126"/>
    </row>
    <row r="257" spans="56:57" x14ac:dyDescent="0.4">
      <c r="BD257" s="126" t="s">
        <v>102</v>
      </c>
      <c r="BE257" s="126"/>
    </row>
    <row r="258" spans="56:57" x14ac:dyDescent="0.4">
      <c r="BD258" s="126" t="s">
        <v>102</v>
      </c>
      <c r="BE258" s="126"/>
    </row>
    <row r="259" spans="56:57" x14ac:dyDescent="0.4">
      <c r="BD259" s="126" t="s">
        <v>102</v>
      </c>
      <c r="BE259" s="126"/>
    </row>
    <row r="260" spans="56:57" x14ac:dyDescent="0.4">
      <c r="BD260" s="126" t="s">
        <v>102</v>
      </c>
      <c r="BE260" s="126"/>
    </row>
    <row r="261" spans="56:57" x14ac:dyDescent="0.4">
      <c r="BD261" s="126" t="s">
        <v>102</v>
      </c>
      <c r="BE261" s="126"/>
    </row>
    <row r="262" spans="56:57" x14ac:dyDescent="0.4">
      <c r="BD262" s="126" t="s">
        <v>102</v>
      </c>
      <c r="BE262" s="126"/>
    </row>
    <row r="263" spans="56:57" x14ac:dyDescent="0.4">
      <c r="BD263" s="126" t="s">
        <v>102</v>
      </c>
      <c r="BE263" s="126"/>
    </row>
    <row r="264" spans="56:57" x14ac:dyDescent="0.4">
      <c r="BD264" s="126" t="s">
        <v>102</v>
      </c>
      <c r="BE264" s="126"/>
    </row>
    <row r="265" spans="56:57" x14ac:dyDescent="0.4">
      <c r="BD265" s="126" t="s">
        <v>102</v>
      </c>
      <c r="BE265" s="126"/>
    </row>
    <row r="266" spans="56:57" x14ac:dyDescent="0.4">
      <c r="BD266" s="126" t="s">
        <v>102</v>
      </c>
      <c r="BE266" s="126"/>
    </row>
    <row r="267" spans="56:57" x14ac:dyDescent="0.4">
      <c r="BD267" s="126" t="s">
        <v>102</v>
      </c>
      <c r="BE267" s="126"/>
    </row>
    <row r="268" spans="56:57" x14ac:dyDescent="0.4">
      <c r="BD268" s="126" t="s">
        <v>102</v>
      </c>
      <c r="BE268" s="126"/>
    </row>
    <row r="269" spans="56:57" x14ac:dyDescent="0.4">
      <c r="BD269" s="126" t="s">
        <v>102</v>
      </c>
      <c r="BE269" s="126"/>
    </row>
    <row r="270" spans="56:57" x14ac:dyDescent="0.4">
      <c r="BD270" s="126" t="s">
        <v>102</v>
      </c>
      <c r="BE270" s="126"/>
    </row>
    <row r="271" spans="56:57" x14ac:dyDescent="0.4">
      <c r="BD271" s="126" t="s">
        <v>102</v>
      </c>
      <c r="BE271" s="126"/>
    </row>
    <row r="272" spans="56:57" x14ac:dyDescent="0.4">
      <c r="BD272" s="126" t="s">
        <v>102</v>
      </c>
      <c r="BE272" s="126"/>
    </row>
    <row r="273" spans="56:57" x14ac:dyDescent="0.4">
      <c r="BD273" s="126" t="s">
        <v>102</v>
      </c>
      <c r="BE273" s="126"/>
    </row>
    <row r="274" spans="56:57" x14ac:dyDescent="0.4">
      <c r="BD274" s="126" t="s">
        <v>102</v>
      </c>
      <c r="BE274" s="126"/>
    </row>
    <row r="275" spans="56:57" x14ac:dyDescent="0.4">
      <c r="BD275" s="126" t="s">
        <v>102</v>
      </c>
      <c r="BE275" s="126"/>
    </row>
    <row r="276" spans="56:57" x14ac:dyDescent="0.4">
      <c r="BD276" s="126" t="s">
        <v>102</v>
      </c>
      <c r="BE276" s="126"/>
    </row>
    <row r="277" spans="56:57" x14ac:dyDescent="0.4">
      <c r="BD277" s="126" t="s">
        <v>102</v>
      </c>
      <c r="BE277" s="126"/>
    </row>
    <row r="278" spans="56:57" x14ac:dyDescent="0.4">
      <c r="BD278" s="126" t="s">
        <v>102</v>
      </c>
      <c r="BE278" s="126"/>
    </row>
    <row r="279" spans="56:57" x14ac:dyDescent="0.4">
      <c r="BD279" s="126" t="s">
        <v>102</v>
      </c>
      <c r="BE279" s="126"/>
    </row>
    <row r="280" spans="56:57" x14ac:dyDescent="0.4">
      <c r="BD280" s="126" t="s">
        <v>102</v>
      </c>
      <c r="BE280" s="126"/>
    </row>
    <row r="281" spans="56:57" x14ac:dyDescent="0.4">
      <c r="BD281" s="126" t="s">
        <v>102</v>
      </c>
      <c r="BE281" s="126"/>
    </row>
    <row r="282" spans="56:57" x14ac:dyDescent="0.4">
      <c r="BD282" s="126" t="s">
        <v>102</v>
      </c>
      <c r="BE282" s="126"/>
    </row>
    <row r="283" spans="56:57" x14ac:dyDescent="0.4">
      <c r="BD283" s="126" t="s">
        <v>102</v>
      </c>
      <c r="BE283" s="126"/>
    </row>
    <row r="284" spans="56:57" x14ac:dyDescent="0.4">
      <c r="BD284" s="126" t="s">
        <v>102</v>
      </c>
      <c r="BE284" s="126"/>
    </row>
    <row r="285" spans="56:57" x14ac:dyDescent="0.4">
      <c r="BD285" s="126" t="s">
        <v>102</v>
      </c>
      <c r="BE285" s="126"/>
    </row>
    <row r="286" spans="56:57" x14ac:dyDescent="0.4">
      <c r="BD286" s="126" t="s">
        <v>102</v>
      </c>
      <c r="BE286" s="126"/>
    </row>
    <row r="287" spans="56:57" x14ac:dyDescent="0.4">
      <c r="BD287" s="126" t="s">
        <v>102</v>
      </c>
      <c r="BE287" s="126"/>
    </row>
    <row r="288" spans="56:57" x14ac:dyDescent="0.4">
      <c r="BD288" s="126" t="s">
        <v>102</v>
      </c>
      <c r="BE288" s="126"/>
    </row>
    <row r="289" spans="56:57" x14ac:dyDescent="0.4">
      <c r="BD289" s="126" t="s">
        <v>102</v>
      </c>
      <c r="BE289" s="126"/>
    </row>
    <row r="290" spans="56:57" x14ac:dyDescent="0.4">
      <c r="BD290" s="126" t="s">
        <v>102</v>
      </c>
      <c r="BE290" s="126"/>
    </row>
    <row r="291" spans="56:57" x14ac:dyDescent="0.4">
      <c r="BD291" s="126" t="s">
        <v>102</v>
      </c>
      <c r="BE291" s="126"/>
    </row>
    <row r="292" spans="56:57" x14ac:dyDescent="0.4">
      <c r="BD292" s="126" t="s">
        <v>102</v>
      </c>
      <c r="BE292" s="126"/>
    </row>
    <row r="293" spans="56:57" x14ac:dyDescent="0.4">
      <c r="BD293" s="126" t="s">
        <v>102</v>
      </c>
      <c r="BE293" s="126"/>
    </row>
    <row r="294" spans="56:57" x14ac:dyDescent="0.4">
      <c r="BD294" s="126" t="s">
        <v>102</v>
      </c>
      <c r="BE294" s="126"/>
    </row>
    <row r="295" spans="56:57" x14ac:dyDescent="0.4">
      <c r="BD295" s="126" t="s">
        <v>102</v>
      </c>
      <c r="BE295" s="126"/>
    </row>
    <row r="296" spans="56:57" x14ac:dyDescent="0.4">
      <c r="BD296" s="126" t="s">
        <v>102</v>
      </c>
      <c r="BE296" s="126"/>
    </row>
    <row r="297" spans="56:57" x14ac:dyDescent="0.4">
      <c r="BD297" s="126" t="s">
        <v>102</v>
      </c>
      <c r="BE297" s="126"/>
    </row>
    <row r="298" spans="56:57" x14ac:dyDescent="0.4">
      <c r="BD298" s="126" t="s">
        <v>102</v>
      </c>
      <c r="BE298" s="126"/>
    </row>
    <row r="299" spans="56:57" x14ac:dyDescent="0.4">
      <c r="BD299" s="126" t="s">
        <v>102</v>
      </c>
      <c r="BE299" s="126"/>
    </row>
    <row r="300" spans="56:57" x14ac:dyDescent="0.4">
      <c r="BD300" s="126" t="s">
        <v>102</v>
      </c>
      <c r="BE300" s="126"/>
    </row>
    <row r="301" spans="56:57" x14ac:dyDescent="0.4">
      <c r="BD301" s="126" t="s">
        <v>102</v>
      </c>
      <c r="BE301" s="126"/>
    </row>
    <row r="302" spans="56:57" x14ac:dyDescent="0.4">
      <c r="BD302" s="126" t="s">
        <v>102</v>
      </c>
      <c r="BE302" s="126"/>
    </row>
    <row r="303" spans="56:57" x14ac:dyDescent="0.4">
      <c r="BD303" s="126" t="s">
        <v>102</v>
      </c>
      <c r="BE303" s="126"/>
    </row>
    <row r="304" spans="56:57" x14ac:dyDescent="0.4">
      <c r="BD304" s="126" t="s">
        <v>102</v>
      </c>
      <c r="BE304" s="126"/>
    </row>
    <row r="305" spans="56:57" x14ac:dyDescent="0.4">
      <c r="BD305" s="126" t="s">
        <v>102</v>
      </c>
      <c r="BE305" s="126"/>
    </row>
    <row r="306" spans="56:57" x14ac:dyDescent="0.4">
      <c r="BD306" s="126" t="s">
        <v>102</v>
      </c>
      <c r="BE306" s="126"/>
    </row>
    <row r="307" spans="56:57" x14ac:dyDescent="0.4">
      <c r="BD307" s="126" t="s">
        <v>102</v>
      </c>
      <c r="BE307" s="126"/>
    </row>
    <row r="308" spans="56:57" x14ac:dyDescent="0.4">
      <c r="BD308" s="126" t="s">
        <v>102</v>
      </c>
      <c r="BE308" s="126"/>
    </row>
    <row r="309" spans="56:57" x14ac:dyDescent="0.4">
      <c r="BD309" s="126" t="s">
        <v>102</v>
      </c>
      <c r="BE309" s="126"/>
    </row>
    <row r="310" spans="56:57" x14ac:dyDescent="0.4">
      <c r="BD310" s="126" t="s">
        <v>102</v>
      </c>
      <c r="BE310" s="126"/>
    </row>
    <row r="311" spans="56:57" x14ac:dyDescent="0.4">
      <c r="BD311" s="126" t="s">
        <v>102</v>
      </c>
      <c r="BE311" s="126"/>
    </row>
    <row r="312" spans="56:57" x14ac:dyDescent="0.4">
      <c r="BD312" s="126" t="s">
        <v>102</v>
      </c>
      <c r="BE312" s="126"/>
    </row>
    <row r="313" spans="56:57" x14ac:dyDescent="0.4">
      <c r="BD313" s="126" t="s">
        <v>102</v>
      </c>
      <c r="BE313" s="126"/>
    </row>
    <row r="314" spans="56:57" x14ac:dyDescent="0.4">
      <c r="BD314" s="126" t="s">
        <v>102</v>
      </c>
      <c r="BE314" s="126"/>
    </row>
    <row r="315" spans="56:57" x14ac:dyDescent="0.4">
      <c r="BD315" s="126" t="s">
        <v>102</v>
      </c>
      <c r="BE315" s="126"/>
    </row>
    <row r="316" spans="56:57" x14ac:dyDescent="0.4">
      <c r="BD316" s="126" t="s">
        <v>102</v>
      </c>
      <c r="BE316" s="126"/>
    </row>
    <row r="317" spans="56:57" x14ac:dyDescent="0.4">
      <c r="BD317" s="126" t="s">
        <v>102</v>
      </c>
      <c r="BE317" s="126"/>
    </row>
    <row r="318" spans="56:57" x14ac:dyDescent="0.4">
      <c r="BD318" s="126" t="s">
        <v>102</v>
      </c>
      <c r="BE318" s="126"/>
    </row>
    <row r="319" spans="56:57" x14ac:dyDescent="0.4">
      <c r="BD319" s="126" t="s">
        <v>102</v>
      </c>
      <c r="BE319" s="126"/>
    </row>
    <row r="320" spans="56:57" x14ac:dyDescent="0.4">
      <c r="BD320" s="126" t="s">
        <v>102</v>
      </c>
      <c r="BE320" s="126"/>
    </row>
    <row r="321" spans="56:57" x14ac:dyDescent="0.4">
      <c r="BD321" s="126" t="s">
        <v>102</v>
      </c>
      <c r="BE321" s="126"/>
    </row>
    <row r="322" spans="56:57" x14ac:dyDescent="0.4">
      <c r="BD322" s="126" t="s">
        <v>102</v>
      </c>
      <c r="BE322" s="126"/>
    </row>
    <row r="323" spans="56:57" x14ac:dyDescent="0.4">
      <c r="BD323" s="126" t="s">
        <v>102</v>
      </c>
      <c r="BE323" s="126"/>
    </row>
    <row r="324" spans="56:57" x14ac:dyDescent="0.4">
      <c r="BD324" s="126" t="s">
        <v>102</v>
      </c>
      <c r="BE324" s="126"/>
    </row>
    <row r="325" spans="56:57" x14ac:dyDescent="0.4">
      <c r="BD325" s="126" t="s">
        <v>102</v>
      </c>
      <c r="BE325" s="126"/>
    </row>
    <row r="326" spans="56:57" x14ac:dyDescent="0.4">
      <c r="BD326" s="126" t="s">
        <v>102</v>
      </c>
      <c r="BE326" s="126"/>
    </row>
    <row r="327" spans="56:57" x14ac:dyDescent="0.4">
      <c r="BD327" s="126" t="s">
        <v>102</v>
      </c>
      <c r="BE327" s="126"/>
    </row>
    <row r="328" spans="56:57" x14ac:dyDescent="0.4">
      <c r="BD328" s="126" t="s">
        <v>102</v>
      </c>
      <c r="BE328" s="126"/>
    </row>
    <row r="329" spans="56:57" x14ac:dyDescent="0.4">
      <c r="BD329" s="126" t="s">
        <v>102</v>
      </c>
      <c r="BE329" s="126"/>
    </row>
    <row r="330" spans="56:57" x14ac:dyDescent="0.4">
      <c r="BD330" s="126" t="s">
        <v>102</v>
      </c>
      <c r="BE330" s="126"/>
    </row>
    <row r="331" spans="56:57" x14ac:dyDescent="0.4">
      <c r="BD331" s="126" t="s">
        <v>102</v>
      </c>
      <c r="BE331" s="126"/>
    </row>
    <row r="332" spans="56:57" x14ac:dyDescent="0.4">
      <c r="BD332" s="126" t="s">
        <v>102</v>
      </c>
      <c r="BE332" s="126"/>
    </row>
    <row r="333" spans="56:57" x14ac:dyDescent="0.4">
      <c r="BD333" s="126" t="s">
        <v>102</v>
      </c>
      <c r="BE333" s="126"/>
    </row>
    <row r="334" spans="56:57" x14ac:dyDescent="0.4">
      <c r="BD334" s="126" t="s">
        <v>102</v>
      </c>
      <c r="BE334" s="126"/>
    </row>
    <row r="335" spans="56:57" x14ac:dyDescent="0.4">
      <c r="BD335" s="126" t="s">
        <v>102</v>
      </c>
      <c r="BE335" s="126"/>
    </row>
    <row r="336" spans="56:57" x14ac:dyDescent="0.4">
      <c r="BD336" s="126" t="s">
        <v>102</v>
      </c>
      <c r="BE336" s="126"/>
    </row>
    <row r="337" spans="56:57" x14ac:dyDescent="0.4">
      <c r="BD337" s="126" t="s">
        <v>102</v>
      </c>
      <c r="BE337" s="126"/>
    </row>
    <row r="338" spans="56:57" x14ac:dyDescent="0.4">
      <c r="BD338" s="126" t="s">
        <v>102</v>
      </c>
      <c r="BE338" s="126"/>
    </row>
    <row r="339" spans="56:57" x14ac:dyDescent="0.4">
      <c r="BD339" s="126" t="s">
        <v>102</v>
      </c>
      <c r="BE339" s="126"/>
    </row>
    <row r="340" spans="56:57" x14ac:dyDescent="0.4">
      <c r="BD340" s="126" t="s">
        <v>102</v>
      </c>
      <c r="BE340" s="126"/>
    </row>
    <row r="341" spans="56:57" x14ac:dyDescent="0.4">
      <c r="BD341" s="126" t="s">
        <v>102</v>
      </c>
      <c r="BE341" s="126"/>
    </row>
    <row r="342" spans="56:57" x14ac:dyDescent="0.4">
      <c r="BD342" s="126" t="s">
        <v>102</v>
      </c>
      <c r="BE342" s="126"/>
    </row>
    <row r="343" spans="56:57" x14ac:dyDescent="0.4">
      <c r="BD343" s="126" t="s">
        <v>102</v>
      </c>
      <c r="BE343" s="126"/>
    </row>
    <row r="344" spans="56:57" x14ac:dyDescent="0.4">
      <c r="BD344" s="126" t="s">
        <v>102</v>
      </c>
      <c r="BE344" s="126"/>
    </row>
    <row r="345" spans="56:57" x14ac:dyDescent="0.4">
      <c r="BD345" s="126" t="s">
        <v>102</v>
      </c>
      <c r="BE345" s="126"/>
    </row>
    <row r="346" spans="56:57" x14ac:dyDescent="0.4">
      <c r="BD346" s="126" t="s">
        <v>102</v>
      </c>
      <c r="BE346" s="126"/>
    </row>
    <row r="347" spans="56:57" x14ac:dyDescent="0.4">
      <c r="BD347" s="126" t="s">
        <v>102</v>
      </c>
      <c r="BE347" s="126"/>
    </row>
    <row r="348" spans="56:57" x14ac:dyDescent="0.4">
      <c r="BD348" s="126" t="s">
        <v>102</v>
      </c>
      <c r="BE348" s="126"/>
    </row>
    <row r="349" spans="56:57" x14ac:dyDescent="0.4">
      <c r="BD349" s="126" t="s">
        <v>102</v>
      </c>
      <c r="BE349" s="126"/>
    </row>
    <row r="350" spans="56:57" x14ac:dyDescent="0.4">
      <c r="BD350" s="126" t="s">
        <v>102</v>
      </c>
      <c r="BE350" s="126"/>
    </row>
    <row r="351" spans="56:57" x14ac:dyDescent="0.4">
      <c r="BD351" s="126" t="s">
        <v>102</v>
      </c>
      <c r="BE351" s="126"/>
    </row>
    <row r="352" spans="56:57" x14ac:dyDescent="0.4">
      <c r="BD352" s="126" t="s">
        <v>102</v>
      </c>
      <c r="BE352" s="126"/>
    </row>
    <row r="353" spans="56:57" x14ac:dyDescent="0.4">
      <c r="BD353" s="126" t="s">
        <v>102</v>
      </c>
      <c r="BE353" s="126"/>
    </row>
    <row r="354" spans="56:57" x14ac:dyDescent="0.4">
      <c r="BD354" s="126" t="s">
        <v>102</v>
      </c>
      <c r="BE354" s="126"/>
    </row>
    <row r="3386" spans="38:53" x14ac:dyDescent="0.4">
      <c r="AY3386" s="85" t="s">
        <v>108</v>
      </c>
      <c r="BA3386" s="85" t="s">
        <v>109</v>
      </c>
    </row>
    <row r="3387" spans="38:53" x14ac:dyDescent="0.4">
      <c r="AY3387" s="85" t="s">
        <v>112</v>
      </c>
      <c r="BA3387" s="85" t="s">
        <v>113</v>
      </c>
    </row>
    <row r="3388" spans="38:53" x14ac:dyDescent="0.4">
      <c r="AL3388" s="79" t="s">
        <v>106</v>
      </c>
      <c r="AO3388" s="84" t="s">
        <v>107</v>
      </c>
      <c r="AQ3388" s="79" t="s">
        <v>106</v>
      </c>
      <c r="AS3388" s="79" t="s">
        <v>106</v>
      </c>
      <c r="AU3388" s="79" t="s">
        <v>106</v>
      </c>
      <c r="AV3388" s="79" t="s">
        <v>106</v>
      </c>
      <c r="AY3388" s="85" t="s">
        <v>116</v>
      </c>
      <c r="BA3388" s="85" t="s">
        <v>117</v>
      </c>
    </row>
    <row r="3389" spans="38:53" x14ac:dyDescent="0.4">
      <c r="AL3389" s="79" t="s">
        <v>110</v>
      </c>
      <c r="AO3389" s="84" t="s">
        <v>111</v>
      </c>
      <c r="AQ3389" s="79" t="s">
        <v>110</v>
      </c>
      <c r="AS3389" s="79" t="s">
        <v>110</v>
      </c>
      <c r="AU3389" s="79" t="s">
        <v>110</v>
      </c>
      <c r="AV3389" s="79" t="s">
        <v>110</v>
      </c>
      <c r="AY3389" s="88" t="s">
        <v>114</v>
      </c>
      <c r="BA3389" s="85" t="s">
        <v>118</v>
      </c>
    </row>
    <row r="3390" spans="38:53" x14ac:dyDescent="0.4">
      <c r="AL3390" s="79" t="s">
        <v>114</v>
      </c>
      <c r="AO3390" s="84" t="s">
        <v>115</v>
      </c>
      <c r="AQ3390" s="79" t="s">
        <v>114</v>
      </c>
      <c r="AS3390" s="79" t="s">
        <v>114</v>
      </c>
      <c r="AU3390" s="79" t="s">
        <v>114</v>
      </c>
      <c r="AV3390" s="79" t="s">
        <v>114</v>
      </c>
      <c r="BA3390" s="85" t="s">
        <v>119</v>
      </c>
    </row>
    <row r="3391" spans="38:53" x14ac:dyDescent="0.4">
      <c r="AO3391" s="80" t="s">
        <v>114</v>
      </c>
      <c r="BA3391" s="85" t="s">
        <v>120</v>
      </c>
    </row>
    <row r="3392" spans="38:53" x14ac:dyDescent="0.4">
      <c r="BA3392" s="81" t="s">
        <v>114</v>
      </c>
    </row>
  </sheetData>
  <autoFilter ref="A8:CR26" xr:uid="{03F29043-AEE6-405D-ACC4-767D6F288C5C}">
    <filterColumn colId="17">
      <filters>
        <filter val="Probabilidad"/>
      </filters>
    </filterColumn>
  </autoFilter>
  <mergeCells count="155">
    <mergeCell ref="AZ29:BF32"/>
    <mergeCell ref="AL32:AX33"/>
    <mergeCell ref="AL34:AX34"/>
    <mergeCell ref="AY34:BF34"/>
    <mergeCell ref="AS21:AS26"/>
    <mergeCell ref="AT21:AT26"/>
    <mergeCell ref="AU21:AU26"/>
    <mergeCell ref="AV21:AV26"/>
    <mergeCell ref="AJ24:AJ26"/>
    <mergeCell ref="AK24:AK26"/>
    <mergeCell ref="AJ21:AJ23"/>
    <mergeCell ref="AK21:AK23"/>
    <mergeCell ref="AO21:AO26"/>
    <mergeCell ref="AP21:AP26"/>
    <mergeCell ref="AQ21:AQ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AQ9:AQ14"/>
    <mergeCell ref="AR9:AR14"/>
    <mergeCell ref="AS9:AS14"/>
    <mergeCell ref="AR15:AR20"/>
    <mergeCell ref="AS15:AS20"/>
    <mergeCell ref="AT15:AT20"/>
    <mergeCell ref="AU15:AU20"/>
    <mergeCell ref="AV15:AV20"/>
    <mergeCell ref="AR21:AR26"/>
  </mergeCells>
  <conditionalFormatting sqref="K9">
    <cfRule type="cellIs" dxfId="1305" priority="110" operator="equal">
      <formula>"Baja"</formula>
    </cfRule>
    <cfRule type="cellIs" dxfId="1304" priority="109" operator="equal">
      <formula>"Media"</formula>
    </cfRule>
    <cfRule type="cellIs" dxfId="1303" priority="108" operator="equal">
      <formula>"Alta"</formula>
    </cfRule>
    <cfRule type="cellIs" dxfId="1302" priority="107" operator="equal">
      <formula>"Muy Alta"</formula>
    </cfRule>
    <cfRule type="cellIs" dxfId="1301" priority="111" operator="equal">
      <formula>"Muy Baja"</formula>
    </cfRule>
  </conditionalFormatting>
  <conditionalFormatting sqref="K15">
    <cfRule type="cellIs" dxfId="1300" priority="83" operator="equal">
      <formula>"Muy Baja"</formula>
    </cfRule>
    <cfRule type="cellIs" dxfId="1299" priority="82" operator="equal">
      <formula>"Baja"</formula>
    </cfRule>
    <cfRule type="cellIs" dxfId="1298" priority="81" operator="equal">
      <formula>"Media"</formula>
    </cfRule>
    <cfRule type="cellIs" dxfId="1297" priority="80" operator="equal">
      <formula>"Alta"</formula>
    </cfRule>
    <cfRule type="cellIs" dxfId="1296" priority="79" operator="equal">
      <formula>"Muy Alta"</formula>
    </cfRule>
  </conditionalFormatting>
  <conditionalFormatting sqref="K21">
    <cfRule type="cellIs" dxfId="1295" priority="51" operator="equal">
      <formula>"Muy Alta"</formula>
    </cfRule>
    <cfRule type="cellIs" dxfId="1294" priority="52" operator="equal">
      <formula>"Alta"</formula>
    </cfRule>
    <cfRule type="cellIs" dxfId="1293" priority="53" operator="equal">
      <formula>"Media"</formula>
    </cfRule>
    <cfRule type="cellIs" dxfId="1292" priority="54" operator="equal">
      <formula>"Baja"</formula>
    </cfRule>
    <cfRule type="cellIs" dxfId="1291" priority="55" operator="equal">
      <formula>"Muy Baja"</formula>
    </cfRule>
  </conditionalFormatting>
  <conditionalFormatting sqref="M9">
    <cfRule type="cellIs" dxfId="1290" priority="106" operator="equal">
      <formula>"Leve"</formula>
    </cfRule>
    <cfRule type="cellIs" dxfId="1289" priority="105" operator="equal">
      <formula>"Menor"</formula>
    </cfRule>
    <cfRule type="cellIs" dxfId="1288" priority="104" operator="equal">
      <formula>"Moderado"</formula>
    </cfRule>
    <cfRule type="cellIs" dxfId="1287" priority="103" operator="equal">
      <formula>"Mayor"</formula>
    </cfRule>
    <cfRule type="cellIs" dxfId="1286" priority="102" operator="equal">
      <formula>"Catastrófico"</formula>
    </cfRule>
  </conditionalFormatting>
  <conditionalFormatting sqref="M15">
    <cfRule type="cellIs" dxfId="1285" priority="76" operator="equal">
      <formula>"Moderado"</formula>
    </cfRule>
    <cfRule type="cellIs" dxfId="1284" priority="78" operator="equal">
      <formula>"Leve"</formula>
    </cfRule>
    <cfRule type="cellIs" dxfId="1283" priority="77" operator="equal">
      <formula>"Menor"</formula>
    </cfRule>
    <cfRule type="cellIs" dxfId="1282" priority="75" operator="equal">
      <formula>"Mayor"</formula>
    </cfRule>
    <cfRule type="cellIs" dxfId="1281" priority="74" operator="equal">
      <formula>"Catastrófico"</formula>
    </cfRule>
  </conditionalFormatting>
  <conditionalFormatting sqref="M21">
    <cfRule type="cellIs" dxfId="1280" priority="49" operator="equal">
      <formula>"Menor"</formula>
    </cfRule>
    <cfRule type="cellIs" dxfId="1279" priority="50" operator="equal">
      <formula>"Leve"</formula>
    </cfRule>
    <cfRule type="cellIs" dxfId="1278" priority="46" operator="equal">
      <formula>"Catastrófico"</formula>
    </cfRule>
    <cfRule type="cellIs" dxfId="1277" priority="47" operator="equal">
      <formula>"Mayor"</formula>
    </cfRule>
    <cfRule type="cellIs" dxfId="1276" priority="48" operator="equal">
      <formula>"Moderado"</formula>
    </cfRule>
  </conditionalFormatting>
  <conditionalFormatting sqref="O9">
    <cfRule type="cellIs" dxfId="1275" priority="100" operator="equal">
      <formula>"Moderado"</formula>
    </cfRule>
    <cfRule type="cellIs" dxfId="1274" priority="98" operator="equal">
      <formula>"Extremo"</formula>
    </cfRule>
    <cfRule type="cellIs" dxfId="1273" priority="99" operator="equal">
      <formula>"Alto"</formula>
    </cfRule>
    <cfRule type="cellIs" dxfId="1272" priority="101" operator="equal">
      <formula>"Bajo"</formula>
    </cfRule>
  </conditionalFormatting>
  <conditionalFormatting sqref="O15">
    <cfRule type="cellIs" dxfId="1271" priority="70" operator="equal">
      <formula>"Extremo"</formula>
    </cfRule>
    <cfRule type="cellIs" dxfId="1270" priority="71" operator="equal">
      <formula>"Alto"</formula>
    </cfRule>
    <cfRule type="cellIs" dxfId="1269" priority="72" operator="equal">
      <formula>"Moderado"</formula>
    </cfRule>
    <cfRule type="cellIs" dxfId="1268" priority="73" operator="equal">
      <formula>"Bajo"</formula>
    </cfRule>
  </conditionalFormatting>
  <conditionalFormatting sqref="O21">
    <cfRule type="cellIs" dxfId="1267" priority="43" operator="equal">
      <formula>"Alto"</formula>
    </cfRule>
    <cfRule type="cellIs" dxfId="1266" priority="44" operator="equal">
      <formula>"Moderado"</formula>
    </cfRule>
    <cfRule type="cellIs" dxfId="1265" priority="42" operator="equal">
      <formula>"Extremo"</formula>
    </cfRule>
    <cfRule type="cellIs" dxfId="1264" priority="45" operator="equal">
      <formula>"Bajo"</formula>
    </cfRule>
  </conditionalFormatting>
  <conditionalFormatting sqref="Y9">
    <cfRule type="cellIs" dxfId="1263" priority="97" operator="equal">
      <formula>"Muy Baja"</formula>
    </cfRule>
    <cfRule type="cellIs" dxfId="1262" priority="96" operator="equal">
      <formula>"Baja"</formula>
    </cfRule>
    <cfRule type="cellIs" dxfId="1261" priority="95" operator="equal">
      <formula>"Media"</formula>
    </cfRule>
    <cfRule type="cellIs" dxfId="1260" priority="94" operator="equal">
      <formula>"Alta"</formula>
    </cfRule>
    <cfRule type="cellIs" dxfId="1259" priority="93" operator="equal">
      <formula>"Muy Alta"</formula>
    </cfRule>
  </conditionalFormatting>
  <conditionalFormatting sqref="Y15">
    <cfRule type="cellIs" dxfId="1258" priority="68" operator="equal">
      <formula>"Baja"</formula>
    </cfRule>
    <cfRule type="cellIs" dxfId="1257" priority="67" operator="equal">
      <formula>"Media"</formula>
    </cfRule>
    <cfRule type="cellIs" dxfId="1256" priority="66" operator="equal">
      <formula>"Alta"</formula>
    </cfRule>
    <cfRule type="cellIs" dxfId="1255" priority="69" operator="equal">
      <formula>"Muy Baja"</formula>
    </cfRule>
    <cfRule type="cellIs" dxfId="1254" priority="65" operator="equal">
      <formula>"Muy Alta"</formula>
    </cfRule>
  </conditionalFormatting>
  <conditionalFormatting sqref="Y21">
    <cfRule type="cellIs" dxfId="1253" priority="41" operator="equal">
      <formula>"Muy Baja"</formula>
    </cfRule>
    <cfRule type="cellIs" dxfId="1252" priority="39" operator="equal">
      <formula>"Media"</formula>
    </cfRule>
    <cfRule type="cellIs" dxfId="1251" priority="40" operator="equal">
      <formula>"Baja"</formula>
    </cfRule>
    <cfRule type="cellIs" dxfId="1250" priority="38" operator="equal">
      <formula>"Alta"</formula>
    </cfRule>
    <cfRule type="cellIs" dxfId="1249" priority="37" operator="equal">
      <formula>"Muy Alta"</formula>
    </cfRule>
  </conditionalFormatting>
  <conditionalFormatting sqref="AA9">
    <cfRule type="cellIs" dxfId="1248" priority="92" operator="equal">
      <formula>"Leve"</formula>
    </cfRule>
    <cfRule type="cellIs" dxfId="1247" priority="91" operator="equal">
      <formula>"Menor"</formula>
    </cfRule>
    <cfRule type="cellIs" dxfId="1246" priority="90" operator="equal">
      <formula>"Moderado"</formula>
    </cfRule>
    <cfRule type="cellIs" dxfId="1245" priority="88" operator="equal">
      <formula>"Catastrófico"</formula>
    </cfRule>
    <cfRule type="cellIs" dxfId="1244" priority="89" operator="equal">
      <formula>"Mayor"</formula>
    </cfRule>
  </conditionalFormatting>
  <conditionalFormatting sqref="AA15">
    <cfRule type="cellIs" dxfId="1243" priority="60" operator="equal">
      <formula>"Catastrófico"</formula>
    </cfRule>
    <cfRule type="cellIs" dxfId="1242" priority="63" operator="equal">
      <formula>"Menor"</formula>
    </cfRule>
    <cfRule type="cellIs" dxfId="1241" priority="64" operator="equal">
      <formula>"Leve"</formula>
    </cfRule>
    <cfRule type="cellIs" dxfId="1240" priority="62" operator="equal">
      <formula>"Moderado"</formula>
    </cfRule>
    <cfRule type="cellIs" dxfId="1239" priority="61" operator="equal">
      <formula>"Mayor"</formula>
    </cfRule>
  </conditionalFormatting>
  <conditionalFormatting sqref="AA21">
    <cfRule type="cellIs" dxfId="1238" priority="35" operator="equal">
      <formula>"Menor"</formula>
    </cfRule>
    <cfRule type="cellIs" dxfId="1237" priority="33" operator="equal">
      <formula>"Mayor"</formula>
    </cfRule>
    <cfRule type="cellIs" dxfId="1236" priority="32" operator="equal">
      <formula>"Catastrófico"</formula>
    </cfRule>
    <cfRule type="cellIs" dxfId="1235" priority="34" operator="equal">
      <formula>"Moderado"</formula>
    </cfRule>
    <cfRule type="cellIs" dxfId="1234" priority="36" operator="equal">
      <formula>"Leve"</formula>
    </cfRule>
  </conditionalFormatting>
  <conditionalFormatting sqref="AC9">
    <cfRule type="cellIs" dxfId="1233" priority="86" operator="equal">
      <formula>"Moderado"</formula>
    </cfRule>
    <cfRule type="cellIs" dxfId="1232" priority="87" operator="equal">
      <formula>"Bajo"</formula>
    </cfRule>
    <cfRule type="cellIs" dxfId="1231" priority="84" operator="equal">
      <formula>"Extremo"</formula>
    </cfRule>
    <cfRule type="cellIs" dxfId="1230" priority="85" operator="equal">
      <formula>"Alto"</formula>
    </cfRule>
  </conditionalFormatting>
  <conditionalFormatting sqref="AC15">
    <cfRule type="cellIs" dxfId="1229" priority="58" operator="equal">
      <formula>"Moderado"</formula>
    </cfRule>
    <cfRule type="cellIs" dxfId="1228" priority="57" operator="equal">
      <formula>"Alto"</formula>
    </cfRule>
    <cfRule type="cellIs" dxfId="1227" priority="59" operator="equal">
      <formula>"Bajo"</formula>
    </cfRule>
    <cfRule type="cellIs" dxfId="1226" priority="56" operator="equal">
      <formula>"Extremo"</formula>
    </cfRule>
  </conditionalFormatting>
  <conditionalFormatting sqref="AC21">
    <cfRule type="cellIs" dxfId="1225" priority="31" operator="equal">
      <formula>"Bajo"</formula>
    </cfRule>
    <cfRule type="cellIs" dxfId="1224" priority="29" operator="equal">
      <formula>"Alto"</formula>
    </cfRule>
    <cfRule type="cellIs" dxfId="1223" priority="28" operator="equal">
      <formula>"Extremo"</formula>
    </cfRule>
    <cfRule type="cellIs" dxfId="1222" priority="30" operator="equal">
      <formula>"Moderado"</formula>
    </cfRule>
  </conditionalFormatting>
  <conditionalFormatting sqref="AY9:AY13 BA9:BA27 BC9:BC27 AY15:AY27">
    <cfRule type="cellIs" dxfId="1221" priority="9" operator="equal">
      <formula>0</formula>
    </cfRule>
    <cfRule type="cellIs" dxfId="1220" priority="8" operator="equal">
      <formula>50</formula>
    </cfRule>
    <cfRule type="cellIs" dxfId="1219" priority="7" operator="equal">
      <formula>100</formula>
    </cfRule>
  </conditionalFormatting>
  <conditionalFormatting sqref="AZ9:AZ27 BB9:BB27 BD9:BE27 AY34 BD45:BE354">
    <cfRule type="containsText" dxfId="1218" priority="4" operator="containsText" text="REGULAR">
      <formula>NOT(ISERROR(SEARCH("REGULAR",AY9)))</formula>
    </cfRule>
    <cfRule type="containsText" dxfId="1217" priority="6" operator="containsText" text="MALO">
      <formula>NOT(ISERROR(SEARCH("MALO",AY9)))</formula>
    </cfRule>
    <cfRule type="containsText" dxfId="1216" priority="5" operator="containsText" text="BUENO">
      <formula>NOT(ISERROR(SEARCH("BUENO",AY9)))</formula>
    </cfRule>
  </conditionalFormatting>
  <conditionalFormatting sqref="BM9:BM26">
    <cfRule type="containsText" dxfId="1215" priority="11" operator="containsText" text="BUENO">
      <formula>NOT(ISERROR(SEARCH("BUENO",BM9)))</formula>
    </cfRule>
    <cfRule type="containsText" dxfId="1214" priority="12" operator="containsText" text="MALO">
      <formula>NOT(ISERROR(SEARCH("MALO",BM9)))</formula>
    </cfRule>
    <cfRule type="containsText" dxfId="1213" priority="10"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7" xr:uid="{AC7F4A0E-5BE7-4A29-9D56-5FCC8DB93AB7}">
      <formula1>100</formula1>
    </dataValidation>
    <dataValidation type="list" operator="lessThanOrEqual" allowBlank="1" showInputMessage="1" showErrorMessage="1" sqref="AO9 AO15 AO21" xr:uid="{6C2D58AF-23CF-43A3-9655-E23E6BE376F7}">
      <formula1>"BUENO,REGULAR,MALO,NO APLICA"</formula1>
    </dataValidation>
    <dataValidation type="list" allowBlank="1" showInputMessage="1" showErrorMessage="1" error="Por favor una Opcion Valida" sqref="AT9:AV9 AT15:AV15 AT21:AV21" xr:uid="{7B5BD6E8-4FAA-45CA-AED1-E20342F03EF3}">
      <formula1>"SI,NO,NO APLICA"</formula1>
    </dataValidation>
    <dataValidation type="list" allowBlank="1" showInputMessage="1" showErrorMessage="1" sqref="AL9:AM26" xr:uid="{40A520D1-3CAC-4395-B7E5-0723F6D5E1CD}">
      <formula1>"SI,NO,NO APLICA"</formula1>
    </dataValidation>
    <dataValidation operator="notEqual" allowBlank="1" showInputMessage="1" showErrorMessage="1" sqref="AZ9:AZ27 BB9:BB27" xr:uid="{0EB1D6C6-5C58-4F76-B0F1-98768D24B319}"/>
    <dataValidation type="list" allowBlank="1" showInputMessage="1" showErrorMessage="1" sqref="AL27:AM27" xr:uid="{0BF2D4E4-686C-47F8-8625-17F6B5A3ECD1}">
      <formula1>$AL$3388:$AL$3389</formula1>
    </dataValidation>
    <dataValidation type="list" allowBlank="1" showInputMessage="1" showErrorMessage="1" sqref="AQ9 AQ15 AQ21" xr:uid="{43DD0084-3C1B-43DE-82A7-3EBB5CF2D457}">
      <formula1>$AQ$3388:$AQ$3390</formula1>
    </dataValidation>
    <dataValidation type="list" allowBlank="1" showInputMessage="1" showErrorMessage="1" error="Por favor una Opcion Valida" sqref="AS9 AS15 AS21" xr:uid="{3F816B4C-6D48-4805-99D9-8612F991EF5E}">
      <formula1>$AS$3388:$AS$3389</formula1>
    </dataValidation>
    <dataValidation type="list" operator="notEqual" allowBlank="1" showInputMessage="1" showErrorMessage="1" sqref="AY9:AY13 AY15:AY26" xr:uid="{298249B9-0760-4CF5-B871-EEDA24F517D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87A8A3AC-8E06-49CC-A0BD-5D76EEB04B63}">
      <formula1>"En Tiempo,Fuera de Tiempo"</formula1>
    </dataValidation>
    <dataValidation type="list" operator="notEqual" allowBlank="1" showInputMessage="1" showErrorMessage="1" sqref="BA27" xr:uid="{98B0DF22-8A18-4E30-BFB3-E977A3A42930}">
      <formula1>$BA$3386:$BA$3391</formula1>
    </dataValidation>
    <dataValidation type="list" operator="notEqual" allowBlank="1" showInputMessage="1" showErrorMessage="1" sqref="AY27" xr:uid="{7F528DAF-665F-4B53-83FC-321D30209676}">
      <formula1>$AY$3386:$AY$3389</formula1>
    </dataValidation>
    <dataValidation type="list" operator="notEqual" allowBlank="1" showInputMessage="1" showErrorMessage="1" sqref="BA9:BA26" xr:uid="{8FE30C48-89DB-46F3-88DC-A9EB56D279A2}">
      <formula1>$BA$3386:$BA$3392</formula1>
    </dataValidation>
    <dataValidation type="list" allowBlank="1" showInputMessage="1" showErrorMessage="1" sqref="AQ27 AL28:AM28 AN27:AN28" xr:uid="{191DD2D7-EDC8-4E9D-AA58-E0FB792F569E}">
      <formula1>#REF!</formula1>
    </dataValidation>
    <dataValidation type="list" allowBlank="1" showInputMessage="1" showErrorMessage="1" error="Por favor una Opcion Valida" sqref="AS27:AV28" xr:uid="{34B17137-EE2C-4F13-ABE4-53F271404967}">
      <formula1>#REF!</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sheetPr filterMode="1"/>
  <dimension ref="A1:CL3392"/>
  <sheetViews>
    <sheetView topLeftCell="AW1" zoomScale="40" zoomScaleNormal="40" workbookViewId="0">
      <selection activeCell="BF11" sqref="BF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9" customWidth="1" collapsed="1"/>
    <col min="39" max="40" width="30.28515625" style="79" customWidth="1"/>
    <col min="41" max="41" width="30.28515625" style="80" customWidth="1" collapsed="1"/>
    <col min="42" max="42" width="30.28515625" style="80" customWidth="1"/>
    <col min="43" max="43" width="30.28515625" style="79" customWidth="1" collapsed="1"/>
    <col min="44" max="44" width="30.28515625" style="79" customWidth="1"/>
    <col min="45" max="45" width="30.28515625" style="79" customWidth="1" collapsed="1"/>
    <col min="46" max="48" width="30.28515625" style="79" customWidth="1"/>
    <col min="49" max="49" width="30.28515625" style="80" customWidth="1"/>
    <col min="50" max="50" width="30.28515625" style="80" customWidth="1" collapsed="1"/>
    <col min="51" max="51" width="48.85546875" style="81" customWidth="1" collapsed="1"/>
    <col min="52" max="52" width="47" style="81" customWidth="1"/>
    <col min="53" max="53" width="30.28515625" style="81" customWidth="1"/>
    <col min="54" max="54" width="45.7109375" style="81" customWidth="1"/>
    <col min="55" max="55" width="39.28515625" style="81" customWidth="1"/>
    <col min="56" max="56" width="41.28515625" style="86" customWidth="1"/>
    <col min="57" max="57" width="55.28515625" style="87"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0" width="11.42578125" style="45"/>
    <col min="91" max="16384" width="11.42578125" style="2" collapsed="1"/>
  </cols>
  <sheetData>
    <row r="1" spans="1:90" ht="66" customHeight="1" x14ac:dyDescent="0.2">
      <c r="A1" s="1"/>
      <c r="C1" s="225" t="s">
        <v>0</v>
      </c>
      <c r="D1" s="226"/>
      <c r="E1" s="217" t="s">
        <v>125</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v>
      </c>
      <c r="AH1" s="221"/>
      <c r="AI1" s="222"/>
      <c r="AJ1" s="217" t="s">
        <v>126</v>
      </c>
      <c r="AK1" s="219"/>
      <c r="AL1" s="227"/>
      <c r="AM1" s="31" t="s">
        <v>0</v>
      </c>
      <c r="AN1" s="214" t="s">
        <v>67</v>
      </c>
      <c r="AO1" s="214"/>
      <c r="AP1" s="214"/>
      <c r="AQ1" s="214"/>
      <c r="AR1" s="214"/>
      <c r="AS1" s="214"/>
      <c r="AT1" s="214"/>
      <c r="AU1" s="214"/>
      <c r="AV1" s="214"/>
      <c r="AW1" s="214"/>
      <c r="AX1" s="214"/>
      <c r="AY1" s="214"/>
      <c r="AZ1" s="214"/>
      <c r="BA1" s="214"/>
      <c r="BB1" s="214"/>
      <c r="BC1" s="214"/>
      <c r="BD1" s="214"/>
      <c r="BE1" s="31" t="s">
        <v>2</v>
      </c>
      <c r="BF1" s="32" t="s">
        <v>68</v>
      </c>
      <c r="CD1" s="33"/>
      <c r="CE1" s="33"/>
      <c r="CF1" s="33"/>
      <c r="CG1" s="33"/>
      <c r="CH1" s="33"/>
      <c r="CI1" s="33"/>
      <c r="CJ1" s="33"/>
      <c r="CK1" s="33"/>
      <c r="CL1" s="33"/>
    </row>
    <row r="2" spans="1:90" ht="66" customHeight="1" x14ac:dyDescent="0.2">
      <c r="A2" s="3"/>
      <c r="C2" s="215" t="s">
        <v>4</v>
      </c>
      <c r="D2" s="216"/>
      <c r="E2" s="217" t="s">
        <v>127</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6</v>
      </c>
      <c r="AH2" s="221"/>
      <c r="AI2" s="222"/>
      <c r="AJ2" s="223">
        <v>4</v>
      </c>
      <c r="AK2" s="224"/>
      <c r="AL2" s="227"/>
      <c r="AM2" s="31" t="s">
        <v>6</v>
      </c>
      <c r="AN2" s="214" t="s">
        <v>69</v>
      </c>
      <c r="AO2" s="214"/>
      <c r="AP2" s="214"/>
      <c r="AQ2" s="214"/>
      <c r="AR2" s="214"/>
      <c r="AS2" s="214"/>
      <c r="AT2" s="214"/>
      <c r="AU2" s="214"/>
      <c r="AV2" s="214"/>
      <c r="AW2" s="214"/>
      <c r="AX2" s="214"/>
      <c r="AY2" s="214"/>
      <c r="AZ2" s="214"/>
      <c r="BA2" s="214"/>
      <c r="BB2" s="214"/>
      <c r="BC2" s="214"/>
      <c r="BD2" s="214"/>
      <c r="BE2" s="31" t="s">
        <v>6</v>
      </c>
      <c r="BF2" s="32">
        <v>3</v>
      </c>
      <c r="CD2" s="33"/>
      <c r="CE2" s="33"/>
      <c r="CF2" s="33"/>
      <c r="CG2" s="33"/>
      <c r="CH2" s="33"/>
      <c r="CI2" s="33"/>
      <c r="CJ2" s="33"/>
      <c r="CK2" s="33"/>
      <c r="CL2" s="33"/>
    </row>
    <row r="3" spans="1:90" ht="24" customHeight="1" x14ac:dyDescent="0.2">
      <c r="A3" s="231"/>
      <c r="B3" s="23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2" t="s">
        <v>43</v>
      </c>
      <c r="AK3" s="232"/>
      <c r="AL3" s="34"/>
      <c r="AM3" s="34"/>
      <c r="AN3" s="34"/>
      <c r="AO3" s="35"/>
      <c r="AP3" s="35"/>
      <c r="AQ3" s="34"/>
      <c r="AR3" s="233" t="s">
        <v>70</v>
      </c>
      <c r="AS3" s="233"/>
      <c r="AT3" s="233"/>
      <c r="AU3" s="233"/>
      <c r="AV3" s="233"/>
      <c r="AW3" s="233"/>
      <c r="AX3" s="233"/>
      <c r="AY3" s="233"/>
      <c r="AZ3" s="233"/>
      <c r="BA3" s="233"/>
      <c r="BB3" s="233"/>
      <c r="BC3" s="233"/>
      <c r="BD3" s="233"/>
      <c r="BE3" s="233"/>
      <c r="BF3" s="233"/>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c r="AL4" s="33"/>
      <c r="AM4" s="33"/>
      <c r="AN4" s="33"/>
      <c r="AO4" s="38"/>
      <c r="AP4" s="38"/>
      <c r="AQ4" s="33"/>
      <c r="AR4" s="233"/>
      <c r="AS4" s="233"/>
      <c r="AT4" s="233"/>
      <c r="AU4" s="233"/>
      <c r="AV4" s="233"/>
      <c r="AW4" s="233"/>
      <c r="AX4" s="233"/>
      <c r="AY4" s="233"/>
      <c r="AZ4" s="233"/>
      <c r="BA4" s="233"/>
      <c r="BB4" s="233"/>
      <c r="BC4" s="233"/>
      <c r="BD4" s="233"/>
      <c r="BE4" s="233"/>
      <c r="BF4" s="233"/>
      <c r="CD4" s="33"/>
      <c r="CE4" s="33"/>
      <c r="CF4" s="33"/>
      <c r="CG4" s="33"/>
      <c r="CH4" s="33"/>
      <c r="CI4" s="33"/>
      <c r="CJ4" s="33"/>
      <c r="CK4" s="33"/>
      <c r="CL4" s="33"/>
    </row>
    <row r="5" spans="1:90" ht="31.5" customHeight="1" thickBot="1" x14ac:dyDescent="0.25">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c r="AL5" s="236" t="s">
        <v>71</v>
      </c>
      <c r="AM5" s="237"/>
      <c r="AN5" s="237"/>
      <c r="AO5" s="237"/>
      <c r="AP5" s="237"/>
      <c r="AQ5" s="237"/>
      <c r="AR5" s="237"/>
      <c r="AS5" s="237"/>
      <c r="AT5" s="237"/>
      <c r="AU5" s="237"/>
      <c r="AV5" s="237"/>
      <c r="AW5" s="237"/>
      <c r="AX5" s="238"/>
      <c r="AY5" s="239" t="s">
        <v>72</v>
      </c>
      <c r="AZ5" s="240"/>
      <c r="BA5" s="240"/>
      <c r="BB5" s="240"/>
      <c r="BC5" s="240"/>
      <c r="BD5" s="240"/>
      <c r="BE5" s="240"/>
      <c r="BF5" s="241"/>
      <c r="CD5" s="33"/>
      <c r="CE5" s="33"/>
      <c r="CF5" s="33"/>
      <c r="CG5" s="33"/>
      <c r="CH5" s="33"/>
      <c r="CI5" s="33"/>
      <c r="CJ5" s="33"/>
      <c r="CK5" s="33"/>
      <c r="CL5" s="33"/>
    </row>
    <row r="6" spans="1:90" ht="35.25" customHeight="1" thickBot="1" x14ac:dyDescent="0.25">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c r="AL6" s="228" t="s">
        <v>73</v>
      </c>
      <c r="AM6" s="229"/>
      <c r="AN6" s="229"/>
      <c r="AO6" s="229"/>
      <c r="AP6" s="229"/>
      <c r="AQ6" s="229"/>
      <c r="AR6" s="229"/>
      <c r="AS6" s="229"/>
      <c r="AT6" s="229"/>
      <c r="AU6" s="229"/>
      <c r="AV6" s="229"/>
      <c r="AW6" s="229"/>
      <c r="AX6" s="230"/>
      <c r="AY6" s="242"/>
      <c r="AZ6" s="243"/>
      <c r="BA6" s="243"/>
      <c r="BB6" s="243"/>
      <c r="BC6" s="243"/>
      <c r="BD6" s="243"/>
      <c r="BE6" s="243"/>
      <c r="BF6" s="244"/>
      <c r="CD6" s="33"/>
      <c r="CE6" s="33"/>
      <c r="CF6" s="33"/>
      <c r="CG6" s="33"/>
      <c r="CH6" s="33"/>
      <c r="CI6" s="33"/>
      <c r="CJ6" s="33"/>
      <c r="CK6" s="33"/>
      <c r="CL6" s="33"/>
    </row>
    <row r="7" spans="1:90" ht="27.75" customHeight="1" thickBot="1" x14ac:dyDescent="0.25">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c r="AL7" s="181" t="s">
        <v>74</v>
      </c>
      <c r="AM7" s="102"/>
      <c r="AN7" s="103"/>
      <c r="AO7" s="181" t="s">
        <v>75</v>
      </c>
      <c r="AP7" s="181" t="s">
        <v>76</v>
      </c>
      <c r="AQ7" s="181" t="s">
        <v>77</v>
      </c>
      <c r="AR7" s="181" t="s">
        <v>78</v>
      </c>
      <c r="AS7" s="181" t="s">
        <v>79</v>
      </c>
      <c r="AT7" s="181" t="s">
        <v>80</v>
      </c>
      <c r="AU7" s="181" t="s">
        <v>81</v>
      </c>
      <c r="AV7" s="181" t="s">
        <v>82</v>
      </c>
      <c r="AW7" s="181" t="s">
        <v>83</v>
      </c>
      <c r="AX7" s="181" t="s">
        <v>84</v>
      </c>
      <c r="AY7" s="245"/>
      <c r="AZ7" s="246"/>
      <c r="BA7" s="246"/>
      <c r="BB7" s="246"/>
      <c r="BC7" s="246"/>
      <c r="BD7" s="246"/>
      <c r="BE7" s="246"/>
      <c r="BF7" s="247"/>
      <c r="CD7" s="33"/>
      <c r="CE7" s="33"/>
      <c r="CF7" s="33"/>
      <c r="CG7" s="33"/>
      <c r="CH7" s="33"/>
      <c r="CI7" s="33"/>
      <c r="CJ7" s="33"/>
      <c r="CK7" s="33"/>
      <c r="CL7" s="33"/>
    </row>
    <row r="8" spans="1:90" ht="132.75" customHeight="1" thickBot="1" x14ac:dyDescent="0.25">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c r="AL8" s="182"/>
      <c r="AM8" s="104" t="s">
        <v>85</v>
      </c>
      <c r="AN8" s="105" t="s">
        <v>86</v>
      </c>
      <c r="AO8" s="182"/>
      <c r="AP8" s="187" t="s">
        <v>87</v>
      </c>
      <c r="AQ8" s="182" t="s">
        <v>88</v>
      </c>
      <c r="AR8" s="182"/>
      <c r="AS8" s="182" t="s">
        <v>89</v>
      </c>
      <c r="AT8" s="182" t="s">
        <v>90</v>
      </c>
      <c r="AU8" s="182"/>
      <c r="AV8" s="182"/>
      <c r="AW8" s="182"/>
      <c r="AX8" s="182" t="s">
        <v>91</v>
      </c>
      <c r="AY8" s="127" t="s">
        <v>92</v>
      </c>
      <c r="AZ8" s="127" t="s">
        <v>93</v>
      </c>
      <c r="BA8" s="127" t="s">
        <v>94</v>
      </c>
      <c r="BB8" s="127" t="s">
        <v>95</v>
      </c>
      <c r="BC8" s="160" t="s">
        <v>283</v>
      </c>
      <c r="BD8" s="127" t="s">
        <v>96</v>
      </c>
      <c r="BE8" s="127" t="s">
        <v>97</v>
      </c>
      <c r="BF8" s="127" t="s">
        <v>98</v>
      </c>
      <c r="CD8" s="33"/>
      <c r="CE8" s="33"/>
      <c r="CF8" s="33"/>
      <c r="CG8" s="33"/>
      <c r="CH8" s="33"/>
      <c r="CI8" s="33"/>
      <c r="CJ8" s="33"/>
      <c r="CK8" s="33"/>
      <c r="CL8" s="33"/>
    </row>
    <row r="9" spans="1:90" ht="97.5" customHeight="1" thickBot="1" x14ac:dyDescent="0.35">
      <c r="A9" s="174" t="s">
        <v>128</v>
      </c>
      <c r="B9" s="174" t="s">
        <v>136</v>
      </c>
      <c r="C9" s="174" t="s">
        <v>137</v>
      </c>
      <c r="D9" s="174" t="s">
        <v>138</v>
      </c>
      <c r="E9" s="174" t="s">
        <v>139</v>
      </c>
      <c r="F9" s="174" t="s">
        <v>140</v>
      </c>
      <c r="G9" s="174" t="s">
        <v>141</v>
      </c>
      <c r="H9" s="12" t="s">
        <v>142</v>
      </c>
      <c r="I9" s="177" t="s">
        <v>143</v>
      </c>
      <c r="J9" s="180" t="s">
        <v>129</v>
      </c>
      <c r="K9" s="172" t="s">
        <v>53</v>
      </c>
      <c r="L9" s="173">
        <v>0.4</v>
      </c>
      <c r="M9" s="172" t="s">
        <v>167</v>
      </c>
      <c r="N9" s="175">
        <v>0.6</v>
      </c>
      <c r="O9" s="176" t="s">
        <v>167</v>
      </c>
      <c r="P9" s="12">
        <v>1</v>
      </c>
      <c r="Q9" s="12" t="s">
        <v>145</v>
      </c>
      <c r="R9" s="12" t="s">
        <v>48</v>
      </c>
      <c r="S9" s="13" t="s">
        <v>49</v>
      </c>
      <c r="T9" s="13" t="s">
        <v>50</v>
      </c>
      <c r="U9" s="13" t="s">
        <v>51</v>
      </c>
      <c r="V9" s="13" t="s">
        <v>146</v>
      </c>
      <c r="W9" s="13" t="s">
        <v>52</v>
      </c>
      <c r="X9" s="14" t="s">
        <v>147</v>
      </c>
      <c r="Y9" s="172" t="s">
        <v>144</v>
      </c>
      <c r="Z9" s="173">
        <v>5.183999999999999E-2</v>
      </c>
      <c r="AA9" s="172" t="s">
        <v>167</v>
      </c>
      <c r="AB9" s="173">
        <v>0.44999999999999996</v>
      </c>
      <c r="AC9" s="176" t="s">
        <v>167</v>
      </c>
      <c r="AD9" s="188" t="s">
        <v>132</v>
      </c>
      <c r="AE9" s="15" t="s">
        <v>148</v>
      </c>
      <c r="AF9" s="15" t="s">
        <v>148</v>
      </c>
      <c r="AG9" s="12" t="s">
        <v>148</v>
      </c>
      <c r="AH9" s="12" t="s">
        <v>149</v>
      </c>
      <c r="AI9" s="12" t="s">
        <v>150</v>
      </c>
      <c r="AJ9" s="191" t="s">
        <v>148</v>
      </c>
      <c r="AK9" s="191" t="s">
        <v>148</v>
      </c>
      <c r="AL9" s="39" t="s">
        <v>106</v>
      </c>
      <c r="AM9" s="39" t="s">
        <v>106</v>
      </c>
      <c r="AN9" s="40"/>
      <c r="AO9" s="265" t="s">
        <v>107</v>
      </c>
      <c r="AP9" s="271" t="s">
        <v>402</v>
      </c>
      <c r="AQ9" s="262" t="s">
        <v>110</v>
      </c>
      <c r="AR9" s="271"/>
      <c r="AS9" s="262" t="s">
        <v>110</v>
      </c>
      <c r="AT9" s="265" t="s">
        <v>114</v>
      </c>
      <c r="AU9" s="265" t="s">
        <v>114</v>
      </c>
      <c r="AV9" s="265"/>
      <c r="AW9" s="39" t="s">
        <v>403</v>
      </c>
      <c r="AX9" s="39" t="s">
        <v>285</v>
      </c>
      <c r="AY9" s="131" t="s">
        <v>331</v>
      </c>
      <c r="AZ9" s="109"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7" t="s">
        <v>109</v>
      </c>
      <c r="BB9" s="109"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9" t="s">
        <v>410</v>
      </c>
      <c r="BD9" s="109" t="str">
        <f t="shared" ref="BD9:BD17" si="0">IF(BC9="En Tiempo","BUENO",
IF(BC9="Fuera de Tiempo","MALO",
IF(BC9="En La semana al Cierre","REGULAR",
IF(BA18="",""))))</f>
        <v>REGULAR</v>
      </c>
      <c r="BE9" s="110" t="str">
        <f>IF(BG9&gt;=84,"BUENO",
IF(BG9&gt;=50,"REGULAR",
IF(BG9=0,"  ",
IF(BG9&lt;=50,"MALO"))))</f>
        <v>BUENO</v>
      </c>
      <c r="BF9" s="151" t="s">
        <v>409</v>
      </c>
      <c r="BG9" s="111">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100</v>
      </c>
      <c r="BJ9" s="44" t="str">
        <f>IF(BD9="BUENO","100",
IF(BD9="MALO","0",
IF(BD9="REGULAR","75",
IF(BD9="","0"))))</f>
        <v>75</v>
      </c>
      <c r="BM9" s="112"/>
      <c r="BN9" s="113"/>
      <c r="BO9" s="113"/>
      <c r="BP9" s="113"/>
      <c r="BQ9" s="113"/>
      <c r="BR9" s="113"/>
      <c r="BS9" s="113"/>
      <c r="BT9" s="113"/>
      <c r="BU9" s="113"/>
      <c r="BV9" s="113"/>
      <c r="BW9" s="113"/>
      <c r="BX9" s="113"/>
      <c r="BY9" s="113"/>
      <c r="BZ9" s="113"/>
      <c r="CA9" s="113"/>
      <c r="CB9" s="113"/>
      <c r="CC9" s="113"/>
      <c r="CD9" s="114"/>
      <c r="CE9" s="114"/>
      <c r="CF9" s="114"/>
      <c r="CG9" s="114"/>
      <c r="CH9" s="114"/>
      <c r="CI9" s="114"/>
      <c r="CJ9" s="114"/>
    </row>
    <row r="10" spans="1:90" ht="97.5" customHeight="1" thickBot="1" x14ac:dyDescent="0.35">
      <c r="A10" s="174"/>
      <c r="B10" s="174"/>
      <c r="C10" s="174"/>
      <c r="D10" s="174"/>
      <c r="E10" s="174"/>
      <c r="F10" s="174"/>
      <c r="G10" s="174"/>
      <c r="H10" s="12" t="s">
        <v>151</v>
      </c>
      <c r="I10" s="178"/>
      <c r="J10" s="180"/>
      <c r="K10" s="172"/>
      <c r="L10" s="174"/>
      <c r="M10" s="172"/>
      <c r="N10" s="175"/>
      <c r="O10" s="176"/>
      <c r="P10" s="12">
        <v>2</v>
      </c>
      <c r="Q10" s="12" t="s">
        <v>152</v>
      </c>
      <c r="R10" s="12" t="s">
        <v>48</v>
      </c>
      <c r="S10" s="13" t="s">
        <v>49</v>
      </c>
      <c r="T10" s="13" t="s">
        <v>50</v>
      </c>
      <c r="U10" s="13" t="s">
        <v>51</v>
      </c>
      <c r="V10" s="13" t="s">
        <v>146</v>
      </c>
      <c r="W10" s="13" t="s">
        <v>52</v>
      </c>
      <c r="X10" s="14" t="s">
        <v>153</v>
      </c>
      <c r="Y10" s="172"/>
      <c r="Z10" s="174"/>
      <c r="AA10" s="172"/>
      <c r="AB10" s="174"/>
      <c r="AC10" s="176"/>
      <c r="AD10" s="189"/>
      <c r="AE10" s="15" t="s">
        <v>148</v>
      </c>
      <c r="AF10" s="15" t="s">
        <v>148</v>
      </c>
      <c r="AG10" s="12" t="s">
        <v>148</v>
      </c>
      <c r="AH10" s="12" t="s">
        <v>148</v>
      </c>
      <c r="AI10" s="12" t="s">
        <v>148</v>
      </c>
      <c r="AJ10" s="192"/>
      <c r="AK10" s="192"/>
      <c r="AL10" s="39" t="s">
        <v>106</v>
      </c>
      <c r="AM10" s="39" t="s">
        <v>106</v>
      </c>
      <c r="AN10" s="40"/>
      <c r="AO10" s="266"/>
      <c r="AP10" s="272"/>
      <c r="AQ10" s="263"/>
      <c r="AR10" s="272"/>
      <c r="AS10" s="263"/>
      <c r="AT10" s="266"/>
      <c r="AU10" s="266"/>
      <c r="AV10" s="266"/>
      <c r="AW10" s="39" t="s">
        <v>403</v>
      </c>
      <c r="AX10" s="39" t="s">
        <v>286</v>
      </c>
      <c r="AY10" s="131" t="s">
        <v>331</v>
      </c>
      <c r="AZ10" s="12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7" t="s">
        <v>109</v>
      </c>
      <c r="BB10" s="12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9" t="s">
        <v>410</v>
      </c>
      <c r="BD10" s="129" t="str">
        <f t="shared" si="0"/>
        <v>REGULAR</v>
      </c>
      <c r="BE10" s="130" t="str">
        <f t="shared" ref="BE10:BE26" si="3">IF(BG10&gt;=84,"BUENO",
IF(BG10&gt;=50,"REGULAR",
IF(BG10=0,"  ",
IF(BG10&lt;=50,"MALO"))))</f>
        <v>BUENO</v>
      </c>
      <c r="BF10" s="151" t="s">
        <v>409</v>
      </c>
      <c r="BG10" s="111">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75</v>
      </c>
      <c r="BM10" s="112"/>
      <c r="BN10" s="113"/>
      <c r="BO10" s="113"/>
    </row>
    <row r="11" spans="1:90" ht="97.5" customHeight="1" thickBot="1" x14ac:dyDescent="0.35">
      <c r="A11" s="174"/>
      <c r="B11" s="174"/>
      <c r="C11" s="174"/>
      <c r="D11" s="174"/>
      <c r="E11" s="174"/>
      <c r="F11" s="174"/>
      <c r="G11" s="174"/>
      <c r="H11" s="12" t="s">
        <v>154</v>
      </c>
      <c r="I11" s="178"/>
      <c r="J11" s="180"/>
      <c r="K11" s="172"/>
      <c r="L11" s="174"/>
      <c r="M11" s="172"/>
      <c r="N11" s="175"/>
      <c r="O11" s="176"/>
      <c r="P11" s="12">
        <v>3</v>
      </c>
      <c r="Q11" s="12" t="s">
        <v>155</v>
      </c>
      <c r="R11" s="12" t="s">
        <v>48</v>
      </c>
      <c r="S11" s="13" t="s">
        <v>49</v>
      </c>
      <c r="T11" s="13" t="s">
        <v>50</v>
      </c>
      <c r="U11" s="13" t="s">
        <v>51</v>
      </c>
      <c r="V11" s="13" t="s">
        <v>146</v>
      </c>
      <c r="W11" s="13" t="s">
        <v>52</v>
      </c>
      <c r="X11" s="14" t="s">
        <v>156</v>
      </c>
      <c r="Y11" s="172"/>
      <c r="Z11" s="174"/>
      <c r="AA11" s="172"/>
      <c r="AB11" s="174"/>
      <c r="AC11" s="176"/>
      <c r="AD11" s="189"/>
      <c r="AE11" s="15" t="s">
        <v>148</v>
      </c>
      <c r="AF11" s="15" t="s">
        <v>148</v>
      </c>
      <c r="AG11" s="12" t="s">
        <v>148</v>
      </c>
      <c r="AH11" s="12" t="s">
        <v>148</v>
      </c>
      <c r="AI11" s="12" t="s">
        <v>148</v>
      </c>
      <c r="AJ11" s="193"/>
      <c r="AK11" s="193"/>
      <c r="AL11" s="39" t="s">
        <v>106</v>
      </c>
      <c r="AM11" s="39" t="s">
        <v>106</v>
      </c>
      <c r="AN11" s="40"/>
      <c r="AO11" s="266"/>
      <c r="AP11" s="272"/>
      <c r="AQ11" s="263"/>
      <c r="AR11" s="272"/>
      <c r="AS11" s="263"/>
      <c r="AT11" s="266"/>
      <c r="AU11" s="266"/>
      <c r="AV11" s="266"/>
      <c r="AW11" s="39" t="s">
        <v>403</v>
      </c>
      <c r="AX11" s="39" t="s">
        <v>287</v>
      </c>
      <c r="AY11" s="131" t="s">
        <v>331</v>
      </c>
      <c r="AZ11" s="129" t="str">
        <f t="shared" si="1"/>
        <v>BUENO</v>
      </c>
      <c r="BA11" s="107" t="s">
        <v>109</v>
      </c>
      <c r="BB11" s="129" t="str">
        <f t="shared" si="2"/>
        <v>BUENO</v>
      </c>
      <c r="BC11" s="109" t="s">
        <v>410</v>
      </c>
      <c r="BD11" s="129" t="str">
        <f t="shared" si="0"/>
        <v>REGULAR</v>
      </c>
      <c r="BE11" s="130" t="str">
        <f t="shared" si="3"/>
        <v>BUENO</v>
      </c>
      <c r="BF11" s="151" t="s">
        <v>409</v>
      </c>
      <c r="BG11" s="111">
        <f t="shared" si="4"/>
        <v>91.666666666666671</v>
      </c>
      <c r="BH11" s="43" t="str">
        <f t="shared" si="5"/>
        <v>100</v>
      </c>
      <c r="BI11" s="44" t="str">
        <f t="shared" si="6"/>
        <v>100</v>
      </c>
      <c r="BJ11" s="44" t="str">
        <f t="shared" si="7"/>
        <v>75</v>
      </c>
      <c r="BM11" s="112"/>
      <c r="BN11" s="113"/>
      <c r="BO11" s="113"/>
    </row>
    <row r="12" spans="1:90" ht="97.5" customHeight="1" thickBot="1" x14ac:dyDescent="0.35">
      <c r="A12" s="174"/>
      <c r="B12" s="174"/>
      <c r="C12" s="174"/>
      <c r="D12" s="174"/>
      <c r="E12" s="174"/>
      <c r="F12" s="174"/>
      <c r="G12" s="174"/>
      <c r="H12" s="12" t="s">
        <v>157</v>
      </c>
      <c r="I12" s="178"/>
      <c r="J12" s="180"/>
      <c r="K12" s="172"/>
      <c r="L12" s="174"/>
      <c r="M12" s="172"/>
      <c r="N12" s="175"/>
      <c r="O12" s="176"/>
      <c r="P12" s="12">
        <v>4</v>
      </c>
      <c r="Q12" s="12" t="s">
        <v>158</v>
      </c>
      <c r="R12" s="12" t="s">
        <v>48</v>
      </c>
      <c r="S12" s="13" t="s">
        <v>49</v>
      </c>
      <c r="T12" s="13" t="s">
        <v>50</v>
      </c>
      <c r="U12" s="13" t="s">
        <v>51</v>
      </c>
      <c r="V12" s="13" t="s">
        <v>146</v>
      </c>
      <c r="W12" s="13" t="s">
        <v>52</v>
      </c>
      <c r="X12" s="14" t="s">
        <v>159</v>
      </c>
      <c r="Y12" s="172"/>
      <c r="Z12" s="174"/>
      <c r="AA12" s="172"/>
      <c r="AB12" s="174"/>
      <c r="AC12" s="176"/>
      <c r="AD12" s="189"/>
      <c r="AE12" s="15" t="s">
        <v>148</v>
      </c>
      <c r="AF12" s="15" t="s">
        <v>148</v>
      </c>
      <c r="AG12" s="12" t="s">
        <v>148</v>
      </c>
      <c r="AH12" s="12" t="s">
        <v>148</v>
      </c>
      <c r="AI12" s="12" t="s">
        <v>148</v>
      </c>
      <c r="AJ12" s="191" t="s">
        <v>148</v>
      </c>
      <c r="AK12" s="191" t="s">
        <v>148</v>
      </c>
      <c r="AL12" s="39" t="s">
        <v>106</v>
      </c>
      <c r="AM12" s="39" t="s">
        <v>106</v>
      </c>
      <c r="AN12" s="40"/>
      <c r="AO12" s="266"/>
      <c r="AP12" s="272"/>
      <c r="AQ12" s="263"/>
      <c r="AR12" s="272"/>
      <c r="AS12" s="263"/>
      <c r="AT12" s="266"/>
      <c r="AU12" s="266"/>
      <c r="AV12" s="266"/>
      <c r="AW12" s="39" t="s">
        <v>403</v>
      </c>
      <c r="AX12" s="39" t="s">
        <v>288</v>
      </c>
      <c r="AY12" s="131" t="s">
        <v>331</v>
      </c>
      <c r="AZ12" s="129" t="str">
        <f>IF(AY12="Sí Aplicó las actividades de Control y Sí reporta evidencia","BUENO",IF(AY12="Sí Aplicó las actividades de Control/No reporta evidencia","REGULAR",IF(AY12="No Aplicó las actividades de Control/No reporta evidencia","MALO",
IF(AY12="Aplicó Algunas actividades de Control y Sí reporta evidencia","REGULAR",
IF(AY12="NO APLICA","NO APLICA",IF(AY12="",""))))))</f>
        <v>BUENO</v>
      </c>
      <c r="BA12" s="107" t="s">
        <v>109</v>
      </c>
      <c r="BB12" s="129" t="str">
        <f t="shared" si="2"/>
        <v>BUENO</v>
      </c>
      <c r="BC12" s="109" t="s">
        <v>410</v>
      </c>
      <c r="BD12" s="129" t="str">
        <f t="shared" si="0"/>
        <v>REGULAR</v>
      </c>
      <c r="BE12" s="130" t="str">
        <f t="shared" si="3"/>
        <v>BUENO</v>
      </c>
      <c r="BF12" s="151" t="s">
        <v>409</v>
      </c>
      <c r="BG12" s="111">
        <f>((IF(AZ12="BUENO","100",IF(AZ12="REGULAR","75",IF(AZ12="MALO","50",IF(AZ12="NA","0",IF(AZ12="","0"))))))
+(IF(BB12="BUENO","100",IF(BB12="REGULAR","75",IF(BB12="MALO","50",IF(BB12="NA","NA",IF(BB12="","0"))))))
+(IF(BD12="BUENO","100",IF(BD12="MALO","0",IF(BD12="REGULAR","75")))))
/((IF(AY12&lt;&gt;"NO APLICA","1"))+(IF(BA12&lt;&gt;"NO APLICA","1"))+IF(BC12&lt;&gt;"NO APLICA","1"))</f>
        <v>91.666666666666671</v>
      </c>
      <c r="BH12" s="43" t="str">
        <f t="shared" si="5"/>
        <v>100</v>
      </c>
      <c r="BI12" s="44" t="str">
        <f t="shared" si="6"/>
        <v>100</v>
      </c>
      <c r="BJ12" s="44" t="str">
        <f t="shared" si="7"/>
        <v>75</v>
      </c>
      <c r="BM12" s="112"/>
      <c r="BN12" s="113"/>
      <c r="BO12" s="113"/>
    </row>
    <row r="13" spans="1:90" ht="97.5" customHeight="1" thickBot="1" x14ac:dyDescent="0.35">
      <c r="A13" s="174"/>
      <c r="B13" s="174"/>
      <c r="C13" s="174"/>
      <c r="D13" s="174"/>
      <c r="E13" s="174"/>
      <c r="F13" s="174"/>
      <c r="G13" s="174"/>
      <c r="H13" s="12" t="s">
        <v>148</v>
      </c>
      <c r="I13" s="178"/>
      <c r="J13" s="180"/>
      <c r="K13" s="172"/>
      <c r="L13" s="174"/>
      <c r="M13" s="172"/>
      <c r="N13" s="175"/>
      <c r="O13" s="176"/>
      <c r="P13" s="12">
        <v>5</v>
      </c>
      <c r="Q13" s="12" t="s">
        <v>160</v>
      </c>
      <c r="R13" s="12" t="s">
        <v>21</v>
      </c>
      <c r="S13" s="13" t="s">
        <v>54</v>
      </c>
      <c r="T13" s="13" t="s">
        <v>50</v>
      </c>
      <c r="U13" s="13" t="s">
        <v>51</v>
      </c>
      <c r="V13" s="13" t="s">
        <v>134</v>
      </c>
      <c r="W13" s="13" t="s">
        <v>52</v>
      </c>
      <c r="X13" s="14" t="s">
        <v>150</v>
      </c>
      <c r="Y13" s="172"/>
      <c r="Z13" s="174"/>
      <c r="AA13" s="172"/>
      <c r="AB13" s="174"/>
      <c r="AC13" s="176"/>
      <c r="AD13" s="189"/>
      <c r="AE13" s="15" t="s">
        <v>148</v>
      </c>
      <c r="AF13" s="15" t="s">
        <v>148</v>
      </c>
      <c r="AG13" s="12" t="s">
        <v>148</v>
      </c>
      <c r="AH13" s="12"/>
      <c r="AI13" s="12"/>
      <c r="AJ13" s="192"/>
      <c r="AK13" s="192"/>
      <c r="AL13" s="39" t="s">
        <v>106</v>
      </c>
      <c r="AM13" s="39" t="s">
        <v>106</v>
      </c>
      <c r="AN13" s="40"/>
      <c r="AO13" s="266"/>
      <c r="AP13" s="272"/>
      <c r="AQ13" s="263"/>
      <c r="AR13" s="272"/>
      <c r="AS13" s="263"/>
      <c r="AT13" s="266"/>
      <c r="AU13" s="266"/>
      <c r="AV13" s="266"/>
      <c r="AW13" s="39" t="s">
        <v>403</v>
      </c>
      <c r="AX13" s="39" t="s">
        <v>290</v>
      </c>
      <c r="AY13" s="131" t="s">
        <v>331</v>
      </c>
      <c r="AZ13" s="129" t="str">
        <f>IF(AY13="Sí Aplicó las actividades de Control y Sí reporta evidencia","BUENO",IF(AY13="Sí Aplicó las actividades de Control/No reporta evidencia","REGULAR",IF(AY13="No Aplicó las actividades de Control/No reporta evidencia","MALO",
IF(AY13="Aplicó Algunas actividades de Control y Sí reporta evidencia","REGULAR",
IF(AY13="NO APLICA","NO APLICA",IF(AY13="",""))))))</f>
        <v>BUENO</v>
      </c>
      <c r="BA13" s="128" t="s">
        <v>109</v>
      </c>
      <c r="BB13" s="129" t="str">
        <f t="shared" si="2"/>
        <v>BUENO</v>
      </c>
      <c r="BC13" s="128" t="s">
        <v>410</v>
      </c>
      <c r="BD13" s="129" t="str">
        <f t="shared" si="0"/>
        <v>REGULAR</v>
      </c>
      <c r="BE13" s="130" t="str">
        <f t="shared" si="3"/>
        <v>BUENO</v>
      </c>
      <c r="BF13" s="151" t="s">
        <v>409</v>
      </c>
      <c r="BG13" s="111">
        <f>((IF(AZ13="BUENO","100",IF(AZ13="REGULAR","75",IF(AZ13="MALO","50",IF(AZ13="NA","0",IF(AZ13="","0"))))))
+(IF(BB13="BUENO","100",IF(BB13="REGULAR","75",IF(BB13="MALO","50",IF(BB13="NA","NA",IF(BB13="","0"))))))
+(IF(BD13="BUENO","100",IF(BD13="MALO","0",IF(BD13="REGULAR","75")))))
/((IF(AY13&lt;&gt;"NO APLICA","1"))+(IF(BA13&lt;&gt;"NO APLICA","1"))+IF(BC13&lt;&gt;"NO APLICA","1"))</f>
        <v>91.666666666666671</v>
      </c>
      <c r="BH13" s="43" t="str">
        <f t="shared" si="5"/>
        <v>100</v>
      </c>
      <c r="BI13" s="44" t="str">
        <f t="shared" si="6"/>
        <v>100</v>
      </c>
      <c r="BJ13" s="44" t="str">
        <f t="shared" si="7"/>
        <v>75</v>
      </c>
      <c r="BM13" s="112"/>
      <c r="BN13" s="113"/>
      <c r="BO13" s="113"/>
    </row>
    <row r="14" spans="1:90" ht="97.5" hidden="1" customHeight="1" thickBot="1" x14ac:dyDescent="0.35">
      <c r="A14" s="174"/>
      <c r="B14" s="174"/>
      <c r="C14" s="174"/>
      <c r="D14" s="174"/>
      <c r="E14" s="174"/>
      <c r="F14" s="174"/>
      <c r="G14" s="174"/>
      <c r="H14" s="12" t="s">
        <v>148</v>
      </c>
      <c r="I14" s="179"/>
      <c r="J14" s="180"/>
      <c r="K14" s="172"/>
      <c r="L14" s="174"/>
      <c r="M14" s="172"/>
      <c r="N14" s="175"/>
      <c r="O14" s="176"/>
      <c r="P14" s="12">
        <v>6</v>
      </c>
      <c r="Q14" s="12" t="s">
        <v>148</v>
      </c>
      <c r="R14" s="12" t="s">
        <v>161</v>
      </c>
      <c r="S14" s="13" t="s">
        <v>148</v>
      </c>
      <c r="T14" s="13" t="s">
        <v>148</v>
      </c>
      <c r="U14" s="13" t="s">
        <v>148</v>
      </c>
      <c r="V14" s="13" t="s">
        <v>148</v>
      </c>
      <c r="W14" s="13" t="s">
        <v>148</v>
      </c>
      <c r="X14" s="14" t="s">
        <v>148</v>
      </c>
      <c r="Y14" s="172"/>
      <c r="Z14" s="174"/>
      <c r="AA14" s="172"/>
      <c r="AB14" s="174"/>
      <c r="AC14" s="176"/>
      <c r="AD14" s="190"/>
      <c r="AE14" s="15" t="s">
        <v>148</v>
      </c>
      <c r="AF14" s="15" t="s">
        <v>148</v>
      </c>
      <c r="AG14" s="12" t="s">
        <v>148</v>
      </c>
      <c r="AH14" s="12"/>
      <c r="AI14" s="12"/>
      <c r="AJ14" s="193"/>
      <c r="AK14" s="193"/>
      <c r="AL14" s="39"/>
      <c r="AM14" s="39"/>
      <c r="AN14" s="40"/>
      <c r="AO14" s="276"/>
      <c r="AP14" s="277"/>
      <c r="AQ14" s="275"/>
      <c r="AR14" s="277"/>
      <c r="AS14" s="275"/>
      <c r="AT14" s="276"/>
      <c r="AU14" s="276"/>
      <c r="AV14" s="276"/>
      <c r="AW14" s="39"/>
      <c r="AX14" s="39"/>
      <c r="AY14" s="133"/>
      <c r="AZ14" s="134" t="str">
        <f t="shared" si="1"/>
        <v/>
      </c>
      <c r="BA14" s="135"/>
      <c r="BB14" s="134" t="str">
        <f t="shared" si="2"/>
        <v/>
      </c>
      <c r="BC14" s="135"/>
      <c r="BD14" s="134" t="str">
        <f t="shared" si="0"/>
        <v/>
      </c>
      <c r="BE14" s="136" t="str">
        <f t="shared" si="3"/>
        <v xml:space="preserve">  </v>
      </c>
      <c r="BF14" s="137"/>
      <c r="BG14" s="111">
        <f t="shared" si="4"/>
        <v>0</v>
      </c>
      <c r="BH14" s="43" t="str">
        <f t="shared" si="5"/>
        <v/>
      </c>
      <c r="BI14" s="44" t="str">
        <f t="shared" si="6"/>
        <v>0</v>
      </c>
      <c r="BJ14" s="44" t="str">
        <f t="shared" si="7"/>
        <v>0</v>
      </c>
      <c r="BM14" s="112"/>
      <c r="BN14" s="113"/>
      <c r="BO14" s="113"/>
    </row>
    <row r="15" spans="1:90" ht="97.5" customHeight="1" x14ac:dyDescent="0.3">
      <c r="A15" s="174" t="s">
        <v>128</v>
      </c>
      <c r="B15" s="174" t="s">
        <v>136</v>
      </c>
      <c r="C15" s="174" t="s">
        <v>137</v>
      </c>
      <c r="D15" s="174" t="s">
        <v>138</v>
      </c>
      <c r="E15" s="174" t="s">
        <v>139</v>
      </c>
      <c r="F15" s="174" t="s">
        <v>162</v>
      </c>
      <c r="G15" s="174" t="s">
        <v>141</v>
      </c>
      <c r="H15" s="12" t="s">
        <v>163</v>
      </c>
      <c r="I15" s="177" t="s">
        <v>164</v>
      </c>
      <c r="J15" s="180" t="s">
        <v>129</v>
      </c>
      <c r="K15" s="172" t="s">
        <v>53</v>
      </c>
      <c r="L15" s="173">
        <v>0.4</v>
      </c>
      <c r="M15" s="172" t="s">
        <v>55</v>
      </c>
      <c r="N15" s="175">
        <v>0.8</v>
      </c>
      <c r="O15" s="176" t="s">
        <v>56</v>
      </c>
      <c r="P15" s="12">
        <v>1</v>
      </c>
      <c r="Q15" s="12" t="s">
        <v>165</v>
      </c>
      <c r="R15" s="12" t="s">
        <v>48</v>
      </c>
      <c r="S15" s="13" t="s">
        <v>49</v>
      </c>
      <c r="T15" s="13" t="s">
        <v>50</v>
      </c>
      <c r="U15" s="13" t="s">
        <v>51</v>
      </c>
      <c r="V15" s="13" t="s">
        <v>146</v>
      </c>
      <c r="W15" s="13" t="s">
        <v>52</v>
      </c>
      <c r="X15" s="14" t="s">
        <v>166</v>
      </c>
      <c r="Y15" s="172" t="s">
        <v>53</v>
      </c>
      <c r="Z15" s="173">
        <v>0.24</v>
      </c>
      <c r="AA15" s="172" t="s">
        <v>167</v>
      </c>
      <c r="AB15" s="173">
        <v>0.60000000000000009</v>
      </c>
      <c r="AC15" s="176" t="s">
        <v>167</v>
      </c>
      <c r="AD15" s="188" t="s">
        <v>132</v>
      </c>
      <c r="AE15" s="15" t="s">
        <v>148</v>
      </c>
      <c r="AF15" s="15" t="s">
        <v>148</v>
      </c>
      <c r="AG15" s="12" t="s">
        <v>148</v>
      </c>
      <c r="AH15" s="12" t="s">
        <v>149</v>
      </c>
      <c r="AI15" s="12" t="s">
        <v>150</v>
      </c>
      <c r="AJ15" s="191" t="s">
        <v>168</v>
      </c>
      <c r="AK15" s="191" t="s">
        <v>169</v>
      </c>
      <c r="AL15" s="39" t="s">
        <v>106</v>
      </c>
      <c r="AM15" s="39" t="s">
        <v>106</v>
      </c>
      <c r="AN15" s="40"/>
      <c r="AO15" s="265" t="s">
        <v>107</v>
      </c>
      <c r="AP15" s="271" t="s">
        <v>404</v>
      </c>
      <c r="AQ15" s="262" t="s">
        <v>110</v>
      </c>
      <c r="AR15" s="271"/>
      <c r="AS15" s="262" t="s">
        <v>110</v>
      </c>
      <c r="AT15" s="265" t="s">
        <v>114</v>
      </c>
      <c r="AU15" s="265"/>
      <c r="AV15" s="265"/>
      <c r="AW15" s="39" t="s">
        <v>110</v>
      </c>
      <c r="AX15" s="39" t="s">
        <v>292</v>
      </c>
      <c r="AY15" s="131" t="s">
        <v>331</v>
      </c>
      <c r="AZ15" s="41" t="str">
        <f t="shared" si="1"/>
        <v>BUENO</v>
      </c>
      <c r="BA15" s="107" t="s">
        <v>109</v>
      </c>
      <c r="BB15" s="41" t="str">
        <f t="shared" si="2"/>
        <v>BUENO</v>
      </c>
      <c r="BC15" s="109" t="s">
        <v>410</v>
      </c>
      <c r="BD15" s="41" t="str">
        <f t="shared" si="0"/>
        <v>REGULAR</v>
      </c>
      <c r="BE15" s="42" t="str">
        <f t="shared" si="3"/>
        <v>BUENO</v>
      </c>
      <c r="BF15" s="151" t="s">
        <v>409</v>
      </c>
      <c r="BG15" s="111">
        <f t="shared" si="4"/>
        <v>91.666666666666671</v>
      </c>
      <c r="BH15" s="43" t="str">
        <f t="shared" si="5"/>
        <v>100</v>
      </c>
      <c r="BI15" s="44" t="str">
        <f t="shared" si="6"/>
        <v>100</v>
      </c>
      <c r="BJ15" s="44" t="str">
        <f t="shared" si="7"/>
        <v>75</v>
      </c>
      <c r="BM15" s="112"/>
      <c r="BN15" s="113"/>
      <c r="BO15" s="113"/>
      <c r="BP15" s="113"/>
      <c r="BQ15" s="113"/>
      <c r="BR15" s="113"/>
      <c r="BS15" s="113"/>
      <c r="BT15" s="113"/>
      <c r="BU15" s="113"/>
      <c r="BV15" s="113"/>
      <c r="BW15" s="113"/>
      <c r="BX15" s="113"/>
      <c r="BY15" s="113"/>
      <c r="BZ15" s="113"/>
      <c r="CA15" s="113"/>
      <c r="CB15" s="113"/>
      <c r="CC15" s="113"/>
      <c r="CD15" s="114"/>
      <c r="CE15" s="114"/>
      <c r="CF15" s="114"/>
      <c r="CG15" s="114"/>
      <c r="CH15" s="114"/>
      <c r="CI15" s="114"/>
      <c r="CJ15" s="114"/>
    </row>
    <row r="16" spans="1:90" ht="97.5" customHeight="1" thickBot="1" x14ac:dyDescent="0.35">
      <c r="A16" s="174"/>
      <c r="B16" s="174"/>
      <c r="C16" s="174"/>
      <c r="D16" s="174"/>
      <c r="E16" s="174"/>
      <c r="F16" s="174"/>
      <c r="G16" s="174"/>
      <c r="H16" s="12" t="s">
        <v>170</v>
      </c>
      <c r="I16" s="178"/>
      <c r="J16" s="180"/>
      <c r="K16" s="172"/>
      <c r="L16" s="174"/>
      <c r="M16" s="172"/>
      <c r="N16" s="175"/>
      <c r="O16" s="176"/>
      <c r="P16" s="12">
        <v>2</v>
      </c>
      <c r="Q16" s="12" t="s">
        <v>233</v>
      </c>
      <c r="R16" s="12" t="s">
        <v>21</v>
      </c>
      <c r="S16" s="13" t="s">
        <v>54</v>
      </c>
      <c r="T16" s="13" t="s">
        <v>50</v>
      </c>
      <c r="U16" s="13" t="s">
        <v>51</v>
      </c>
      <c r="V16" s="13" t="s">
        <v>134</v>
      </c>
      <c r="W16" s="13" t="s">
        <v>52</v>
      </c>
      <c r="X16" s="14" t="s">
        <v>150</v>
      </c>
      <c r="Y16" s="172"/>
      <c r="Z16" s="174"/>
      <c r="AA16" s="172"/>
      <c r="AB16" s="174"/>
      <c r="AC16" s="176"/>
      <c r="AD16" s="189"/>
      <c r="AE16" s="15" t="s">
        <v>148</v>
      </c>
      <c r="AF16" s="15" t="s">
        <v>148</v>
      </c>
      <c r="AG16" s="12" t="s">
        <v>148</v>
      </c>
      <c r="AH16" s="12" t="s">
        <v>148</v>
      </c>
      <c r="AI16" s="12" t="s">
        <v>148</v>
      </c>
      <c r="AJ16" s="192"/>
      <c r="AK16" s="192"/>
      <c r="AL16" s="39" t="s">
        <v>106</v>
      </c>
      <c r="AM16" s="39" t="s">
        <v>106</v>
      </c>
      <c r="AN16" s="40"/>
      <c r="AO16" s="266"/>
      <c r="AP16" s="272"/>
      <c r="AQ16" s="263"/>
      <c r="AR16" s="272"/>
      <c r="AS16" s="263"/>
      <c r="AT16" s="266"/>
      <c r="AU16" s="266"/>
      <c r="AV16" s="266"/>
      <c r="AW16" s="39" t="s">
        <v>110</v>
      </c>
      <c r="AX16" s="39" t="s">
        <v>293</v>
      </c>
      <c r="AY16" s="131"/>
      <c r="AZ16" s="129" t="str">
        <f t="shared" si="1"/>
        <v/>
      </c>
      <c r="BA16" s="128"/>
      <c r="BB16" s="129" t="str">
        <f t="shared" si="2"/>
        <v/>
      </c>
      <c r="BC16" s="128"/>
      <c r="BD16" s="129" t="str">
        <f t="shared" si="0"/>
        <v/>
      </c>
      <c r="BE16" s="130" t="str">
        <f t="shared" si="3"/>
        <v xml:space="preserve">  </v>
      </c>
      <c r="BF16" s="132"/>
      <c r="BG16" s="111">
        <f t="shared" si="4"/>
        <v>0</v>
      </c>
      <c r="BH16" s="43" t="str">
        <f t="shared" si="5"/>
        <v/>
      </c>
      <c r="BI16" s="44" t="str">
        <f t="shared" si="6"/>
        <v>0</v>
      </c>
      <c r="BJ16" s="44" t="str">
        <f t="shared" si="7"/>
        <v>0</v>
      </c>
      <c r="BM16" s="112"/>
      <c r="BN16" s="113"/>
      <c r="BO16" s="113"/>
    </row>
    <row r="17" spans="1:88" ht="97.5" hidden="1" customHeight="1" x14ac:dyDescent="0.3">
      <c r="A17" s="174"/>
      <c r="B17" s="174"/>
      <c r="C17" s="174"/>
      <c r="D17" s="174"/>
      <c r="E17" s="174"/>
      <c r="F17" s="174"/>
      <c r="G17" s="174"/>
      <c r="H17" s="12" t="s">
        <v>172</v>
      </c>
      <c r="I17" s="178"/>
      <c r="J17" s="180"/>
      <c r="K17" s="172"/>
      <c r="L17" s="174"/>
      <c r="M17" s="172"/>
      <c r="N17" s="175"/>
      <c r="O17" s="176"/>
      <c r="P17" s="12">
        <v>3</v>
      </c>
      <c r="Q17" s="12" t="s">
        <v>148</v>
      </c>
      <c r="R17" s="12" t="s">
        <v>161</v>
      </c>
      <c r="S17" s="13" t="s">
        <v>148</v>
      </c>
      <c r="T17" s="13" t="s">
        <v>148</v>
      </c>
      <c r="U17" s="13" t="s">
        <v>148</v>
      </c>
      <c r="V17" s="13" t="s">
        <v>148</v>
      </c>
      <c r="W17" s="13" t="s">
        <v>148</v>
      </c>
      <c r="X17" s="14" t="s">
        <v>148</v>
      </c>
      <c r="Y17" s="172"/>
      <c r="Z17" s="174"/>
      <c r="AA17" s="172"/>
      <c r="AB17" s="174"/>
      <c r="AC17" s="176"/>
      <c r="AD17" s="189"/>
      <c r="AE17" s="15" t="s">
        <v>148</v>
      </c>
      <c r="AF17" s="15" t="s">
        <v>148</v>
      </c>
      <c r="AG17" s="12" t="s">
        <v>148</v>
      </c>
      <c r="AH17" s="12" t="s">
        <v>148</v>
      </c>
      <c r="AI17" s="12" t="s">
        <v>148</v>
      </c>
      <c r="AJ17" s="193"/>
      <c r="AK17" s="193"/>
      <c r="AL17" s="39"/>
      <c r="AM17" s="39"/>
      <c r="AN17" s="40"/>
      <c r="AO17" s="266"/>
      <c r="AP17" s="272"/>
      <c r="AQ17" s="263"/>
      <c r="AR17" s="272"/>
      <c r="AS17" s="263"/>
      <c r="AT17" s="266"/>
      <c r="AU17" s="266"/>
      <c r="AV17" s="266"/>
      <c r="AW17" s="39"/>
      <c r="AX17" s="39"/>
      <c r="AY17" s="131"/>
      <c r="AZ17" s="129" t="str">
        <f t="shared" si="1"/>
        <v/>
      </c>
      <c r="BA17" s="128"/>
      <c r="BB17" s="129" t="str">
        <f t="shared" si="2"/>
        <v/>
      </c>
      <c r="BC17" s="128"/>
      <c r="BD17" s="129" t="str">
        <f t="shared" si="0"/>
        <v/>
      </c>
      <c r="BE17" s="130" t="str">
        <f t="shared" si="3"/>
        <v xml:space="preserve">  </v>
      </c>
      <c r="BF17" s="132"/>
      <c r="BG17" s="111">
        <f t="shared" si="4"/>
        <v>0</v>
      </c>
      <c r="BH17" s="43" t="str">
        <f t="shared" si="5"/>
        <v/>
      </c>
      <c r="BI17" s="44" t="str">
        <f t="shared" si="6"/>
        <v>0</v>
      </c>
      <c r="BJ17" s="44" t="str">
        <f t="shared" si="7"/>
        <v>0</v>
      </c>
      <c r="BM17" s="112"/>
      <c r="BN17" s="113"/>
      <c r="BO17" s="113"/>
    </row>
    <row r="18" spans="1:88" ht="97.5" hidden="1" customHeight="1" x14ac:dyDescent="0.3">
      <c r="A18" s="174"/>
      <c r="B18" s="174"/>
      <c r="C18" s="174"/>
      <c r="D18" s="174"/>
      <c r="E18" s="174"/>
      <c r="F18" s="174"/>
      <c r="G18" s="174"/>
      <c r="H18" s="12" t="s">
        <v>148</v>
      </c>
      <c r="I18" s="178"/>
      <c r="J18" s="180"/>
      <c r="K18" s="172"/>
      <c r="L18" s="174"/>
      <c r="M18" s="172"/>
      <c r="N18" s="175"/>
      <c r="O18" s="176"/>
      <c r="P18" s="12">
        <v>4</v>
      </c>
      <c r="Q18" s="12" t="s">
        <v>148</v>
      </c>
      <c r="R18" s="12" t="s">
        <v>161</v>
      </c>
      <c r="S18" s="13" t="s">
        <v>148</v>
      </c>
      <c r="T18" s="13" t="s">
        <v>148</v>
      </c>
      <c r="U18" s="13" t="s">
        <v>148</v>
      </c>
      <c r="V18" s="13" t="s">
        <v>148</v>
      </c>
      <c r="W18" s="13" t="s">
        <v>148</v>
      </c>
      <c r="X18" s="14" t="s">
        <v>148</v>
      </c>
      <c r="Y18" s="172"/>
      <c r="Z18" s="174"/>
      <c r="AA18" s="172"/>
      <c r="AB18" s="174"/>
      <c r="AC18" s="176"/>
      <c r="AD18" s="189"/>
      <c r="AE18" s="15" t="s">
        <v>148</v>
      </c>
      <c r="AF18" s="15" t="s">
        <v>148</v>
      </c>
      <c r="AG18" s="12" t="s">
        <v>148</v>
      </c>
      <c r="AH18" s="12" t="s">
        <v>148</v>
      </c>
      <c r="AI18" s="12" t="s">
        <v>148</v>
      </c>
      <c r="AJ18" s="191" t="s">
        <v>148</v>
      </c>
      <c r="AK18" s="191" t="s">
        <v>148</v>
      </c>
      <c r="AL18" s="39"/>
      <c r="AM18" s="39"/>
      <c r="AN18" s="40"/>
      <c r="AO18" s="266"/>
      <c r="AP18" s="272"/>
      <c r="AQ18" s="263"/>
      <c r="AR18" s="272"/>
      <c r="AS18" s="263"/>
      <c r="AT18" s="266"/>
      <c r="AU18" s="266"/>
      <c r="AV18" s="266"/>
      <c r="AW18" s="39"/>
      <c r="AX18" s="39"/>
      <c r="AY18" s="131"/>
      <c r="AZ18" s="129" t="str">
        <f t="shared" si="1"/>
        <v/>
      </c>
      <c r="BA18" s="128"/>
      <c r="BB18" s="129" t="str">
        <f t="shared" si="2"/>
        <v/>
      </c>
      <c r="BC18" s="128"/>
      <c r="BD18" s="129" t="str">
        <f t="shared" ref="BD18:BD26" si="8">IF(BC18="En Tiempo","BUENO",
IF(BC18="Fuera de Tiempo","MALO",
IF(BC18="En La semana al Cierre","REGULAR",
IF(BA27="",""))))</f>
        <v/>
      </c>
      <c r="BE18" s="130" t="str">
        <f t="shared" si="3"/>
        <v xml:space="preserve">  </v>
      </c>
      <c r="BF18" s="132"/>
      <c r="BG18" s="111">
        <f t="shared" si="4"/>
        <v>0</v>
      </c>
      <c r="BH18" s="43" t="str">
        <f t="shared" si="5"/>
        <v/>
      </c>
      <c r="BI18" s="44" t="str">
        <f t="shared" si="6"/>
        <v>0</v>
      </c>
      <c r="BJ18" s="44" t="str">
        <f t="shared" si="7"/>
        <v>0</v>
      </c>
      <c r="BM18" s="112"/>
      <c r="BN18" s="113"/>
      <c r="BO18" s="113"/>
    </row>
    <row r="19" spans="1:88" ht="97.5" hidden="1" customHeight="1" x14ac:dyDescent="0.3">
      <c r="A19" s="174"/>
      <c r="B19" s="174"/>
      <c r="C19" s="174"/>
      <c r="D19" s="174"/>
      <c r="E19" s="174"/>
      <c r="F19" s="174"/>
      <c r="G19" s="174"/>
      <c r="H19" s="12" t="s">
        <v>148</v>
      </c>
      <c r="I19" s="178"/>
      <c r="J19" s="180"/>
      <c r="K19" s="172"/>
      <c r="L19" s="174"/>
      <c r="M19" s="172"/>
      <c r="N19" s="175"/>
      <c r="O19" s="176"/>
      <c r="P19" s="12">
        <v>5</v>
      </c>
      <c r="Q19" s="12" t="s">
        <v>148</v>
      </c>
      <c r="R19" s="12" t="s">
        <v>161</v>
      </c>
      <c r="S19" s="13" t="s">
        <v>148</v>
      </c>
      <c r="T19" s="13" t="s">
        <v>148</v>
      </c>
      <c r="U19" s="13" t="s">
        <v>148</v>
      </c>
      <c r="V19" s="13" t="s">
        <v>148</v>
      </c>
      <c r="W19" s="13" t="s">
        <v>148</v>
      </c>
      <c r="X19" s="14" t="s">
        <v>148</v>
      </c>
      <c r="Y19" s="172"/>
      <c r="Z19" s="174"/>
      <c r="AA19" s="172"/>
      <c r="AB19" s="174"/>
      <c r="AC19" s="176"/>
      <c r="AD19" s="189"/>
      <c r="AE19" s="15" t="s">
        <v>148</v>
      </c>
      <c r="AF19" s="15" t="s">
        <v>148</v>
      </c>
      <c r="AG19" s="12" t="s">
        <v>148</v>
      </c>
      <c r="AH19" s="12"/>
      <c r="AI19" s="12"/>
      <c r="AJ19" s="192"/>
      <c r="AK19" s="192"/>
      <c r="AL19" s="39"/>
      <c r="AM19" s="39"/>
      <c r="AN19" s="40"/>
      <c r="AO19" s="266"/>
      <c r="AP19" s="272"/>
      <c r="AQ19" s="263"/>
      <c r="AR19" s="272"/>
      <c r="AS19" s="263"/>
      <c r="AT19" s="266"/>
      <c r="AU19" s="266"/>
      <c r="AV19" s="266"/>
      <c r="AW19" s="39"/>
      <c r="AX19" s="39"/>
      <c r="AY19" s="131"/>
      <c r="AZ19" s="129" t="str">
        <f t="shared" si="1"/>
        <v/>
      </c>
      <c r="BA19" s="128"/>
      <c r="BB19" s="129" t="str">
        <f t="shared" si="2"/>
        <v/>
      </c>
      <c r="BC19" s="128"/>
      <c r="BD19" s="129" t="str">
        <f t="shared" si="8"/>
        <v/>
      </c>
      <c r="BE19" s="130" t="str">
        <f t="shared" si="3"/>
        <v xml:space="preserve">  </v>
      </c>
      <c r="BF19" s="132"/>
      <c r="BG19" s="111">
        <f t="shared" si="4"/>
        <v>0</v>
      </c>
      <c r="BH19" s="43" t="str">
        <f t="shared" si="5"/>
        <v/>
      </c>
      <c r="BI19" s="44" t="str">
        <f t="shared" si="6"/>
        <v>0</v>
      </c>
      <c r="BJ19" s="44" t="str">
        <f t="shared" si="7"/>
        <v>0</v>
      </c>
      <c r="BM19" s="112"/>
      <c r="BN19" s="113"/>
      <c r="BO19" s="113"/>
    </row>
    <row r="20" spans="1:88" ht="97.5" hidden="1" customHeight="1" thickBot="1" x14ac:dyDescent="0.35">
      <c r="A20" s="174"/>
      <c r="B20" s="174"/>
      <c r="C20" s="174"/>
      <c r="D20" s="174"/>
      <c r="E20" s="174"/>
      <c r="F20" s="174"/>
      <c r="G20" s="174"/>
      <c r="H20" s="12" t="s">
        <v>148</v>
      </c>
      <c r="I20" s="179"/>
      <c r="J20" s="180"/>
      <c r="K20" s="172"/>
      <c r="L20" s="174"/>
      <c r="M20" s="172"/>
      <c r="N20" s="175"/>
      <c r="O20" s="176"/>
      <c r="P20" s="12">
        <v>6</v>
      </c>
      <c r="Q20" s="12" t="s">
        <v>148</v>
      </c>
      <c r="R20" s="12" t="s">
        <v>161</v>
      </c>
      <c r="S20" s="13" t="s">
        <v>148</v>
      </c>
      <c r="T20" s="13" t="s">
        <v>148</v>
      </c>
      <c r="U20" s="13" t="s">
        <v>148</v>
      </c>
      <c r="V20" s="13" t="s">
        <v>148</v>
      </c>
      <c r="W20" s="13" t="s">
        <v>148</v>
      </c>
      <c r="X20" s="14" t="s">
        <v>148</v>
      </c>
      <c r="Y20" s="172"/>
      <c r="Z20" s="174"/>
      <c r="AA20" s="172"/>
      <c r="AB20" s="174"/>
      <c r="AC20" s="176"/>
      <c r="AD20" s="190"/>
      <c r="AE20" s="15" t="s">
        <v>148</v>
      </c>
      <c r="AF20" s="15" t="s">
        <v>148</v>
      </c>
      <c r="AG20" s="12" t="s">
        <v>148</v>
      </c>
      <c r="AH20" s="12"/>
      <c r="AI20" s="12"/>
      <c r="AJ20" s="193"/>
      <c r="AK20" s="193"/>
      <c r="AL20" s="39"/>
      <c r="AM20" s="39"/>
      <c r="AN20" s="40"/>
      <c r="AO20" s="276"/>
      <c r="AP20" s="277"/>
      <c r="AQ20" s="275"/>
      <c r="AR20" s="277"/>
      <c r="AS20" s="275"/>
      <c r="AT20" s="276"/>
      <c r="AU20" s="276"/>
      <c r="AV20" s="276"/>
      <c r="AW20" s="39"/>
      <c r="AX20" s="39"/>
      <c r="AY20" s="138"/>
      <c r="AZ20" s="139" t="str">
        <f t="shared" si="1"/>
        <v/>
      </c>
      <c r="BA20" s="140"/>
      <c r="BB20" s="139" t="str">
        <f t="shared" si="2"/>
        <v/>
      </c>
      <c r="BC20" s="140"/>
      <c r="BD20" s="139" t="str">
        <f t="shared" si="8"/>
        <v/>
      </c>
      <c r="BE20" s="141" t="str">
        <f t="shared" si="3"/>
        <v xml:space="preserve">  </v>
      </c>
      <c r="BF20" s="142"/>
      <c r="BG20" s="111">
        <f t="shared" si="4"/>
        <v>0</v>
      </c>
      <c r="BH20" s="43" t="str">
        <f t="shared" si="5"/>
        <v/>
      </c>
      <c r="BI20" s="44" t="str">
        <f t="shared" si="6"/>
        <v>0</v>
      </c>
      <c r="BJ20" s="44" t="str">
        <f t="shared" si="7"/>
        <v>0</v>
      </c>
      <c r="BM20" s="112"/>
      <c r="BN20" s="113"/>
      <c r="BO20" s="113"/>
    </row>
    <row r="21" spans="1:88" ht="97.5" customHeight="1" thickBot="1" x14ac:dyDescent="0.35">
      <c r="A21" s="174" t="s">
        <v>128</v>
      </c>
      <c r="B21" s="174" t="s">
        <v>136</v>
      </c>
      <c r="C21" s="174" t="s">
        <v>173</v>
      </c>
      <c r="D21" s="174" t="s">
        <v>174</v>
      </c>
      <c r="E21" s="174" t="s">
        <v>139</v>
      </c>
      <c r="F21" s="174" t="s">
        <v>175</v>
      </c>
      <c r="G21" s="174" t="s">
        <v>176</v>
      </c>
      <c r="H21" s="12" t="s">
        <v>177</v>
      </c>
      <c r="I21" s="177" t="s">
        <v>178</v>
      </c>
      <c r="J21" s="180" t="s">
        <v>129</v>
      </c>
      <c r="K21" s="172" t="s">
        <v>144</v>
      </c>
      <c r="L21" s="173">
        <v>0.2</v>
      </c>
      <c r="M21" s="172" t="s">
        <v>55</v>
      </c>
      <c r="N21" s="175">
        <v>0.8</v>
      </c>
      <c r="O21" s="176" t="s">
        <v>56</v>
      </c>
      <c r="P21" s="12">
        <v>1</v>
      </c>
      <c r="Q21" s="12" t="s">
        <v>179</v>
      </c>
      <c r="R21" s="12" t="s">
        <v>48</v>
      </c>
      <c r="S21" s="13" t="s">
        <v>49</v>
      </c>
      <c r="T21" s="13" t="s">
        <v>50</v>
      </c>
      <c r="U21" s="13" t="s">
        <v>51</v>
      </c>
      <c r="V21" s="13" t="s">
        <v>146</v>
      </c>
      <c r="W21" s="13" t="s">
        <v>52</v>
      </c>
      <c r="X21" s="14" t="s">
        <v>180</v>
      </c>
      <c r="Y21" s="172" t="s">
        <v>144</v>
      </c>
      <c r="Z21" s="173">
        <v>0.12</v>
      </c>
      <c r="AA21" s="172" t="s">
        <v>167</v>
      </c>
      <c r="AB21" s="173">
        <v>0.60000000000000009</v>
      </c>
      <c r="AC21" s="176" t="s">
        <v>167</v>
      </c>
      <c r="AD21" s="188" t="s">
        <v>132</v>
      </c>
      <c r="AE21" s="15" t="s">
        <v>148</v>
      </c>
      <c r="AF21" s="15" t="s">
        <v>148</v>
      </c>
      <c r="AG21" s="12" t="s">
        <v>148</v>
      </c>
      <c r="AH21" s="12" t="s">
        <v>149</v>
      </c>
      <c r="AI21" s="12" t="s">
        <v>150</v>
      </c>
      <c r="AJ21" s="191" t="s">
        <v>181</v>
      </c>
      <c r="AK21" s="191" t="s">
        <v>182</v>
      </c>
      <c r="AL21" s="39" t="s">
        <v>106</v>
      </c>
      <c r="AM21" s="39" t="s">
        <v>106</v>
      </c>
      <c r="AN21" s="40"/>
      <c r="AO21" s="265" t="s">
        <v>107</v>
      </c>
      <c r="AP21" s="271" t="s">
        <v>404</v>
      </c>
      <c r="AQ21" s="262" t="s">
        <v>110</v>
      </c>
      <c r="AR21" s="271"/>
      <c r="AS21" s="262" t="s">
        <v>110</v>
      </c>
      <c r="AT21" s="265" t="s">
        <v>114</v>
      </c>
      <c r="AU21" s="265" t="s">
        <v>114</v>
      </c>
      <c r="AV21" s="265" t="s">
        <v>114</v>
      </c>
      <c r="AW21" s="39" t="s">
        <v>110</v>
      </c>
      <c r="AX21" s="39" t="s">
        <v>296</v>
      </c>
      <c r="AY21" s="131" t="s">
        <v>331</v>
      </c>
      <c r="AZ21" s="109" t="str">
        <f t="shared" si="1"/>
        <v>BUENO</v>
      </c>
      <c r="BA21" s="107" t="s">
        <v>109</v>
      </c>
      <c r="BB21" s="109" t="str">
        <f t="shared" si="2"/>
        <v>BUENO</v>
      </c>
      <c r="BC21" s="109" t="s">
        <v>410</v>
      </c>
      <c r="BD21" s="109" t="str">
        <f t="shared" si="8"/>
        <v>REGULAR</v>
      </c>
      <c r="BE21" s="110" t="str">
        <f t="shared" si="3"/>
        <v>BUENO</v>
      </c>
      <c r="BF21" s="151" t="s">
        <v>409</v>
      </c>
      <c r="BG21" s="111">
        <f t="shared" si="4"/>
        <v>91.666666666666671</v>
      </c>
      <c r="BH21" s="43" t="str">
        <f t="shared" si="5"/>
        <v>100</v>
      </c>
      <c r="BI21" s="44" t="str">
        <f t="shared" si="6"/>
        <v>100</v>
      </c>
      <c r="BJ21" s="44" t="str">
        <f t="shared" si="7"/>
        <v>75</v>
      </c>
      <c r="BM21" s="112"/>
      <c r="BN21" s="113"/>
      <c r="BO21" s="113"/>
      <c r="BP21" s="113"/>
      <c r="BQ21" s="113"/>
      <c r="BR21" s="113"/>
      <c r="BS21" s="113"/>
      <c r="BT21" s="113"/>
      <c r="BU21" s="113"/>
      <c r="BV21" s="113"/>
      <c r="BW21" s="113"/>
      <c r="BX21" s="113"/>
      <c r="BY21" s="113"/>
      <c r="BZ21" s="113"/>
      <c r="CA21" s="113"/>
      <c r="CB21" s="113"/>
      <c r="CC21" s="113"/>
      <c r="CD21" s="114"/>
      <c r="CE21" s="114"/>
      <c r="CF21" s="114"/>
      <c r="CG21" s="114"/>
      <c r="CH21" s="114"/>
      <c r="CI21" s="114"/>
      <c r="CJ21" s="114"/>
    </row>
    <row r="22" spans="1:88" ht="97.5" customHeight="1" x14ac:dyDescent="0.3">
      <c r="A22" s="174"/>
      <c r="B22" s="174"/>
      <c r="C22" s="174"/>
      <c r="D22" s="174"/>
      <c r="E22" s="174"/>
      <c r="F22" s="174"/>
      <c r="G22" s="174"/>
      <c r="H22" s="12" t="s">
        <v>183</v>
      </c>
      <c r="I22" s="178"/>
      <c r="J22" s="180"/>
      <c r="K22" s="172"/>
      <c r="L22" s="174"/>
      <c r="M22" s="172"/>
      <c r="N22" s="175"/>
      <c r="O22" s="176"/>
      <c r="P22" s="12">
        <v>2</v>
      </c>
      <c r="Q22" s="12" t="s">
        <v>233</v>
      </c>
      <c r="R22" s="12" t="s">
        <v>21</v>
      </c>
      <c r="S22" s="13" t="s">
        <v>54</v>
      </c>
      <c r="T22" s="13" t="s">
        <v>50</v>
      </c>
      <c r="U22" s="13" t="s">
        <v>51</v>
      </c>
      <c r="V22" s="13" t="s">
        <v>134</v>
      </c>
      <c r="W22" s="13" t="s">
        <v>52</v>
      </c>
      <c r="X22" s="14" t="s">
        <v>150</v>
      </c>
      <c r="Y22" s="172"/>
      <c r="Z22" s="174"/>
      <c r="AA22" s="172"/>
      <c r="AB22" s="174"/>
      <c r="AC22" s="176"/>
      <c r="AD22" s="189"/>
      <c r="AE22" s="15" t="s">
        <v>148</v>
      </c>
      <c r="AF22" s="15" t="s">
        <v>148</v>
      </c>
      <c r="AG22" s="12" t="s">
        <v>148</v>
      </c>
      <c r="AH22" s="12" t="s">
        <v>148</v>
      </c>
      <c r="AI22" s="12" t="s">
        <v>148</v>
      </c>
      <c r="AJ22" s="192"/>
      <c r="AK22" s="192"/>
      <c r="AL22" s="39" t="s">
        <v>106</v>
      </c>
      <c r="AM22" s="39" t="s">
        <v>106</v>
      </c>
      <c r="AN22" s="40"/>
      <c r="AO22" s="266"/>
      <c r="AP22" s="272"/>
      <c r="AQ22" s="263"/>
      <c r="AR22" s="272"/>
      <c r="AS22" s="263"/>
      <c r="AT22" s="266"/>
      <c r="AU22" s="266"/>
      <c r="AV22" s="266"/>
      <c r="AW22" s="39" t="s">
        <v>110</v>
      </c>
      <c r="AX22" s="39" t="s">
        <v>297</v>
      </c>
      <c r="AY22" s="131" t="s">
        <v>331</v>
      </c>
      <c r="AZ22" s="129" t="str">
        <f t="shared" si="1"/>
        <v>BUENO</v>
      </c>
      <c r="BA22" s="107" t="s">
        <v>109</v>
      </c>
      <c r="BB22" s="129" t="str">
        <f t="shared" si="2"/>
        <v>BUENO</v>
      </c>
      <c r="BC22" s="109" t="s">
        <v>410</v>
      </c>
      <c r="BD22" s="129" t="str">
        <f t="shared" si="8"/>
        <v>REGULAR</v>
      </c>
      <c r="BE22" s="130" t="str">
        <f t="shared" si="3"/>
        <v>BUENO</v>
      </c>
      <c r="BF22" s="151" t="s">
        <v>409</v>
      </c>
      <c r="BG22" s="111">
        <f t="shared" si="4"/>
        <v>91.666666666666671</v>
      </c>
      <c r="BH22" s="43" t="str">
        <f t="shared" si="5"/>
        <v>100</v>
      </c>
      <c r="BI22" s="44" t="str">
        <f t="shared" si="6"/>
        <v>100</v>
      </c>
      <c r="BJ22" s="44" t="str">
        <f t="shared" si="7"/>
        <v>75</v>
      </c>
      <c r="BM22" s="112"/>
      <c r="BN22" s="113"/>
      <c r="BO22" s="113"/>
    </row>
    <row r="23" spans="1:88" ht="97.5" hidden="1" customHeight="1" x14ac:dyDescent="0.3">
      <c r="A23" s="174"/>
      <c r="B23" s="174"/>
      <c r="C23" s="174"/>
      <c r="D23" s="174"/>
      <c r="E23" s="174"/>
      <c r="F23" s="174"/>
      <c r="G23" s="174"/>
      <c r="H23" s="12" t="s">
        <v>184</v>
      </c>
      <c r="I23" s="178"/>
      <c r="J23" s="180"/>
      <c r="K23" s="172"/>
      <c r="L23" s="174"/>
      <c r="M23" s="172"/>
      <c r="N23" s="175"/>
      <c r="O23" s="176"/>
      <c r="P23" s="12">
        <v>3</v>
      </c>
      <c r="Q23" s="12" t="s">
        <v>148</v>
      </c>
      <c r="R23" s="12" t="s">
        <v>161</v>
      </c>
      <c r="S23" s="13" t="s">
        <v>148</v>
      </c>
      <c r="T23" s="13" t="s">
        <v>148</v>
      </c>
      <c r="U23" s="13" t="s">
        <v>148</v>
      </c>
      <c r="V23" s="13" t="s">
        <v>148</v>
      </c>
      <c r="W23" s="13" t="s">
        <v>148</v>
      </c>
      <c r="X23" s="14" t="s">
        <v>148</v>
      </c>
      <c r="Y23" s="172"/>
      <c r="Z23" s="174"/>
      <c r="AA23" s="172"/>
      <c r="AB23" s="174"/>
      <c r="AC23" s="176"/>
      <c r="AD23" s="189"/>
      <c r="AE23" s="15" t="s">
        <v>148</v>
      </c>
      <c r="AF23" s="15" t="s">
        <v>148</v>
      </c>
      <c r="AG23" s="12" t="s">
        <v>148</v>
      </c>
      <c r="AH23" s="12" t="s">
        <v>148</v>
      </c>
      <c r="AI23" s="12" t="s">
        <v>148</v>
      </c>
      <c r="AJ23" s="193"/>
      <c r="AK23" s="193"/>
      <c r="AL23" s="39"/>
      <c r="AM23" s="39"/>
      <c r="AN23" s="40"/>
      <c r="AO23" s="266"/>
      <c r="AP23" s="272"/>
      <c r="AQ23" s="263"/>
      <c r="AR23" s="272"/>
      <c r="AS23" s="263"/>
      <c r="AT23" s="266"/>
      <c r="AU23" s="266"/>
      <c r="AV23" s="266"/>
      <c r="AW23" s="39"/>
      <c r="AX23" s="39"/>
      <c r="AY23" s="131"/>
      <c r="AZ23" s="129" t="str">
        <f t="shared" si="1"/>
        <v/>
      </c>
      <c r="BA23" s="128"/>
      <c r="BB23" s="129" t="str">
        <f t="shared" si="2"/>
        <v/>
      </c>
      <c r="BC23" s="128"/>
      <c r="BD23" s="129" t="str">
        <f t="shared" si="8"/>
        <v/>
      </c>
      <c r="BE23" s="130" t="str">
        <f t="shared" si="3"/>
        <v xml:space="preserve">  </v>
      </c>
      <c r="BF23" s="132"/>
      <c r="BG23" s="111">
        <f t="shared" si="4"/>
        <v>0</v>
      </c>
      <c r="BH23" s="43" t="str">
        <f t="shared" si="5"/>
        <v/>
      </c>
      <c r="BI23" s="44" t="str">
        <f t="shared" si="6"/>
        <v>0</v>
      </c>
      <c r="BJ23" s="44" t="str">
        <f t="shared" si="7"/>
        <v>0</v>
      </c>
      <c r="BM23" s="112"/>
      <c r="BN23" s="113"/>
      <c r="BO23" s="113"/>
    </row>
    <row r="24" spans="1:88" ht="97.5" hidden="1" customHeight="1" x14ac:dyDescent="0.3">
      <c r="A24" s="174"/>
      <c r="B24" s="174"/>
      <c r="C24" s="174"/>
      <c r="D24" s="174"/>
      <c r="E24" s="174"/>
      <c r="F24" s="174"/>
      <c r="G24" s="174"/>
      <c r="H24" s="12" t="s">
        <v>148</v>
      </c>
      <c r="I24" s="178"/>
      <c r="J24" s="180"/>
      <c r="K24" s="172"/>
      <c r="L24" s="174"/>
      <c r="M24" s="172"/>
      <c r="N24" s="175"/>
      <c r="O24" s="176"/>
      <c r="P24" s="12">
        <v>4</v>
      </c>
      <c r="Q24" s="12" t="s">
        <v>148</v>
      </c>
      <c r="R24" s="12" t="s">
        <v>161</v>
      </c>
      <c r="S24" s="13" t="s">
        <v>148</v>
      </c>
      <c r="T24" s="13" t="s">
        <v>148</v>
      </c>
      <c r="U24" s="13" t="s">
        <v>148</v>
      </c>
      <c r="V24" s="13" t="s">
        <v>148</v>
      </c>
      <c r="W24" s="13" t="s">
        <v>148</v>
      </c>
      <c r="X24" s="14" t="s">
        <v>148</v>
      </c>
      <c r="Y24" s="172"/>
      <c r="Z24" s="174"/>
      <c r="AA24" s="172"/>
      <c r="AB24" s="174"/>
      <c r="AC24" s="176"/>
      <c r="AD24" s="189"/>
      <c r="AE24" s="15" t="s">
        <v>148</v>
      </c>
      <c r="AF24" s="15" t="s">
        <v>148</v>
      </c>
      <c r="AG24" s="12" t="s">
        <v>148</v>
      </c>
      <c r="AH24" s="12" t="s">
        <v>148</v>
      </c>
      <c r="AI24" s="12" t="s">
        <v>148</v>
      </c>
      <c r="AJ24" s="191" t="s">
        <v>148</v>
      </c>
      <c r="AK24" s="191" t="s">
        <v>148</v>
      </c>
      <c r="AL24" s="39"/>
      <c r="AM24" s="39"/>
      <c r="AN24" s="40"/>
      <c r="AO24" s="266"/>
      <c r="AP24" s="272"/>
      <c r="AQ24" s="263"/>
      <c r="AR24" s="272"/>
      <c r="AS24" s="263"/>
      <c r="AT24" s="266"/>
      <c r="AU24" s="266"/>
      <c r="AV24" s="266"/>
      <c r="AW24" s="39"/>
      <c r="AX24" s="39"/>
      <c r="AY24" s="131"/>
      <c r="AZ24" s="129" t="str">
        <f t="shared" si="1"/>
        <v/>
      </c>
      <c r="BA24" s="128"/>
      <c r="BB24" s="129" t="str">
        <f t="shared" si="2"/>
        <v/>
      </c>
      <c r="BC24" s="128"/>
      <c r="BD24" s="129" t="str">
        <f t="shared" si="8"/>
        <v/>
      </c>
      <c r="BE24" s="130" t="str">
        <f t="shared" si="3"/>
        <v xml:space="preserve">  </v>
      </c>
      <c r="BF24" s="132"/>
      <c r="BG24" s="111">
        <f t="shared" si="4"/>
        <v>0</v>
      </c>
      <c r="BH24" s="43" t="str">
        <f t="shared" si="5"/>
        <v/>
      </c>
      <c r="BI24" s="44" t="str">
        <f t="shared" si="6"/>
        <v>0</v>
      </c>
      <c r="BJ24" s="44" t="str">
        <f t="shared" si="7"/>
        <v>0</v>
      </c>
      <c r="BM24" s="112"/>
      <c r="BN24" s="113"/>
      <c r="BO24" s="113"/>
    </row>
    <row r="25" spans="1:88" ht="97.5" hidden="1" customHeight="1" x14ac:dyDescent="0.3">
      <c r="A25" s="174"/>
      <c r="B25" s="174"/>
      <c r="C25" s="174"/>
      <c r="D25" s="174"/>
      <c r="E25" s="174"/>
      <c r="F25" s="174"/>
      <c r="G25" s="174"/>
      <c r="H25" s="12" t="s">
        <v>148</v>
      </c>
      <c r="I25" s="178"/>
      <c r="J25" s="180"/>
      <c r="K25" s="172"/>
      <c r="L25" s="174"/>
      <c r="M25" s="172"/>
      <c r="N25" s="175"/>
      <c r="O25" s="176"/>
      <c r="P25" s="12">
        <v>5</v>
      </c>
      <c r="Q25" s="12" t="s">
        <v>148</v>
      </c>
      <c r="R25" s="12" t="s">
        <v>161</v>
      </c>
      <c r="S25" s="13" t="s">
        <v>148</v>
      </c>
      <c r="T25" s="13" t="s">
        <v>148</v>
      </c>
      <c r="U25" s="13" t="s">
        <v>148</v>
      </c>
      <c r="V25" s="13" t="s">
        <v>148</v>
      </c>
      <c r="W25" s="13" t="s">
        <v>148</v>
      </c>
      <c r="X25" s="14" t="s">
        <v>148</v>
      </c>
      <c r="Y25" s="172"/>
      <c r="Z25" s="174"/>
      <c r="AA25" s="172"/>
      <c r="AB25" s="174"/>
      <c r="AC25" s="176"/>
      <c r="AD25" s="189"/>
      <c r="AE25" s="15" t="s">
        <v>148</v>
      </c>
      <c r="AF25" s="15" t="s">
        <v>148</v>
      </c>
      <c r="AG25" s="12" t="s">
        <v>148</v>
      </c>
      <c r="AH25" s="12"/>
      <c r="AI25" s="12"/>
      <c r="AJ25" s="192"/>
      <c r="AK25" s="192"/>
      <c r="AL25" s="39"/>
      <c r="AM25" s="39"/>
      <c r="AN25" s="40"/>
      <c r="AO25" s="266"/>
      <c r="AP25" s="272"/>
      <c r="AQ25" s="263"/>
      <c r="AR25" s="272"/>
      <c r="AS25" s="263"/>
      <c r="AT25" s="266"/>
      <c r="AU25" s="266"/>
      <c r="AV25" s="266"/>
      <c r="AW25" s="39"/>
      <c r="AX25" s="39"/>
      <c r="AY25" s="131"/>
      <c r="AZ25" s="129" t="str">
        <f t="shared" si="1"/>
        <v/>
      </c>
      <c r="BA25" s="128"/>
      <c r="BB25" s="129" t="str">
        <f t="shared" si="2"/>
        <v/>
      </c>
      <c r="BC25" s="128"/>
      <c r="BD25" s="129" t="str">
        <f t="shared" si="8"/>
        <v/>
      </c>
      <c r="BE25" s="130" t="str">
        <f t="shared" si="3"/>
        <v xml:space="preserve">  </v>
      </c>
      <c r="BF25" s="132"/>
      <c r="BG25" s="111">
        <f t="shared" si="4"/>
        <v>0</v>
      </c>
      <c r="BH25" s="43" t="str">
        <f t="shared" si="5"/>
        <v/>
      </c>
      <c r="BI25" s="44" t="str">
        <f t="shared" si="6"/>
        <v>0</v>
      </c>
      <c r="BJ25" s="44" t="str">
        <f t="shared" si="7"/>
        <v>0</v>
      </c>
      <c r="BM25" s="112"/>
      <c r="BN25" s="113"/>
      <c r="BO25" s="113"/>
    </row>
    <row r="26" spans="1:88" ht="97.5" hidden="1" customHeight="1" thickBot="1" x14ac:dyDescent="0.35">
      <c r="A26" s="174"/>
      <c r="B26" s="174"/>
      <c r="C26" s="174"/>
      <c r="D26" s="174"/>
      <c r="E26" s="174"/>
      <c r="F26" s="174"/>
      <c r="G26" s="174"/>
      <c r="H26" s="12" t="s">
        <v>148</v>
      </c>
      <c r="I26" s="179"/>
      <c r="J26" s="180"/>
      <c r="K26" s="172"/>
      <c r="L26" s="174"/>
      <c r="M26" s="172"/>
      <c r="N26" s="175"/>
      <c r="O26" s="176"/>
      <c r="P26" s="12">
        <v>6</v>
      </c>
      <c r="Q26" s="12" t="s">
        <v>148</v>
      </c>
      <c r="R26" s="12" t="s">
        <v>161</v>
      </c>
      <c r="S26" s="13" t="s">
        <v>148</v>
      </c>
      <c r="T26" s="13" t="s">
        <v>148</v>
      </c>
      <c r="U26" s="13" t="s">
        <v>148</v>
      </c>
      <c r="V26" s="13" t="s">
        <v>148</v>
      </c>
      <c r="W26" s="13" t="s">
        <v>148</v>
      </c>
      <c r="X26" s="14" t="s">
        <v>148</v>
      </c>
      <c r="Y26" s="172"/>
      <c r="Z26" s="174"/>
      <c r="AA26" s="172"/>
      <c r="AB26" s="174"/>
      <c r="AC26" s="176"/>
      <c r="AD26" s="190"/>
      <c r="AE26" s="15" t="s">
        <v>148</v>
      </c>
      <c r="AF26" s="15" t="s">
        <v>148</v>
      </c>
      <c r="AG26" s="12" t="s">
        <v>148</v>
      </c>
      <c r="AH26" s="12"/>
      <c r="AI26" s="12"/>
      <c r="AJ26" s="193"/>
      <c r="AK26" s="193"/>
      <c r="AL26" s="39"/>
      <c r="AM26" s="39"/>
      <c r="AN26" s="40"/>
      <c r="AO26" s="276"/>
      <c r="AP26" s="277"/>
      <c r="AQ26" s="275"/>
      <c r="AR26" s="277"/>
      <c r="AS26" s="275"/>
      <c r="AT26" s="276"/>
      <c r="AU26" s="276"/>
      <c r="AV26" s="276"/>
      <c r="AW26" s="39"/>
      <c r="AX26" s="39"/>
      <c r="AY26" s="133"/>
      <c r="AZ26" s="134" t="str">
        <f t="shared" si="1"/>
        <v/>
      </c>
      <c r="BA26" s="135"/>
      <c r="BB26" s="134" t="str">
        <f t="shared" si="2"/>
        <v/>
      </c>
      <c r="BC26" s="135"/>
      <c r="BD26" s="134" t="str">
        <f t="shared" si="8"/>
        <v/>
      </c>
      <c r="BE26" s="136" t="str">
        <f t="shared" si="3"/>
        <v xml:space="preserve">  </v>
      </c>
      <c r="BF26" s="137"/>
      <c r="BG26" s="111">
        <f t="shared" si="4"/>
        <v>0</v>
      </c>
      <c r="BH26" s="43" t="str">
        <f t="shared" si="5"/>
        <v/>
      </c>
      <c r="BI26" s="44" t="str">
        <f t="shared" si="6"/>
        <v>0</v>
      </c>
      <c r="BJ26" s="44" t="str">
        <f t="shared" si="7"/>
        <v>0</v>
      </c>
      <c r="BM26" s="112"/>
      <c r="BN26" s="113"/>
      <c r="BO26" s="113"/>
    </row>
    <row r="27" spans="1:88" ht="17.25" thickBot="1" x14ac:dyDescent="0.25">
      <c r="AL27" s="46"/>
      <c r="AM27" s="46"/>
      <c r="AN27" s="46"/>
      <c r="AO27" s="47"/>
      <c r="AP27" s="48"/>
      <c r="AQ27" s="49"/>
      <c r="AR27" s="50"/>
      <c r="AS27" s="49"/>
      <c r="AT27" s="49"/>
      <c r="AU27" s="49"/>
      <c r="AV27" s="49"/>
      <c r="AW27" s="51"/>
      <c r="AX27" s="46"/>
      <c r="AY27" s="46"/>
      <c r="AZ27" s="46"/>
      <c r="BA27" s="46"/>
      <c r="BB27" s="46"/>
      <c r="BC27" s="46"/>
      <c r="BD27" s="46"/>
      <c r="BE27" s="46"/>
      <c r="BF27" s="51"/>
    </row>
    <row r="28" spans="1:88"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88" ht="20.25" x14ac:dyDescent="0.3">
      <c r="A29" s="19"/>
      <c r="AL29" s="62"/>
      <c r="AM29" s="63"/>
      <c r="AN29" s="63"/>
      <c r="AO29" s="63"/>
      <c r="AP29" s="63"/>
      <c r="AQ29" s="63"/>
      <c r="AR29" s="63"/>
      <c r="AS29" s="64"/>
      <c r="AT29" s="64"/>
      <c r="AU29" s="64"/>
      <c r="AV29" s="64"/>
      <c r="AW29" s="65"/>
      <c r="AX29" s="66"/>
      <c r="AY29" s="67"/>
      <c r="AZ29" s="260" t="s">
        <v>99</v>
      </c>
      <c r="BA29" s="260"/>
      <c r="BB29" s="260"/>
      <c r="BC29" s="260"/>
      <c r="BD29" s="260"/>
      <c r="BE29" s="260"/>
      <c r="BF29" s="261"/>
    </row>
    <row r="30" spans="1:88" ht="20.25" x14ac:dyDescent="0.3">
      <c r="A30" s="20" t="s">
        <v>234</v>
      </c>
      <c r="AL30" s="62"/>
      <c r="AM30" s="63"/>
      <c r="AN30" s="63"/>
      <c r="AO30" s="63"/>
      <c r="AP30" s="63"/>
      <c r="AQ30" s="63"/>
      <c r="AR30" s="63"/>
      <c r="AS30" s="64"/>
      <c r="AT30" s="64"/>
      <c r="AU30" s="64"/>
      <c r="AV30" s="64"/>
      <c r="AW30" s="65"/>
      <c r="AX30" s="66"/>
      <c r="AY30" s="67"/>
      <c r="AZ30" s="260"/>
      <c r="BA30" s="260"/>
      <c r="BB30" s="260"/>
      <c r="BC30" s="260"/>
      <c r="BD30" s="260"/>
      <c r="BE30" s="260"/>
      <c r="BF30" s="261"/>
      <c r="BG30" s="77"/>
      <c r="BH30" s="77"/>
    </row>
    <row r="31" spans="1:88" ht="20.25" x14ac:dyDescent="0.3">
      <c r="AL31" s="71"/>
      <c r="AM31" s="72"/>
      <c r="AN31" s="72"/>
      <c r="AO31" s="73"/>
      <c r="AP31" s="73"/>
      <c r="AQ31" s="73"/>
      <c r="AR31" s="73"/>
      <c r="AS31" s="74"/>
      <c r="AT31" s="74"/>
      <c r="AU31" s="74"/>
      <c r="AV31" s="74"/>
      <c r="AW31" s="75"/>
      <c r="AX31" s="76"/>
      <c r="AY31" s="67"/>
      <c r="AZ31" s="260"/>
      <c r="BA31" s="260"/>
      <c r="BB31" s="260"/>
      <c r="BC31" s="260"/>
      <c r="BD31" s="260"/>
      <c r="BE31" s="260"/>
      <c r="BF31" s="261"/>
      <c r="BG31" s="78"/>
      <c r="BH31" s="78"/>
    </row>
    <row r="32" spans="1:88" ht="15.75" x14ac:dyDescent="0.2">
      <c r="AL32" s="292" t="s">
        <v>405</v>
      </c>
      <c r="AM32" s="293"/>
      <c r="AN32" s="293"/>
      <c r="AO32" s="293"/>
      <c r="AP32" s="293"/>
      <c r="AQ32" s="293"/>
      <c r="AR32" s="293"/>
      <c r="AS32" s="293"/>
      <c r="AT32" s="293"/>
      <c r="AU32" s="293"/>
      <c r="AV32" s="293"/>
      <c r="AW32" s="293"/>
      <c r="AX32" s="294"/>
      <c r="AY32" s="62" t="s">
        <v>148</v>
      </c>
      <c r="AZ32" s="260"/>
      <c r="BA32" s="260"/>
      <c r="BB32" s="260"/>
      <c r="BC32" s="260"/>
      <c r="BD32" s="260"/>
      <c r="BE32" s="260"/>
      <c r="BF32" s="261"/>
    </row>
    <row r="33" spans="38:58" ht="15.75" x14ac:dyDescent="0.2">
      <c r="AL33" s="295"/>
      <c r="AM33" s="296"/>
      <c r="AN33" s="296"/>
      <c r="AO33" s="296"/>
      <c r="AP33" s="296"/>
      <c r="AQ33" s="296"/>
      <c r="AR33" s="296"/>
      <c r="AS33" s="296"/>
      <c r="AT33" s="296"/>
      <c r="AU33" s="296"/>
      <c r="AV33" s="296"/>
      <c r="AW33" s="296"/>
      <c r="AX33" s="297"/>
      <c r="AY33" s="99"/>
      <c r="AZ33" s="100"/>
      <c r="BA33" s="100"/>
      <c r="BB33" s="100"/>
      <c r="BC33" s="100"/>
      <c r="BD33" s="100"/>
      <c r="BE33" s="100"/>
      <c r="BF33" s="101"/>
    </row>
    <row r="34" spans="38:58" ht="31.5" customHeight="1" thickBot="1" x14ac:dyDescent="0.25">
      <c r="AL34" s="257" t="s">
        <v>100</v>
      </c>
      <c r="AM34" s="258"/>
      <c r="AN34" s="258"/>
      <c r="AO34" s="258"/>
      <c r="AP34" s="258"/>
      <c r="AQ34" s="258"/>
      <c r="AR34" s="258"/>
      <c r="AS34" s="258"/>
      <c r="AT34" s="258"/>
      <c r="AU34" s="258"/>
      <c r="AV34" s="258"/>
      <c r="AW34" s="258"/>
      <c r="AX34" s="259"/>
      <c r="AY34" s="248" t="s">
        <v>101</v>
      </c>
      <c r="AZ34" s="249"/>
      <c r="BA34" s="249"/>
      <c r="BB34" s="249"/>
      <c r="BC34" s="249"/>
      <c r="BD34" s="249"/>
      <c r="BE34" s="249"/>
      <c r="BF34" s="250"/>
    </row>
    <row r="35" spans="38:58" x14ac:dyDescent="0.4">
      <c r="BC35" s="45"/>
      <c r="BD35" s="45" t="s">
        <v>102</v>
      </c>
      <c r="BE35" s="82"/>
    </row>
    <row r="36" spans="38:58" x14ac:dyDescent="0.4">
      <c r="BC36" s="45"/>
      <c r="BD36" s="45" t="s">
        <v>102</v>
      </c>
      <c r="BE36" s="82"/>
    </row>
    <row r="37" spans="38:58" x14ac:dyDescent="0.4">
      <c r="AL37" s="161" t="s">
        <v>406</v>
      </c>
      <c r="BC37" s="45"/>
      <c r="BD37" s="45" t="s">
        <v>102</v>
      </c>
      <c r="BE37" s="82"/>
    </row>
    <row r="38" spans="38:58" x14ac:dyDescent="0.4">
      <c r="AL38" s="83" t="s">
        <v>407</v>
      </c>
      <c r="BC38" s="45"/>
      <c r="BD38" s="45" t="s">
        <v>102</v>
      </c>
      <c r="BE38" s="82"/>
    </row>
    <row r="39" spans="38:58" x14ac:dyDescent="0.4">
      <c r="AL39" s="83" t="s">
        <v>408</v>
      </c>
      <c r="BC39" s="45"/>
      <c r="BD39" s="45" t="s">
        <v>102</v>
      </c>
      <c r="BE39" s="82"/>
    </row>
    <row r="40" spans="38:58" x14ac:dyDescent="0.4">
      <c r="BC40" s="45"/>
      <c r="BD40" s="45" t="s">
        <v>102</v>
      </c>
      <c r="BE40" s="82"/>
    </row>
    <row r="41" spans="38:58" x14ac:dyDescent="0.4">
      <c r="BC41" s="45"/>
      <c r="BD41" s="45" t="s">
        <v>102</v>
      </c>
      <c r="BE41" s="82"/>
    </row>
    <row r="42" spans="38:58" x14ac:dyDescent="0.4">
      <c r="BC42" s="45"/>
      <c r="BD42" s="45" t="s">
        <v>102</v>
      </c>
      <c r="BE42" s="82"/>
    </row>
    <row r="43" spans="38:58" x14ac:dyDescent="0.4">
      <c r="BC43" s="45"/>
      <c r="BD43" s="45" t="s">
        <v>102</v>
      </c>
      <c r="BE43" s="82"/>
    </row>
    <row r="44" spans="38:58" x14ac:dyDescent="0.4">
      <c r="BC44" s="45"/>
      <c r="BD44" s="45" t="s">
        <v>102</v>
      </c>
      <c r="BE44" s="82"/>
    </row>
    <row r="45" spans="38:58" x14ac:dyDescent="0.4">
      <c r="BD45" s="126" t="s">
        <v>102</v>
      </c>
      <c r="BE45" s="126"/>
    </row>
    <row r="46" spans="38:58" x14ac:dyDescent="0.4">
      <c r="BD46" s="126" t="s">
        <v>102</v>
      </c>
      <c r="BE46" s="126"/>
    </row>
    <row r="47" spans="38:58" x14ac:dyDescent="0.4">
      <c r="BD47" s="126" t="s">
        <v>102</v>
      </c>
      <c r="BE47" s="126"/>
    </row>
    <row r="48" spans="38:58" x14ac:dyDescent="0.4">
      <c r="BD48" s="126" t="s">
        <v>102</v>
      </c>
      <c r="BE48" s="126"/>
    </row>
    <row r="49" spans="56:57" x14ac:dyDescent="0.4">
      <c r="BD49" s="126" t="s">
        <v>102</v>
      </c>
      <c r="BE49" s="126"/>
    </row>
    <row r="50" spans="56:57" x14ac:dyDescent="0.4">
      <c r="BD50" s="126" t="s">
        <v>102</v>
      </c>
      <c r="BE50" s="126"/>
    </row>
    <row r="51" spans="56:57" x14ac:dyDescent="0.4">
      <c r="BD51" s="126" t="s">
        <v>102</v>
      </c>
      <c r="BE51" s="126"/>
    </row>
    <row r="52" spans="56:57" x14ac:dyDescent="0.4">
      <c r="BD52" s="126" t="s">
        <v>102</v>
      </c>
      <c r="BE52" s="126"/>
    </row>
    <row r="53" spans="56:57" x14ac:dyDescent="0.4">
      <c r="BD53" s="126" t="s">
        <v>102</v>
      </c>
      <c r="BE53" s="126"/>
    </row>
    <row r="54" spans="56:57" x14ac:dyDescent="0.4">
      <c r="BD54" s="126" t="s">
        <v>102</v>
      </c>
      <c r="BE54" s="126"/>
    </row>
    <row r="55" spans="56:57" x14ac:dyDescent="0.4">
      <c r="BD55" s="126" t="s">
        <v>102</v>
      </c>
      <c r="BE55" s="126"/>
    </row>
    <row r="56" spans="56:57" x14ac:dyDescent="0.4">
      <c r="BD56" s="126" t="s">
        <v>102</v>
      </c>
      <c r="BE56" s="126"/>
    </row>
    <row r="57" spans="56:57" x14ac:dyDescent="0.4">
      <c r="BD57" s="126" t="s">
        <v>102</v>
      </c>
      <c r="BE57" s="126"/>
    </row>
    <row r="58" spans="56:57" x14ac:dyDescent="0.4">
      <c r="BD58" s="126" t="s">
        <v>102</v>
      </c>
      <c r="BE58" s="126"/>
    </row>
    <row r="59" spans="56:57" x14ac:dyDescent="0.4">
      <c r="BD59" s="126" t="s">
        <v>102</v>
      </c>
      <c r="BE59" s="126"/>
    </row>
    <row r="60" spans="56:57" x14ac:dyDescent="0.4">
      <c r="BD60" s="126" t="s">
        <v>102</v>
      </c>
      <c r="BE60" s="126"/>
    </row>
    <row r="61" spans="56:57" x14ac:dyDescent="0.4">
      <c r="BD61" s="126" t="s">
        <v>102</v>
      </c>
      <c r="BE61" s="126"/>
    </row>
    <row r="62" spans="56:57" x14ac:dyDescent="0.4">
      <c r="BD62" s="126" t="s">
        <v>102</v>
      </c>
      <c r="BE62" s="126"/>
    </row>
    <row r="63" spans="56:57" x14ac:dyDescent="0.4">
      <c r="BD63" s="126" t="s">
        <v>102</v>
      </c>
      <c r="BE63" s="126"/>
    </row>
    <row r="64" spans="56:57" x14ac:dyDescent="0.4">
      <c r="BD64" s="126" t="s">
        <v>102</v>
      </c>
      <c r="BE64" s="126"/>
    </row>
    <row r="65" spans="56:57" x14ac:dyDescent="0.4">
      <c r="BD65" s="126" t="s">
        <v>102</v>
      </c>
      <c r="BE65" s="126"/>
    </row>
    <row r="66" spans="56:57" x14ac:dyDescent="0.4">
      <c r="BD66" s="126" t="s">
        <v>102</v>
      </c>
      <c r="BE66" s="126"/>
    </row>
    <row r="67" spans="56:57" x14ac:dyDescent="0.4">
      <c r="BD67" s="126" t="s">
        <v>102</v>
      </c>
      <c r="BE67" s="126"/>
    </row>
    <row r="68" spans="56:57" x14ac:dyDescent="0.4">
      <c r="BD68" s="126" t="s">
        <v>102</v>
      </c>
      <c r="BE68" s="126"/>
    </row>
    <row r="69" spans="56:57" x14ac:dyDescent="0.4">
      <c r="BD69" s="126" t="s">
        <v>102</v>
      </c>
      <c r="BE69" s="126"/>
    </row>
    <row r="70" spans="56:57" x14ac:dyDescent="0.4">
      <c r="BD70" s="126" t="s">
        <v>102</v>
      </c>
      <c r="BE70" s="126"/>
    </row>
    <row r="71" spans="56:57" x14ac:dyDescent="0.4">
      <c r="BD71" s="126" t="s">
        <v>102</v>
      </c>
      <c r="BE71" s="126"/>
    </row>
    <row r="72" spans="56:57" x14ac:dyDescent="0.4">
      <c r="BD72" s="126" t="s">
        <v>102</v>
      </c>
      <c r="BE72" s="126"/>
    </row>
    <row r="73" spans="56:57" x14ac:dyDescent="0.4">
      <c r="BD73" s="126" t="s">
        <v>102</v>
      </c>
      <c r="BE73" s="126"/>
    </row>
    <row r="74" spans="56:57" x14ac:dyDescent="0.4">
      <c r="BD74" s="126" t="s">
        <v>102</v>
      </c>
      <c r="BE74" s="126"/>
    </row>
    <row r="75" spans="56:57" x14ac:dyDescent="0.4">
      <c r="BD75" s="126" t="s">
        <v>102</v>
      </c>
      <c r="BE75" s="126"/>
    </row>
    <row r="76" spans="56:57" x14ac:dyDescent="0.4">
      <c r="BD76" s="126" t="s">
        <v>102</v>
      </c>
      <c r="BE76" s="126"/>
    </row>
    <row r="77" spans="56:57" x14ac:dyDescent="0.4">
      <c r="BD77" s="126" t="s">
        <v>102</v>
      </c>
      <c r="BE77" s="126"/>
    </row>
    <row r="78" spans="56:57" x14ac:dyDescent="0.4">
      <c r="BD78" s="126" t="s">
        <v>102</v>
      </c>
      <c r="BE78" s="126"/>
    </row>
    <row r="79" spans="56:57" x14ac:dyDescent="0.4">
      <c r="BD79" s="126" t="s">
        <v>102</v>
      </c>
      <c r="BE79" s="126"/>
    </row>
    <row r="80" spans="56:57" x14ac:dyDescent="0.4">
      <c r="BD80" s="126" t="s">
        <v>102</v>
      </c>
      <c r="BE80" s="126"/>
    </row>
    <row r="81" spans="56:57" x14ac:dyDescent="0.4">
      <c r="BD81" s="126" t="s">
        <v>102</v>
      </c>
      <c r="BE81" s="126"/>
    </row>
    <row r="82" spans="56:57" x14ac:dyDescent="0.4">
      <c r="BD82" s="126" t="s">
        <v>102</v>
      </c>
      <c r="BE82" s="126"/>
    </row>
    <row r="83" spans="56:57" x14ac:dyDescent="0.4">
      <c r="BD83" s="126" t="s">
        <v>102</v>
      </c>
      <c r="BE83" s="126"/>
    </row>
    <row r="84" spans="56:57" x14ac:dyDescent="0.4">
      <c r="BD84" s="126" t="s">
        <v>102</v>
      </c>
      <c r="BE84" s="126"/>
    </row>
    <row r="85" spans="56:57" x14ac:dyDescent="0.4">
      <c r="BD85" s="126" t="s">
        <v>102</v>
      </c>
      <c r="BE85" s="126"/>
    </row>
    <row r="86" spans="56:57" x14ac:dyDescent="0.4">
      <c r="BD86" s="126" t="s">
        <v>102</v>
      </c>
      <c r="BE86" s="126"/>
    </row>
    <row r="87" spans="56:57" x14ac:dyDescent="0.4">
      <c r="BD87" s="126" t="s">
        <v>102</v>
      </c>
      <c r="BE87" s="126"/>
    </row>
    <row r="88" spans="56:57" x14ac:dyDescent="0.4">
      <c r="BD88" s="126" t="s">
        <v>102</v>
      </c>
      <c r="BE88" s="126"/>
    </row>
    <row r="89" spans="56:57" x14ac:dyDescent="0.4">
      <c r="BD89" s="126" t="s">
        <v>102</v>
      </c>
      <c r="BE89" s="126"/>
    </row>
    <row r="90" spans="56:57" x14ac:dyDescent="0.4">
      <c r="BD90" s="126" t="s">
        <v>102</v>
      </c>
      <c r="BE90" s="126"/>
    </row>
    <row r="91" spans="56:57" x14ac:dyDescent="0.4">
      <c r="BD91" s="126" t="s">
        <v>102</v>
      </c>
      <c r="BE91" s="126"/>
    </row>
    <row r="92" spans="56:57" x14ac:dyDescent="0.4">
      <c r="BD92" s="126" t="s">
        <v>102</v>
      </c>
      <c r="BE92" s="126"/>
    </row>
    <row r="93" spans="56:57" x14ac:dyDescent="0.4">
      <c r="BD93" s="126" t="s">
        <v>102</v>
      </c>
      <c r="BE93" s="126"/>
    </row>
    <row r="94" spans="56:57" x14ac:dyDescent="0.4">
      <c r="BD94" s="126" t="s">
        <v>102</v>
      </c>
      <c r="BE94" s="126"/>
    </row>
    <row r="95" spans="56:57" x14ac:dyDescent="0.4">
      <c r="BD95" s="126" t="s">
        <v>102</v>
      </c>
      <c r="BE95" s="126"/>
    </row>
    <row r="96" spans="56:57" x14ac:dyDescent="0.4">
      <c r="BD96" s="126" t="s">
        <v>102</v>
      </c>
      <c r="BE96" s="126"/>
    </row>
    <row r="97" spans="56:57" x14ac:dyDescent="0.4">
      <c r="BD97" s="126" t="s">
        <v>102</v>
      </c>
      <c r="BE97" s="126"/>
    </row>
    <row r="98" spans="56:57" x14ac:dyDescent="0.4">
      <c r="BD98" s="126" t="s">
        <v>102</v>
      </c>
      <c r="BE98" s="126"/>
    </row>
    <row r="99" spans="56:57" x14ac:dyDescent="0.4">
      <c r="BD99" s="126" t="s">
        <v>102</v>
      </c>
      <c r="BE99" s="126"/>
    </row>
    <row r="100" spans="56:57" x14ac:dyDescent="0.4">
      <c r="BD100" s="126" t="s">
        <v>102</v>
      </c>
      <c r="BE100" s="126"/>
    </row>
    <row r="101" spans="56:57" x14ac:dyDescent="0.4">
      <c r="BD101" s="126" t="s">
        <v>102</v>
      </c>
      <c r="BE101" s="126"/>
    </row>
    <row r="102" spans="56:57" x14ac:dyDescent="0.4">
      <c r="BD102" s="126" t="s">
        <v>102</v>
      </c>
      <c r="BE102" s="126"/>
    </row>
    <row r="103" spans="56:57" x14ac:dyDescent="0.4">
      <c r="BD103" s="126" t="s">
        <v>102</v>
      </c>
      <c r="BE103" s="126"/>
    </row>
    <row r="104" spans="56:57" x14ac:dyDescent="0.4">
      <c r="BD104" s="126" t="s">
        <v>102</v>
      </c>
      <c r="BE104" s="126"/>
    </row>
    <row r="105" spans="56:57" x14ac:dyDescent="0.4">
      <c r="BD105" s="126" t="s">
        <v>102</v>
      </c>
      <c r="BE105" s="126"/>
    </row>
    <row r="106" spans="56:57" x14ac:dyDescent="0.4">
      <c r="BD106" s="126" t="s">
        <v>102</v>
      </c>
      <c r="BE106" s="126"/>
    </row>
    <row r="107" spans="56:57" x14ac:dyDescent="0.4">
      <c r="BD107" s="126" t="s">
        <v>102</v>
      </c>
      <c r="BE107" s="126"/>
    </row>
    <row r="108" spans="56:57" x14ac:dyDescent="0.4">
      <c r="BD108" s="126" t="s">
        <v>102</v>
      </c>
      <c r="BE108" s="126"/>
    </row>
    <row r="109" spans="56:57" x14ac:dyDescent="0.4">
      <c r="BD109" s="126" t="s">
        <v>102</v>
      </c>
      <c r="BE109" s="126"/>
    </row>
    <row r="110" spans="56:57" x14ac:dyDescent="0.4">
      <c r="BD110" s="126" t="s">
        <v>102</v>
      </c>
      <c r="BE110" s="126"/>
    </row>
    <row r="111" spans="56:57" x14ac:dyDescent="0.4">
      <c r="BD111" s="126" t="s">
        <v>102</v>
      </c>
      <c r="BE111" s="126"/>
    </row>
    <row r="112" spans="56:57" x14ac:dyDescent="0.4">
      <c r="BD112" s="126" t="s">
        <v>102</v>
      </c>
      <c r="BE112" s="126"/>
    </row>
    <row r="113" spans="56:57" x14ac:dyDescent="0.4">
      <c r="BD113" s="126" t="s">
        <v>102</v>
      </c>
      <c r="BE113" s="126"/>
    </row>
    <row r="114" spans="56:57" x14ac:dyDescent="0.4">
      <c r="BD114" s="126" t="s">
        <v>102</v>
      </c>
      <c r="BE114" s="126"/>
    </row>
    <row r="115" spans="56:57" x14ac:dyDescent="0.4">
      <c r="BD115" s="126" t="s">
        <v>102</v>
      </c>
      <c r="BE115" s="126"/>
    </row>
    <row r="116" spans="56:57" x14ac:dyDescent="0.4">
      <c r="BD116" s="126" t="s">
        <v>102</v>
      </c>
      <c r="BE116" s="126"/>
    </row>
    <row r="117" spans="56:57" x14ac:dyDescent="0.4">
      <c r="BD117" s="126" t="s">
        <v>102</v>
      </c>
      <c r="BE117" s="126"/>
    </row>
    <row r="118" spans="56:57" x14ac:dyDescent="0.4">
      <c r="BD118" s="126" t="s">
        <v>102</v>
      </c>
      <c r="BE118" s="126"/>
    </row>
    <row r="119" spans="56:57" x14ac:dyDescent="0.4">
      <c r="BD119" s="126" t="s">
        <v>102</v>
      </c>
      <c r="BE119" s="126"/>
    </row>
    <row r="120" spans="56:57" x14ac:dyDescent="0.4">
      <c r="BD120" s="126" t="s">
        <v>102</v>
      </c>
      <c r="BE120" s="126"/>
    </row>
    <row r="121" spans="56:57" x14ac:dyDescent="0.4">
      <c r="BD121" s="126" t="s">
        <v>102</v>
      </c>
      <c r="BE121" s="126"/>
    </row>
    <row r="122" spans="56:57" x14ac:dyDescent="0.4">
      <c r="BD122" s="126" t="s">
        <v>102</v>
      </c>
      <c r="BE122" s="126"/>
    </row>
    <row r="123" spans="56:57" x14ac:dyDescent="0.4">
      <c r="BD123" s="126" t="s">
        <v>102</v>
      </c>
      <c r="BE123" s="126"/>
    </row>
    <row r="124" spans="56:57" x14ac:dyDescent="0.4">
      <c r="BD124" s="126" t="s">
        <v>102</v>
      </c>
      <c r="BE124" s="126"/>
    </row>
    <row r="125" spans="56:57" x14ac:dyDescent="0.4">
      <c r="BD125" s="126" t="s">
        <v>102</v>
      </c>
      <c r="BE125" s="126"/>
    </row>
    <row r="126" spans="56:57" x14ac:dyDescent="0.4">
      <c r="BD126" s="126" t="s">
        <v>102</v>
      </c>
      <c r="BE126" s="126"/>
    </row>
    <row r="127" spans="56:57" x14ac:dyDescent="0.4">
      <c r="BD127" s="126" t="s">
        <v>102</v>
      </c>
      <c r="BE127" s="126"/>
    </row>
    <row r="128" spans="56:57" x14ac:dyDescent="0.4">
      <c r="BD128" s="126" t="s">
        <v>102</v>
      </c>
      <c r="BE128" s="126"/>
    </row>
    <row r="129" spans="56:57" x14ac:dyDescent="0.4">
      <c r="BD129" s="126" t="s">
        <v>102</v>
      </c>
      <c r="BE129" s="126"/>
    </row>
    <row r="130" spans="56:57" x14ac:dyDescent="0.4">
      <c r="BD130" s="126" t="s">
        <v>102</v>
      </c>
      <c r="BE130" s="126"/>
    </row>
    <row r="131" spans="56:57" x14ac:dyDescent="0.4">
      <c r="BD131" s="126" t="s">
        <v>102</v>
      </c>
      <c r="BE131" s="126"/>
    </row>
    <row r="132" spans="56:57" x14ac:dyDescent="0.4">
      <c r="BD132" s="126" t="s">
        <v>102</v>
      </c>
      <c r="BE132" s="126"/>
    </row>
    <row r="133" spans="56:57" x14ac:dyDescent="0.4">
      <c r="BD133" s="126" t="s">
        <v>102</v>
      </c>
      <c r="BE133" s="126"/>
    </row>
    <row r="134" spans="56:57" x14ac:dyDescent="0.4">
      <c r="BD134" s="126" t="s">
        <v>102</v>
      </c>
      <c r="BE134" s="126"/>
    </row>
    <row r="135" spans="56:57" x14ac:dyDescent="0.4">
      <c r="BD135" s="126" t="s">
        <v>102</v>
      </c>
      <c r="BE135" s="126"/>
    </row>
    <row r="136" spans="56:57" x14ac:dyDescent="0.4">
      <c r="BD136" s="126" t="s">
        <v>102</v>
      </c>
      <c r="BE136" s="126"/>
    </row>
    <row r="137" spans="56:57" x14ac:dyDescent="0.4">
      <c r="BD137" s="126" t="s">
        <v>102</v>
      </c>
      <c r="BE137" s="126"/>
    </row>
    <row r="138" spans="56:57" x14ac:dyDescent="0.4">
      <c r="BD138" s="126" t="s">
        <v>102</v>
      </c>
      <c r="BE138" s="126"/>
    </row>
    <row r="139" spans="56:57" x14ac:dyDescent="0.4">
      <c r="BD139" s="126" t="s">
        <v>102</v>
      </c>
      <c r="BE139" s="126"/>
    </row>
    <row r="140" spans="56:57" x14ac:dyDescent="0.4">
      <c r="BD140" s="126" t="s">
        <v>102</v>
      </c>
      <c r="BE140" s="126"/>
    </row>
    <row r="141" spans="56:57" x14ac:dyDescent="0.4">
      <c r="BD141" s="126" t="s">
        <v>102</v>
      </c>
      <c r="BE141" s="126"/>
    </row>
    <row r="142" spans="56:57" x14ac:dyDescent="0.4">
      <c r="BD142" s="126" t="s">
        <v>102</v>
      </c>
      <c r="BE142" s="126"/>
    </row>
    <row r="143" spans="56:57" x14ac:dyDescent="0.4">
      <c r="BD143" s="126" t="s">
        <v>102</v>
      </c>
      <c r="BE143" s="126"/>
    </row>
    <row r="144" spans="56:57" x14ac:dyDescent="0.4">
      <c r="BD144" s="126" t="s">
        <v>102</v>
      </c>
      <c r="BE144" s="126"/>
    </row>
    <row r="145" spans="56:57" x14ac:dyDescent="0.4">
      <c r="BD145" s="126" t="s">
        <v>102</v>
      </c>
      <c r="BE145" s="126"/>
    </row>
    <row r="146" spans="56:57" x14ac:dyDescent="0.4">
      <c r="BD146" s="126" t="s">
        <v>102</v>
      </c>
      <c r="BE146" s="126"/>
    </row>
    <row r="147" spans="56:57" x14ac:dyDescent="0.4">
      <c r="BD147" s="126" t="s">
        <v>102</v>
      </c>
      <c r="BE147" s="126"/>
    </row>
    <row r="148" spans="56:57" x14ac:dyDescent="0.4">
      <c r="BD148" s="126" t="s">
        <v>102</v>
      </c>
      <c r="BE148" s="126"/>
    </row>
    <row r="149" spans="56:57" x14ac:dyDescent="0.4">
      <c r="BD149" s="126" t="s">
        <v>102</v>
      </c>
      <c r="BE149" s="126"/>
    </row>
    <row r="150" spans="56:57" x14ac:dyDescent="0.4">
      <c r="BD150" s="126" t="s">
        <v>102</v>
      </c>
      <c r="BE150" s="126"/>
    </row>
    <row r="151" spans="56:57" x14ac:dyDescent="0.4">
      <c r="BD151" s="126" t="s">
        <v>102</v>
      </c>
      <c r="BE151" s="126"/>
    </row>
    <row r="152" spans="56:57" x14ac:dyDescent="0.4">
      <c r="BD152" s="126" t="s">
        <v>102</v>
      </c>
      <c r="BE152" s="126"/>
    </row>
    <row r="153" spans="56:57" x14ac:dyDescent="0.4">
      <c r="BD153" s="126" t="s">
        <v>102</v>
      </c>
      <c r="BE153" s="126"/>
    </row>
    <row r="154" spans="56:57" x14ac:dyDescent="0.4">
      <c r="BD154" s="126" t="s">
        <v>102</v>
      </c>
      <c r="BE154" s="126"/>
    </row>
    <row r="155" spans="56:57" x14ac:dyDescent="0.4">
      <c r="BD155" s="126" t="s">
        <v>102</v>
      </c>
      <c r="BE155" s="126"/>
    </row>
    <row r="156" spans="56:57" x14ac:dyDescent="0.4">
      <c r="BD156" s="126" t="s">
        <v>102</v>
      </c>
      <c r="BE156" s="126"/>
    </row>
    <row r="157" spans="56:57" x14ac:dyDescent="0.4">
      <c r="BD157" s="126" t="s">
        <v>102</v>
      </c>
      <c r="BE157" s="126"/>
    </row>
    <row r="158" spans="56:57" x14ac:dyDescent="0.4">
      <c r="BD158" s="126" t="s">
        <v>102</v>
      </c>
      <c r="BE158" s="126"/>
    </row>
    <row r="159" spans="56:57" x14ac:dyDescent="0.4">
      <c r="BD159" s="126" t="s">
        <v>102</v>
      </c>
      <c r="BE159" s="126"/>
    </row>
    <row r="160" spans="56:57" x14ac:dyDescent="0.4">
      <c r="BD160" s="126" t="s">
        <v>102</v>
      </c>
      <c r="BE160" s="126"/>
    </row>
    <row r="161" spans="56:57" x14ac:dyDescent="0.4">
      <c r="BD161" s="126" t="s">
        <v>102</v>
      </c>
      <c r="BE161" s="126"/>
    </row>
    <row r="162" spans="56:57" x14ac:dyDescent="0.4">
      <c r="BD162" s="126" t="s">
        <v>102</v>
      </c>
      <c r="BE162" s="126"/>
    </row>
    <row r="163" spans="56:57" x14ac:dyDescent="0.4">
      <c r="BD163" s="126" t="s">
        <v>102</v>
      </c>
      <c r="BE163" s="126"/>
    </row>
    <row r="164" spans="56:57" x14ac:dyDescent="0.4">
      <c r="BD164" s="126" t="s">
        <v>102</v>
      </c>
      <c r="BE164" s="126"/>
    </row>
    <row r="165" spans="56:57" x14ac:dyDescent="0.4">
      <c r="BD165" s="126" t="s">
        <v>102</v>
      </c>
      <c r="BE165" s="126"/>
    </row>
    <row r="166" spans="56:57" x14ac:dyDescent="0.4">
      <c r="BD166" s="126" t="s">
        <v>102</v>
      </c>
      <c r="BE166" s="126"/>
    </row>
    <row r="167" spans="56:57" x14ac:dyDescent="0.4">
      <c r="BD167" s="126" t="s">
        <v>102</v>
      </c>
      <c r="BE167" s="126"/>
    </row>
    <row r="168" spans="56:57" x14ac:dyDescent="0.4">
      <c r="BD168" s="126" t="s">
        <v>102</v>
      </c>
      <c r="BE168" s="126"/>
    </row>
    <row r="169" spans="56:57" x14ac:dyDescent="0.4">
      <c r="BD169" s="126" t="s">
        <v>102</v>
      </c>
      <c r="BE169" s="126"/>
    </row>
    <row r="170" spans="56:57" x14ac:dyDescent="0.4">
      <c r="BD170" s="126" t="s">
        <v>102</v>
      </c>
      <c r="BE170" s="126"/>
    </row>
    <row r="171" spans="56:57" x14ac:dyDescent="0.4">
      <c r="BD171" s="126" t="s">
        <v>102</v>
      </c>
      <c r="BE171" s="126"/>
    </row>
    <row r="172" spans="56:57" x14ac:dyDescent="0.4">
      <c r="BD172" s="126" t="s">
        <v>102</v>
      </c>
      <c r="BE172" s="126"/>
    </row>
    <row r="173" spans="56:57" x14ac:dyDescent="0.4">
      <c r="BD173" s="126" t="s">
        <v>102</v>
      </c>
      <c r="BE173" s="126"/>
    </row>
    <row r="174" spans="56:57" x14ac:dyDescent="0.4">
      <c r="BD174" s="126" t="s">
        <v>102</v>
      </c>
      <c r="BE174" s="126"/>
    </row>
    <row r="175" spans="56:57" x14ac:dyDescent="0.4">
      <c r="BD175" s="126" t="s">
        <v>102</v>
      </c>
      <c r="BE175" s="126"/>
    </row>
    <row r="176" spans="56:57" x14ac:dyDescent="0.4">
      <c r="BD176" s="126" t="s">
        <v>102</v>
      </c>
      <c r="BE176" s="126"/>
    </row>
    <row r="177" spans="56:57" x14ac:dyDescent="0.4">
      <c r="BD177" s="126" t="s">
        <v>102</v>
      </c>
      <c r="BE177" s="126"/>
    </row>
    <row r="178" spans="56:57" x14ac:dyDescent="0.4">
      <c r="BD178" s="126" t="s">
        <v>102</v>
      </c>
      <c r="BE178" s="126"/>
    </row>
    <row r="179" spans="56:57" x14ac:dyDescent="0.4">
      <c r="BD179" s="126" t="s">
        <v>102</v>
      </c>
      <c r="BE179" s="126"/>
    </row>
    <row r="180" spans="56:57" x14ac:dyDescent="0.4">
      <c r="BD180" s="126" t="s">
        <v>102</v>
      </c>
      <c r="BE180" s="126"/>
    </row>
    <row r="181" spans="56:57" x14ac:dyDescent="0.4">
      <c r="BD181" s="126" t="s">
        <v>102</v>
      </c>
      <c r="BE181" s="126"/>
    </row>
    <row r="182" spans="56:57" x14ac:dyDescent="0.4">
      <c r="BD182" s="126" t="s">
        <v>102</v>
      </c>
      <c r="BE182" s="126"/>
    </row>
    <row r="183" spans="56:57" x14ac:dyDescent="0.4">
      <c r="BD183" s="126" t="s">
        <v>102</v>
      </c>
      <c r="BE183" s="126"/>
    </row>
    <row r="184" spans="56:57" x14ac:dyDescent="0.4">
      <c r="BD184" s="126" t="s">
        <v>102</v>
      </c>
      <c r="BE184" s="126"/>
    </row>
    <row r="185" spans="56:57" x14ac:dyDescent="0.4">
      <c r="BD185" s="126" t="s">
        <v>102</v>
      </c>
      <c r="BE185" s="126"/>
    </row>
    <row r="186" spans="56:57" x14ac:dyDescent="0.4">
      <c r="BD186" s="126" t="s">
        <v>102</v>
      </c>
      <c r="BE186" s="126"/>
    </row>
    <row r="187" spans="56:57" x14ac:dyDescent="0.4">
      <c r="BD187" s="126" t="s">
        <v>102</v>
      </c>
      <c r="BE187" s="126"/>
    </row>
    <row r="188" spans="56:57" x14ac:dyDescent="0.4">
      <c r="BD188" s="126" t="s">
        <v>102</v>
      </c>
      <c r="BE188" s="126"/>
    </row>
    <row r="189" spans="56:57" x14ac:dyDescent="0.4">
      <c r="BD189" s="126" t="s">
        <v>102</v>
      </c>
      <c r="BE189" s="126"/>
    </row>
    <row r="190" spans="56:57" x14ac:dyDescent="0.4">
      <c r="BD190" s="126" t="s">
        <v>102</v>
      </c>
      <c r="BE190" s="126"/>
    </row>
    <row r="191" spans="56:57" x14ac:dyDescent="0.4">
      <c r="BD191" s="126" t="s">
        <v>102</v>
      </c>
      <c r="BE191" s="126"/>
    </row>
    <row r="192" spans="56:57" x14ac:dyDescent="0.4">
      <c r="BD192" s="126" t="s">
        <v>102</v>
      </c>
      <c r="BE192" s="126"/>
    </row>
    <row r="193" spans="56:57" x14ac:dyDescent="0.4">
      <c r="BD193" s="126" t="s">
        <v>102</v>
      </c>
      <c r="BE193" s="126"/>
    </row>
    <row r="194" spans="56:57" x14ac:dyDescent="0.4">
      <c r="BD194" s="126" t="s">
        <v>102</v>
      </c>
      <c r="BE194" s="126"/>
    </row>
    <row r="195" spans="56:57" x14ac:dyDescent="0.4">
      <c r="BD195" s="126" t="s">
        <v>102</v>
      </c>
      <c r="BE195" s="126"/>
    </row>
    <row r="196" spans="56:57" x14ac:dyDescent="0.4">
      <c r="BD196" s="126" t="s">
        <v>102</v>
      </c>
      <c r="BE196" s="126"/>
    </row>
    <row r="197" spans="56:57" x14ac:dyDescent="0.4">
      <c r="BD197" s="126" t="s">
        <v>102</v>
      </c>
      <c r="BE197" s="126"/>
    </row>
    <row r="198" spans="56:57" x14ac:dyDescent="0.4">
      <c r="BD198" s="126" t="s">
        <v>102</v>
      </c>
      <c r="BE198" s="126"/>
    </row>
    <row r="199" spans="56:57" x14ac:dyDescent="0.4">
      <c r="BD199" s="126" t="s">
        <v>102</v>
      </c>
      <c r="BE199" s="126"/>
    </row>
    <row r="200" spans="56:57" x14ac:dyDescent="0.4">
      <c r="BD200" s="126" t="s">
        <v>102</v>
      </c>
      <c r="BE200" s="126"/>
    </row>
    <row r="201" spans="56:57" x14ac:dyDescent="0.4">
      <c r="BD201" s="126" t="s">
        <v>102</v>
      </c>
      <c r="BE201" s="126"/>
    </row>
    <row r="202" spans="56:57" x14ac:dyDescent="0.4">
      <c r="BD202" s="126" t="s">
        <v>102</v>
      </c>
      <c r="BE202" s="126"/>
    </row>
    <row r="203" spans="56:57" x14ac:dyDescent="0.4">
      <c r="BD203" s="126" t="s">
        <v>102</v>
      </c>
      <c r="BE203" s="126"/>
    </row>
    <row r="204" spans="56:57" x14ac:dyDescent="0.4">
      <c r="BD204" s="126" t="s">
        <v>102</v>
      </c>
      <c r="BE204" s="126"/>
    </row>
    <row r="205" spans="56:57" x14ac:dyDescent="0.4">
      <c r="BD205" s="126" t="s">
        <v>102</v>
      </c>
      <c r="BE205" s="126"/>
    </row>
    <row r="206" spans="56:57" x14ac:dyDescent="0.4">
      <c r="BD206" s="126" t="s">
        <v>102</v>
      </c>
      <c r="BE206" s="126"/>
    </row>
    <row r="207" spans="56:57" x14ac:dyDescent="0.4">
      <c r="BD207" s="126" t="s">
        <v>102</v>
      </c>
      <c r="BE207" s="126"/>
    </row>
    <row r="208" spans="56:57" x14ac:dyDescent="0.4">
      <c r="BD208" s="126" t="s">
        <v>102</v>
      </c>
      <c r="BE208" s="126"/>
    </row>
    <row r="209" spans="56:57" x14ac:dyDescent="0.4">
      <c r="BD209" s="126" t="s">
        <v>102</v>
      </c>
      <c r="BE209" s="126"/>
    </row>
    <row r="210" spans="56:57" x14ac:dyDescent="0.4">
      <c r="BD210" s="126" t="s">
        <v>102</v>
      </c>
      <c r="BE210" s="126"/>
    </row>
    <row r="211" spans="56:57" x14ac:dyDescent="0.4">
      <c r="BD211" s="126" t="s">
        <v>102</v>
      </c>
      <c r="BE211" s="126"/>
    </row>
    <row r="212" spans="56:57" x14ac:dyDescent="0.4">
      <c r="BD212" s="126" t="s">
        <v>102</v>
      </c>
      <c r="BE212" s="126"/>
    </row>
    <row r="213" spans="56:57" x14ac:dyDescent="0.4">
      <c r="BD213" s="126" t="s">
        <v>102</v>
      </c>
      <c r="BE213" s="126"/>
    </row>
    <row r="214" spans="56:57" x14ac:dyDescent="0.4">
      <c r="BD214" s="126" t="s">
        <v>102</v>
      </c>
      <c r="BE214" s="126"/>
    </row>
    <row r="215" spans="56:57" x14ac:dyDescent="0.4">
      <c r="BD215" s="126" t="s">
        <v>102</v>
      </c>
      <c r="BE215" s="126"/>
    </row>
    <row r="216" spans="56:57" x14ac:dyDescent="0.4">
      <c r="BD216" s="126" t="s">
        <v>102</v>
      </c>
      <c r="BE216" s="126"/>
    </row>
    <row r="217" spans="56:57" x14ac:dyDescent="0.4">
      <c r="BD217" s="126" t="s">
        <v>102</v>
      </c>
      <c r="BE217" s="126"/>
    </row>
    <row r="218" spans="56:57" x14ac:dyDescent="0.4">
      <c r="BD218" s="126" t="s">
        <v>102</v>
      </c>
      <c r="BE218" s="126"/>
    </row>
    <row r="219" spans="56:57" x14ac:dyDescent="0.4">
      <c r="BD219" s="126" t="s">
        <v>102</v>
      </c>
      <c r="BE219" s="126"/>
    </row>
    <row r="220" spans="56:57" x14ac:dyDescent="0.4">
      <c r="BD220" s="126" t="s">
        <v>102</v>
      </c>
      <c r="BE220" s="126"/>
    </row>
    <row r="221" spans="56:57" x14ac:dyDescent="0.4">
      <c r="BD221" s="126" t="s">
        <v>102</v>
      </c>
      <c r="BE221" s="126"/>
    </row>
    <row r="222" spans="56:57" x14ac:dyDescent="0.4">
      <c r="BD222" s="126" t="s">
        <v>102</v>
      </c>
      <c r="BE222" s="126"/>
    </row>
    <row r="223" spans="56:57" x14ac:dyDescent="0.4">
      <c r="BD223" s="126" t="s">
        <v>102</v>
      </c>
      <c r="BE223" s="126"/>
    </row>
    <row r="224" spans="56:57" x14ac:dyDescent="0.4">
      <c r="BD224" s="126" t="s">
        <v>102</v>
      </c>
      <c r="BE224" s="126"/>
    </row>
    <row r="225" spans="56:57" x14ac:dyDescent="0.4">
      <c r="BD225" s="126" t="s">
        <v>102</v>
      </c>
      <c r="BE225" s="126"/>
    </row>
    <row r="226" spans="56:57" x14ac:dyDescent="0.4">
      <c r="BD226" s="126" t="s">
        <v>102</v>
      </c>
      <c r="BE226" s="126"/>
    </row>
    <row r="227" spans="56:57" x14ac:dyDescent="0.4">
      <c r="BD227" s="126" t="s">
        <v>102</v>
      </c>
      <c r="BE227" s="126"/>
    </row>
    <row r="228" spans="56:57" x14ac:dyDescent="0.4">
      <c r="BD228" s="126" t="s">
        <v>102</v>
      </c>
      <c r="BE228" s="126"/>
    </row>
    <row r="229" spans="56:57" x14ac:dyDescent="0.4">
      <c r="BD229" s="126" t="s">
        <v>102</v>
      </c>
      <c r="BE229" s="126"/>
    </row>
    <row r="230" spans="56:57" x14ac:dyDescent="0.4">
      <c r="BD230" s="126" t="s">
        <v>102</v>
      </c>
      <c r="BE230" s="126"/>
    </row>
    <row r="231" spans="56:57" x14ac:dyDescent="0.4">
      <c r="BD231" s="126" t="s">
        <v>102</v>
      </c>
      <c r="BE231" s="126"/>
    </row>
    <row r="232" spans="56:57" x14ac:dyDescent="0.4">
      <c r="BD232" s="126" t="s">
        <v>102</v>
      </c>
      <c r="BE232" s="126"/>
    </row>
    <row r="233" spans="56:57" x14ac:dyDescent="0.4">
      <c r="BD233" s="126" t="s">
        <v>102</v>
      </c>
      <c r="BE233" s="126"/>
    </row>
    <row r="234" spans="56:57" x14ac:dyDescent="0.4">
      <c r="BD234" s="126" t="s">
        <v>102</v>
      </c>
      <c r="BE234" s="126"/>
    </row>
    <row r="235" spans="56:57" x14ac:dyDescent="0.4">
      <c r="BD235" s="126" t="s">
        <v>102</v>
      </c>
      <c r="BE235" s="126"/>
    </row>
    <row r="236" spans="56:57" x14ac:dyDescent="0.4">
      <c r="BD236" s="126" t="s">
        <v>102</v>
      </c>
      <c r="BE236" s="126"/>
    </row>
    <row r="237" spans="56:57" x14ac:dyDescent="0.4">
      <c r="BD237" s="126" t="s">
        <v>102</v>
      </c>
      <c r="BE237" s="126"/>
    </row>
    <row r="238" spans="56:57" x14ac:dyDescent="0.4">
      <c r="BD238" s="126" t="s">
        <v>102</v>
      </c>
      <c r="BE238" s="126"/>
    </row>
    <row r="239" spans="56:57" x14ac:dyDescent="0.4">
      <c r="BD239" s="126" t="s">
        <v>102</v>
      </c>
      <c r="BE239" s="126"/>
    </row>
    <row r="240" spans="56:57" x14ac:dyDescent="0.4">
      <c r="BD240" s="126" t="s">
        <v>102</v>
      </c>
      <c r="BE240" s="126"/>
    </row>
    <row r="241" spans="56:57" x14ac:dyDescent="0.4">
      <c r="BD241" s="126" t="s">
        <v>102</v>
      </c>
      <c r="BE241" s="126"/>
    </row>
    <row r="242" spans="56:57" x14ac:dyDescent="0.4">
      <c r="BD242" s="126" t="s">
        <v>102</v>
      </c>
      <c r="BE242" s="126"/>
    </row>
    <row r="243" spans="56:57" x14ac:dyDescent="0.4">
      <c r="BD243" s="126" t="s">
        <v>102</v>
      </c>
      <c r="BE243" s="126"/>
    </row>
    <row r="244" spans="56:57" x14ac:dyDescent="0.4">
      <c r="BD244" s="126" t="s">
        <v>102</v>
      </c>
      <c r="BE244" s="126"/>
    </row>
    <row r="245" spans="56:57" x14ac:dyDescent="0.4">
      <c r="BD245" s="126" t="s">
        <v>102</v>
      </c>
      <c r="BE245" s="126"/>
    </row>
    <row r="246" spans="56:57" x14ac:dyDescent="0.4">
      <c r="BD246" s="126" t="s">
        <v>102</v>
      </c>
      <c r="BE246" s="126"/>
    </row>
    <row r="247" spans="56:57" x14ac:dyDescent="0.4">
      <c r="BD247" s="126" t="s">
        <v>102</v>
      </c>
      <c r="BE247" s="126"/>
    </row>
    <row r="248" spans="56:57" x14ac:dyDescent="0.4">
      <c r="BD248" s="126" t="s">
        <v>102</v>
      </c>
      <c r="BE248" s="126"/>
    </row>
    <row r="249" spans="56:57" x14ac:dyDescent="0.4">
      <c r="BD249" s="126" t="s">
        <v>102</v>
      </c>
      <c r="BE249" s="126"/>
    </row>
    <row r="250" spans="56:57" x14ac:dyDescent="0.4">
      <c r="BD250" s="126" t="s">
        <v>102</v>
      </c>
      <c r="BE250" s="126"/>
    </row>
    <row r="251" spans="56:57" x14ac:dyDescent="0.4">
      <c r="BD251" s="126" t="s">
        <v>102</v>
      </c>
      <c r="BE251" s="126"/>
    </row>
    <row r="252" spans="56:57" x14ac:dyDescent="0.4">
      <c r="BD252" s="126" t="s">
        <v>102</v>
      </c>
      <c r="BE252" s="126"/>
    </row>
    <row r="253" spans="56:57" x14ac:dyDescent="0.4">
      <c r="BD253" s="126" t="s">
        <v>102</v>
      </c>
      <c r="BE253" s="126"/>
    </row>
    <row r="254" spans="56:57" x14ac:dyDescent="0.4">
      <c r="BD254" s="126" t="s">
        <v>102</v>
      </c>
      <c r="BE254" s="126"/>
    </row>
    <row r="255" spans="56:57" x14ac:dyDescent="0.4">
      <c r="BD255" s="126" t="s">
        <v>102</v>
      </c>
      <c r="BE255" s="126"/>
    </row>
    <row r="256" spans="56:57" x14ac:dyDescent="0.4">
      <c r="BD256" s="126" t="s">
        <v>102</v>
      </c>
      <c r="BE256" s="126"/>
    </row>
    <row r="257" spans="56:57" x14ac:dyDescent="0.4">
      <c r="BD257" s="126" t="s">
        <v>102</v>
      </c>
      <c r="BE257" s="126"/>
    </row>
    <row r="258" spans="56:57" x14ac:dyDescent="0.4">
      <c r="BD258" s="126" t="s">
        <v>102</v>
      </c>
      <c r="BE258" s="126"/>
    </row>
    <row r="259" spans="56:57" x14ac:dyDescent="0.4">
      <c r="BD259" s="126" t="s">
        <v>102</v>
      </c>
      <c r="BE259" s="126"/>
    </row>
    <row r="260" spans="56:57" x14ac:dyDescent="0.4">
      <c r="BD260" s="126" t="s">
        <v>102</v>
      </c>
      <c r="BE260" s="126"/>
    </row>
    <row r="261" spans="56:57" x14ac:dyDescent="0.4">
      <c r="BD261" s="126" t="s">
        <v>102</v>
      </c>
      <c r="BE261" s="126"/>
    </row>
    <row r="262" spans="56:57" x14ac:dyDescent="0.4">
      <c r="BD262" s="126" t="s">
        <v>102</v>
      </c>
      <c r="BE262" s="126"/>
    </row>
    <row r="263" spans="56:57" x14ac:dyDescent="0.4">
      <c r="BD263" s="126" t="s">
        <v>102</v>
      </c>
      <c r="BE263" s="126"/>
    </row>
    <row r="264" spans="56:57" x14ac:dyDescent="0.4">
      <c r="BD264" s="126" t="s">
        <v>102</v>
      </c>
      <c r="BE264" s="126"/>
    </row>
    <row r="265" spans="56:57" x14ac:dyDescent="0.4">
      <c r="BD265" s="126" t="s">
        <v>102</v>
      </c>
      <c r="BE265" s="126"/>
    </row>
    <row r="266" spans="56:57" x14ac:dyDescent="0.4">
      <c r="BD266" s="126" t="s">
        <v>102</v>
      </c>
      <c r="BE266" s="126"/>
    </row>
    <row r="267" spans="56:57" x14ac:dyDescent="0.4">
      <c r="BD267" s="126" t="s">
        <v>102</v>
      </c>
      <c r="BE267" s="126"/>
    </row>
    <row r="268" spans="56:57" x14ac:dyDescent="0.4">
      <c r="BD268" s="126" t="s">
        <v>102</v>
      </c>
      <c r="BE268" s="126"/>
    </row>
    <row r="269" spans="56:57" x14ac:dyDescent="0.4">
      <c r="BD269" s="126" t="s">
        <v>102</v>
      </c>
      <c r="BE269" s="126"/>
    </row>
    <row r="270" spans="56:57" x14ac:dyDescent="0.4">
      <c r="BD270" s="126" t="s">
        <v>102</v>
      </c>
      <c r="BE270" s="126"/>
    </row>
    <row r="271" spans="56:57" x14ac:dyDescent="0.4">
      <c r="BD271" s="126" t="s">
        <v>102</v>
      </c>
      <c r="BE271" s="126"/>
    </row>
    <row r="272" spans="56:57" x14ac:dyDescent="0.4">
      <c r="BD272" s="126" t="s">
        <v>102</v>
      </c>
      <c r="BE272" s="126"/>
    </row>
    <row r="273" spans="56:57" x14ac:dyDescent="0.4">
      <c r="BD273" s="126" t="s">
        <v>102</v>
      </c>
      <c r="BE273" s="126"/>
    </row>
    <row r="274" spans="56:57" x14ac:dyDescent="0.4">
      <c r="BD274" s="126" t="s">
        <v>102</v>
      </c>
      <c r="BE274" s="126"/>
    </row>
    <row r="275" spans="56:57" x14ac:dyDescent="0.4">
      <c r="BD275" s="126" t="s">
        <v>102</v>
      </c>
      <c r="BE275" s="126"/>
    </row>
    <row r="276" spans="56:57" x14ac:dyDescent="0.4">
      <c r="BD276" s="126" t="s">
        <v>102</v>
      </c>
      <c r="BE276" s="126"/>
    </row>
    <row r="277" spans="56:57" x14ac:dyDescent="0.4">
      <c r="BD277" s="126" t="s">
        <v>102</v>
      </c>
      <c r="BE277" s="126"/>
    </row>
    <row r="278" spans="56:57" x14ac:dyDescent="0.4">
      <c r="BD278" s="126" t="s">
        <v>102</v>
      </c>
      <c r="BE278" s="126"/>
    </row>
    <row r="279" spans="56:57" x14ac:dyDescent="0.4">
      <c r="BD279" s="126" t="s">
        <v>102</v>
      </c>
      <c r="BE279" s="126"/>
    </row>
    <row r="280" spans="56:57" x14ac:dyDescent="0.4">
      <c r="BD280" s="126" t="s">
        <v>102</v>
      </c>
      <c r="BE280" s="126"/>
    </row>
    <row r="281" spans="56:57" x14ac:dyDescent="0.4">
      <c r="BD281" s="126" t="s">
        <v>102</v>
      </c>
      <c r="BE281" s="126"/>
    </row>
    <row r="282" spans="56:57" x14ac:dyDescent="0.4">
      <c r="BD282" s="126" t="s">
        <v>102</v>
      </c>
      <c r="BE282" s="126"/>
    </row>
    <row r="283" spans="56:57" x14ac:dyDescent="0.4">
      <c r="BD283" s="126" t="s">
        <v>102</v>
      </c>
      <c r="BE283" s="126"/>
    </row>
    <row r="284" spans="56:57" x14ac:dyDescent="0.4">
      <c r="BD284" s="126" t="s">
        <v>102</v>
      </c>
      <c r="BE284" s="126"/>
    </row>
    <row r="285" spans="56:57" x14ac:dyDescent="0.4">
      <c r="BD285" s="126" t="s">
        <v>102</v>
      </c>
      <c r="BE285" s="126"/>
    </row>
    <row r="286" spans="56:57" x14ac:dyDescent="0.4">
      <c r="BD286" s="126" t="s">
        <v>102</v>
      </c>
      <c r="BE286" s="126"/>
    </row>
    <row r="287" spans="56:57" x14ac:dyDescent="0.4">
      <c r="BD287" s="126" t="s">
        <v>102</v>
      </c>
      <c r="BE287" s="126"/>
    </row>
    <row r="288" spans="56:57" x14ac:dyDescent="0.4">
      <c r="BD288" s="126" t="s">
        <v>102</v>
      </c>
      <c r="BE288" s="126"/>
    </row>
    <row r="289" spans="56:57" x14ac:dyDescent="0.4">
      <c r="BD289" s="126" t="s">
        <v>102</v>
      </c>
      <c r="BE289" s="126"/>
    </row>
    <row r="290" spans="56:57" x14ac:dyDescent="0.4">
      <c r="BD290" s="126" t="s">
        <v>102</v>
      </c>
      <c r="BE290" s="126"/>
    </row>
    <row r="291" spans="56:57" x14ac:dyDescent="0.4">
      <c r="BD291" s="126" t="s">
        <v>102</v>
      </c>
      <c r="BE291" s="126"/>
    </row>
    <row r="292" spans="56:57" x14ac:dyDescent="0.4">
      <c r="BD292" s="126" t="s">
        <v>102</v>
      </c>
      <c r="BE292" s="126"/>
    </row>
    <row r="293" spans="56:57" x14ac:dyDescent="0.4">
      <c r="BD293" s="126" t="s">
        <v>102</v>
      </c>
      <c r="BE293" s="126"/>
    </row>
    <row r="294" spans="56:57" x14ac:dyDescent="0.4">
      <c r="BD294" s="126" t="s">
        <v>102</v>
      </c>
      <c r="BE294" s="126"/>
    </row>
    <row r="295" spans="56:57" x14ac:dyDescent="0.4">
      <c r="BD295" s="126" t="s">
        <v>102</v>
      </c>
      <c r="BE295" s="126"/>
    </row>
    <row r="296" spans="56:57" x14ac:dyDescent="0.4">
      <c r="BD296" s="126" t="s">
        <v>102</v>
      </c>
      <c r="BE296" s="126"/>
    </row>
    <row r="297" spans="56:57" x14ac:dyDescent="0.4">
      <c r="BD297" s="126" t="s">
        <v>102</v>
      </c>
      <c r="BE297" s="126"/>
    </row>
    <row r="298" spans="56:57" x14ac:dyDescent="0.4">
      <c r="BD298" s="126" t="s">
        <v>102</v>
      </c>
      <c r="BE298" s="126"/>
    </row>
    <row r="299" spans="56:57" x14ac:dyDescent="0.4">
      <c r="BD299" s="126" t="s">
        <v>102</v>
      </c>
      <c r="BE299" s="126"/>
    </row>
    <row r="300" spans="56:57" x14ac:dyDescent="0.4">
      <c r="BD300" s="126" t="s">
        <v>102</v>
      </c>
      <c r="BE300" s="126"/>
    </row>
    <row r="301" spans="56:57" x14ac:dyDescent="0.4">
      <c r="BD301" s="126" t="s">
        <v>102</v>
      </c>
      <c r="BE301" s="126"/>
    </row>
    <row r="302" spans="56:57" x14ac:dyDescent="0.4">
      <c r="BD302" s="126" t="s">
        <v>102</v>
      </c>
      <c r="BE302" s="126"/>
    </row>
    <row r="303" spans="56:57" x14ac:dyDescent="0.4">
      <c r="BD303" s="126" t="s">
        <v>102</v>
      </c>
      <c r="BE303" s="126"/>
    </row>
    <row r="304" spans="56:57" x14ac:dyDescent="0.4">
      <c r="BD304" s="126" t="s">
        <v>102</v>
      </c>
      <c r="BE304" s="126"/>
    </row>
    <row r="305" spans="56:57" x14ac:dyDescent="0.4">
      <c r="BD305" s="126" t="s">
        <v>102</v>
      </c>
      <c r="BE305" s="126"/>
    </row>
    <row r="306" spans="56:57" x14ac:dyDescent="0.4">
      <c r="BD306" s="126" t="s">
        <v>102</v>
      </c>
      <c r="BE306" s="126"/>
    </row>
    <row r="307" spans="56:57" x14ac:dyDescent="0.4">
      <c r="BD307" s="126" t="s">
        <v>102</v>
      </c>
      <c r="BE307" s="126"/>
    </row>
    <row r="308" spans="56:57" x14ac:dyDescent="0.4">
      <c r="BD308" s="126" t="s">
        <v>102</v>
      </c>
      <c r="BE308" s="126"/>
    </row>
    <row r="309" spans="56:57" x14ac:dyDescent="0.4">
      <c r="BD309" s="126" t="s">
        <v>102</v>
      </c>
      <c r="BE309" s="126"/>
    </row>
    <row r="310" spans="56:57" x14ac:dyDescent="0.4">
      <c r="BD310" s="126" t="s">
        <v>102</v>
      </c>
      <c r="BE310" s="126"/>
    </row>
    <row r="311" spans="56:57" x14ac:dyDescent="0.4">
      <c r="BD311" s="126" t="s">
        <v>102</v>
      </c>
      <c r="BE311" s="126"/>
    </row>
    <row r="312" spans="56:57" x14ac:dyDescent="0.4">
      <c r="BD312" s="126" t="s">
        <v>102</v>
      </c>
      <c r="BE312" s="126"/>
    </row>
    <row r="313" spans="56:57" x14ac:dyDescent="0.4">
      <c r="BD313" s="126" t="s">
        <v>102</v>
      </c>
      <c r="BE313" s="126"/>
    </row>
    <row r="314" spans="56:57" x14ac:dyDescent="0.4">
      <c r="BD314" s="126" t="s">
        <v>102</v>
      </c>
      <c r="BE314" s="126"/>
    </row>
    <row r="315" spans="56:57" x14ac:dyDescent="0.4">
      <c r="BD315" s="126" t="s">
        <v>102</v>
      </c>
      <c r="BE315" s="126"/>
    </row>
    <row r="316" spans="56:57" x14ac:dyDescent="0.4">
      <c r="BD316" s="126" t="s">
        <v>102</v>
      </c>
      <c r="BE316" s="126"/>
    </row>
    <row r="317" spans="56:57" x14ac:dyDescent="0.4">
      <c r="BD317" s="126" t="s">
        <v>102</v>
      </c>
      <c r="BE317" s="126"/>
    </row>
    <row r="318" spans="56:57" x14ac:dyDescent="0.4">
      <c r="BD318" s="126" t="s">
        <v>102</v>
      </c>
      <c r="BE318" s="126"/>
    </row>
    <row r="319" spans="56:57" x14ac:dyDescent="0.4">
      <c r="BD319" s="126" t="s">
        <v>102</v>
      </c>
      <c r="BE319" s="126"/>
    </row>
    <row r="320" spans="56:57" x14ac:dyDescent="0.4">
      <c r="BD320" s="126" t="s">
        <v>102</v>
      </c>
      <c r="BE320" s="126"/>
    </row>
    <row r="321" spans="56:57" x14ac:dyDescent="0.4">
      <c r="BD321" s="126" t="s">
        <v>102</v>
      </c>
      <c r="BE321" s="126"/>
    </row>
    <row r="322" spans="56:57" x14ac:dyDescent="0.4">
      <c r="BD322" s="126" t="s">
        <v>102</v>
      </c>
      <c r="BE322" s="126"/>
    </row>
    <row r="323" spans="56:57" x14ac:dyDescent="0.4">
      <c r="BD323" s="126" t="s">
        <v>102</v>
      </c>
      <c r="BE323" s="126"/>
    </row>
    <row r="324" spans="56:57" x14ac:dyDescent="0.4">
      <c r="BD324" s="126" t="s">
        <v>102</v>
      </c>
      <c r="BE324" s="126"/>
    </row>
    <row r="325" spans="56:57" x14ac:dyDescent="0.4">
      <c r="BD325" s="126" t="s">
        <v>102</v>
      </c>
      <c r="BE325" s="126"/>
    </row>
    <row r="326" spans="56:57" x14ac:dyDescent="0.4">
      <c r="BD326" s="126" t="s">
        <v>102</v>
      </c>
      <c r="BE326" s="126"/>
    </row>
    <row r="327" spans="56:57" x14ac:dyDescent="0.4">
      <c r="BD327" s="126" t="s">
        <v>102</v>
      </c>
      <c r="BE327" s="126"/>
    </row>
    <row r="328" spans="56:57" x14ac:dyDescent="0.4">
      <c r="BD328" s="126" t="s">
        <v>102</v>
      </c>
      <c r="BE328" s="126"/>
    </row>
    <row r="329" spans="56:57" x14ac:dyDescent="0.4">
      <c r="BD329" s="126" t="s">
        <v>102</v>
      </c>
      <c r="BE329" s="126"/>
    </row>
    <row r="330" spans="56:57" x14ac:dyDescent="0.4">
      <c r="BD330" s="126" t="s">
        <v>102</v>
      </c>
      <c r="BE330" s="126"/>
    </row>
    <row r="331" spans="56:57" x14ac:dyDescent="0.4">
      <c r="BD331" s="126" t="s">
        <v>102</v>
      </c>
      <c r="BE331" s="126"/>
    </row>
    <row r="332" spans="56:57" x14ac:dyDescent="0.4">
      <c r="BD332" s="126" t="s">
        <v>102</v>
      </c>
      <c r="BE332" s="126"/>
    </row>
    <row r="333" spans="56:57" x14ac:dyDescent="0.4">
      <c r="BD333" s="126" t="s">
        <v>102</v>
      </c>
      <c r="BE333" s="126"/>
    </row>
    <row r="334" spans="56:57" x14ac:dyDescent="0.4">
      <c r="BD334" s="126" t="s">
        <v>102</v>
      </c>
      <c r="BE334" s="126"/>
    </row>
    <row r="335" spans="56:57" x14ac:dyDescent="0.4">
      <c r="BD335" s="126" t="s">
        <v>102</v>
      </c>
      <c r="BE335" s="126"/>
    </row>
    <row r="336" spans="56:57" x14ac:dyDescent="0.4">
      <c r="BD336" s="126" t="s">
        <v>102</v>
      </c>
      <c r="BE336" s="126"/>
    </row>
    <row r="337" spans="56:57" x14ac:dyDescent="0.4">
      <c r="BD337" s="126" t="s">
        <v>102</v>
      </c>
      <c r="BE337" s="126"/>
    </row>
    <row r="338" spans="56:57" x14ac:dyDescent="0.4">
      <c r="BD338" s="126" t="s">
        <v>102</v>
      </c>
      <c r="BE338" s="126"/>
    </row>
    <row r="339" spans="56:57" x14ac:dyDescent="0.4">
      <c r="BD339" s="126" t="s">
        <v>102</v>
      </c>
      <c r="BE339" s="126"/>
    </row>
    <row r="340" spans="56:57" x14ac:dyDescent="0.4">
      <c r="BD340" s="126" t="s">
        <v>102</v>
      </c>
      <c r="BE340" s="126"/>
    </row>
    <row r="341" spans="56:57" x14ac:dyDescent="0.4">
      <c r="BD341" s="126" t="s">
        <v>102</v>
      </c>
      <c r="BE341" s="126"/>
    </row>
    <row r="342" spans="56:57" x14ac:dyDescent="0.4">
      <c r="BD342" s="126" t="s">
        <v>102</v>
      </c>
      <c r="BE342" s="126"/>
    </row>
    <row r="343" spans="56:57" x14ac:dyDescent="0.4">
      <c r="BD343" s="126" t="s">
        <v>102</v>
      </c>
      <c r="BE343" s="126"/>
    </row>
    <row r="344" spans="56:57" x14ac:dyDescent="0.4">
      <c r="BD344" s="126" t="s">
        <v>102</v>
      </c>
      <c r="BE344" s="126"/>
    </row>
    <row r="345" spans="56:57" x14ac:dyDescent="0.4">
      <c r="BD345" s="126" t="s">
        <v>102</v>
      </c>
      <c r="BE345" s="126"/>
    </row>
    <row r="346" spans="56:57" x14ac:dyDescent="0.4">
      <c r="BD346" s="126" t="s">
        <v>102</v>
      </c>
      <c r="BE346" s="126"/>
    </row>
    <row r="347" spans="56:57" x14ac:dyDescent="0.4">
      <c r="BD347" s="126" t="s">
        <v>102</v>
      </c>
      <c r="BE347" s="126"/>
    </row>
    <row r="348" spans="56:57" x14ac:dyDescent="0.4">
      <c r="BD348" s="126" t="s">
        <v>102</v>
      </c>
      <c r="BE348" s="126"/>
    </row>
    <row r="349" spans="56:57" x14ac:dyDescent="0.4">
      <c r="BD349" s="126" t="s">
        <v>102</v>
      </c>
      <c r="BE349" s="126"/>
    </row>
    <row r="350" spans="56:57" x14ac:dyDescent="0.4">
      <c r="BD350" s="126" t="s">
        <v>102</v>
      </c>
      <c r="BE350" s="126"/>
    </row>
    <row r="351" spans="56:57" x14ac:dyDescent="0.4">
      <c r="BD351" s="126" t="s">
        <v>102</v>
      </c>
      <c r="BE351" s="126"/>
    </row>
    <row r="352" spans="56:57" x14ac:dyDescent="0.4">
      <c r="BD352" s="126" t="s">
        <v>102</v>
      </c>
      <c r="BE352" s="126"/>
    </row>
    <row r="353" spans="56:57" x14ac:dyDescent="0.4">
      <c r="BD353" s="126" t="s">
        <v>102</v>
      </c>
      <c r="BE353" s="126"/>
    </row>
    <row r="354" spans="56:57" x14ac:dyDescent="0.4">
      <c r="BD354" s="126" t="s">
        <v>102</v>
      </c>
      <c r="BE354" s="126"/>
    </row>
    <row r="3386" spans="38:53" x14ac:dyDescent="0.4">
      <c r="AY3386" s="85" t="s">
        <v>108</v>
      </c>
      <c r="BA3386" s="85" t="s">
        <v>109</v>
      </c>
    </row>
    <row r="3387" spans="38:53" x14ac:dyDescent="0.4">
      <c r="AY3387" s="85" t="s">
        <v>112</v>
      </c>
      <c r="BA3387" s="85" t="s">
        <v>113</v>
      </c>
    </row>
    <row r="3388" spans="38:53" x14ac:dyDescent="0.4">
      <c r="AL3388" s="79" t="s">
        <v>106</v>
      </c>
      <c r="AO3388" s="84" t="s">
        <v>107</v>
      </c>
      <c r="AQ3388" s="79" t="s">
        <v>106</v>
      </c>
      <c r="AS3388" s="79" t="s">
        <v>106</v>
      </c>
      <c r="AU3388" s="79" t="s">
        <v>106</v>
      </c>
      <c r="AV3388" s="79" t="s">
        <v>106</v>
      </c>
      <c r="AY3388" s="85" t="s">
        <v>116</v>
      </c>
      <c r="BA3388" s="85" t="s">
        <v>117</v>
      </c>
    </row>
    <row r="3389" spans="38:53" x14ac:dyDescent="0.4">
      <c r="AL3389" s="79" t="s">
        <v>110</v>
      </c>
      <c r="AO3389" s="84" t="s">
        <v>111</v>
      </c>
      <c r="AQ3389" s="79" t="s">
        <v>110</v>
      </c>
      <c r="AS3389" s="79" t="s">
        <v>110</v>
      </c>
      <c r="AU3389" s="79" t="s">
        <v>110</v>
      </c>
      <c r="AV3389" s="79" t="s">
        <v>110</v>
      </c>
      <c r="AY3389" s="88" t="s">
        <v>114</v>
      </c>
      <c r="BA3389" s="85" t="s">
        <v>118</v>
      </c>
    </row>
    <row r="3390" spans="38:53" x14ac:dyDescent="0.4">
      <c r="AL3390" s="79" t="s">
        <v>114</v>
      </c>
      <c r="AO3390" s="84" t="s">
        <v>115</v>
      </c>
      <c r="AQ3390" s="79" t="s">
        <v>114</v>
      </c>
      <c r="AS3390" s="79" t="s">
        <v>114</v>
      </c>
      <c r="AU3390" s="79" t="s">
        <v>114</v>
      </c>
      <c r="AV3390" s="79" t="s">
        <v>114</v>
      </c>
      <c r="BA3390" s="85" t="s">
        <v>119</v>
      </c>
    </row>
    <row r="3391" spans="38:53" x14ac:dyDescent="0.4">
      <c r="AO3391" s="80" t="s">
        <v>114</v>
      </c>
      <c r="BA3391" s="85" t="s">
        <v>120</v>
      </c>
    </row>
    <row r="3392" spans="38:53" x14ac:dyDescent="0.4">
      <c r="BA3392" s="81" t="s">
        <v>114</v>
      </c>
    </row>
  </sheetData>
  <sheetProtection algorithmName="SHA-512" hashValue="A0Wt6ksVmh+WcbcSts4A/k+Puu7wv+wi2xAy/p3x+cjwsj3GwUXCLjSjKGGHn0h42pUto2sI4JPCP182rj59pg==" saltValue="rFmpF1mZG7ANQblW6g+WYA==" spinCount="100000" sheet="1" formatCells="0" formatColumns="0"/>
  <autoFilter ref="A8:CM26" xr:uid="{A826F22E-1BD9-40C9-9EE0-576AC29294F9}">
    <filterColumn colId="17">
      <customFilters>
        <customFilter operator="notEqual" val=" "/>
      </customFilters>
    </filterColumn>
  </autoFilter>
  <mergeCells count="155">
    <mergeCell ref="AL32:AX33"/>
    <mergeCell ref="AL34:AX34"/>
    <mergeCell ref="AY34:BF34"/>
    <mergeCell ref="AZ29:BF32"/>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R15:AR20"/>
    <mergeCell ref="AS15:AS20"/>
    <mergeCell ref="AT15:AT20"/>
    <mergeCell ref="AU15:AU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V15:AV20"/>
    <mergeCell ref="AJ15:AJ17"/>
    <mergeCell ref="AK15:AK17"/>
    <mergeCell ref="AO15:AO20"/>
    <mergeCell ref="AP15:AP20"/>
    <mergeCell ref="AQ15:AQ20"/>
    <mergeCell ref="AJ18:AJ20"/>
    <mergeCell ref="AK18:AK20"/>
    <mergeCell ref="Z15:Z20"/>
    <mergeCell ref="AA15:AA20"/>
    <mergeCell ref="AB15:AB20"/>
    <mergeCell ref="AC15:AC20"/>
    <mergeCell ref="AD15:AD20"/>
    <mergeCell ref="AV9:AV14"/>
    <mergeCell ref="AJ12:AJ14"/>
    <mergeCell ref="AK12:AK14"/>
    <mergeCell ref="Z9:Z14"/>
    <mergeCell ref="AA9:AA14"/>
    <mergeCell ref="AB9:AB14"/>
    <mergeCell ref="AC9:AC14"/>
    <mergeCell ref="AD9:AD14"/>
    <mergeCell ref="L9:L14"/>
    <mergeCell ref="M9:M14"/>
    <mergeCell ref="N9:N14"/>
    <mergeCell ref="O9:O14"/>
    <mergeCell ref="Y9:Y14"/>
    <mergeCell ref="AJ9:AJ11"/>
    <mergeCell ref="AK9:AK11"/>
    <mergeCell ref="AO9:AO14"/>
    <mergeCell ref="AP9:AP14"/>
    <mergeCell ref="AQ9:AQ14"/>
    <mergeCell ref="AR9:AR14"/>
    <mergeCell ref="AS9:AS14"/>
    <mergeCell ref="AT9:AT14"/>
    <mergeCell ref="AU9:AU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S7:W7"/>
    <mergeCell ref="X7:X8"/>
    <mergeCell ref="AL7:AL8"/>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J6:AJ8"/>
    <mergeCell ref="AK6:AK8"/>
    <mergeCell ref="AP7:AP8"/>
    <mergeCell ref="AQ7:AQ8"/>
    <mergeCell ref="AL6:AX6"/>
  </mergeCells>
  <conditionalFormatting sqref="K9">
    <cfRule type="cellIs" dxfId="1212" priority="98" operator="equal">
      <formula>"Baja"</formula>
    </cfRule>
    <cfRule type="cellIs" dxfId="1211" priority="99" operator="equal">
      <formula>"Muy Baja"</formula>
    </cfRule>
    <cfRule type="cellIs" dxfId="1210" priority="97" operator="equal">
      <formula>"Media"</formula>
    </cfRule>
    <cfRule type="cellIs" dxfId="1209" priority="96" operator="equal">
      <formula>"Alta"</formula>
    </cfRule>
    <cfRule type="cellIs" dxfId="1208" priority="95" operator="equal">
      <formula>"Muy Alta"</formula>
    </cfRule>
  </conditionalFormatting>
  <conditionalFormatting sqref="K15">
    <cfRule type="cellIs" dxfId="1207" priority="82" operator="equal">
      <formula>"Alta"</formula>
    </cfRule>
    <cfRule type="cellIs" dxfId="1206" priority="81" operator="equal">
      <formula>"Muy Alta"</formula>
    </cfRule>
    <cfRule type="cellIs" dxfId="1205" priority="85" operator="equal">
      <formula>"Muy Baja"</formula>
    </cfRule>
    <cfRule type="cellIs" dxfId="1204" priority="84" operator="equal">
      <formula>"Baja"</formula>
    </cfRule>
    <cfRule type="cellIs" dxfId="1203" priority="83" operator="equal">
      <formula>"Media"</formula>
    </cfRule>
  </conditionalFormatting>
  <conditionalFormatting sqref="K21">
    <cfRule type="cellIs" dxfId="1202" priority="68" operator="equal">
      <formula>"Alta"</formula>
    </cfRule>
    <cfRule type="cellIs" dxfId="1201" priority="67" operator="equal">
      <formula>"Muy Alta"</formula>
    </cfRule>
    <cfRule type="cellIs" dxfId="1200" priority="69" operator="equal">
      <formula>"Media"</formula>
    </cfRule>
    <cfRule type="cellIs" dxfId="1199" priority="70" operator="equal">
      <formula>"Baja"</formula>
    </cfRule>
    <cfRule type="cellIs" dxfId="1198" priority="71" operator="equal">
      <formula>"Muy Baja"</formula>
    </cfRule>
  </conditionalFormatting>
  <conditionalFormatting sqref="M9">
    <cfRule type="cellIs" dxfId="1197" priority="90" operator="equal">
      <formula>"Catastrófico"</formula>
    </cfRule>
    <cfRule type="cellIs" dxfId="1196" priority="93" operator="equal">
      <formula>"Menor"</formula>
    </cfRule>
    <cfRule type="cellIs" dxfId="1195" priority="94" operator="equal">
      <formula>"Leve"</formula>
    </cfRule>
    <cfRule type="cellIs" dxfId="1194" priority="92" operator="equal">
      <formula>"Moderado"</formula>
    </cfRule>
    <cfRule type="cellIs" dxfId="1193" priority="91" operator="equal">
      <formula>"Mayor"</formula>
    </cfRule>
  </conditionalFormatting>
  <conditionalFormatting sqref="M15">
    <cfRule type="cellIs" dxfId="1192" priority="80" operator="equal">
      <formula>"Leve"</formula>
    </cfRule>
    <cfRule type="cellIs" dxfId="1191" priority="79" operator="equal">
      <formula>"Menor"</formula>
    </cfRule>
    <cfRule type="cellIs" dxfId="1190" priority="78" operator="equal">
      <formula>"Moderado"</formula>
    </cfRule>
    <cfRule type="cellIs" dxfId="1189" priority="76" operator="equal">
      <formula>"Catastrófico"</formula>
    </cfRule>
    <cfRule type="cellIs" dxfId="1188" priority="77" operator="equal">
      <formula>"Mayor"</formula>
    </cfRule>
  </conditionalFormatting>
  <conditionalFormatting sqref="M21">
    <cfRule type="cellIs" dxfId="1187" priority="64" operator="equal">
      <formula>"Moderado"</formula>
    </cfRule>
    <cfRule type="cellIs" dxfId="1186" priority="62" operator="equal">
      <formula>"Catastrófico"</formula>
    </cfRule>
    <cfRule type="cellIs" dxfId="1185" priority="66" operator="equal">
      <formula>"Leve"</formula>
    </cfRule>
    <cfRule type="cellIs" dxfId="1184" priority="65" operator="equal">
      <formula>"Menor"</formula>
    </cfRule>
    <cfRule type="cellIs" dxfId="1183" priority="63" operator="equal">
      <formula>"Mayor"</formula>
    </cfRule>
  </conditionalFormatting>
  <conditionalFormatting sqref="O9">
    <cfRule type="cellIs" dxfId="1182" priority="86" operator="equal">
      <formula>"Extremo"</formula>
    </cfRule>
    <cfRule type="cellIs" dxfId="1181" priority="87" operator="equal">
      <formula>"Alto"</formula>
    </cfRule>
    <cfRule type="cellIs" dxfId="1180" priority="89" operator="equal">
      <formula>"Bajo"</formula>
    </cfRule>
    <cfRule type="cellIs" dxfId="1179" priority="88" operator="equal">
      <formula>"Moderado"</formula>
    </cfRule>
  </conditionalFormatting>
  <conditionalFormatting sqref="O15">
    <cfRule type="cellIs" dxfId="1178" priority="75" operator="equal">
      <formula>"Bajo"</formula>
    </cfRule>
    <cfRule type="cellIs" dxfId="1177" priority="74" operator="equal">
      <formula>"Moderado"</formula>
    </cfRule>
    <cfRule type="cellIs" dxfId="1176" priority="73" operator="equal">
      <formula>"Alto"</formula>
    </cfRule>
    <cfRule type="cellIs" dxfId="1175" priority="72" operator="equal">
      <formula>"Extremo"</formula>
    </cfRule>
  </conditionalFormatting>
  <conditionalFormatting sqref="O21">
    <cfRule type="cellIs" dxfId="1174" priority="60" operator="equal">
      <formula>"Moderado"</formula>
    </cfRule>
    <cfRule type="cellIs" dxfId="1173" priority="59" operator="equal">
      <formula>"Alto"</formula>
    </cfRule>
    <cfRule type="cellIs" dxfId="1172" priority="61" operator="equal">
      <formula>"Bajo"</formula>
    </cfRule>
    <cfRule type="cellIs" dxfId="1171" priority="58" operator="equal">
      <formula>"Extremo"</formula>
    </cfRule>
  </conditionalFormatting>
  <conditionalFormatting sqref="Y9">
    <cfRule type="cellIs" dxfId="1170" priority="54" operator="equal">
      <formula>"Alta"</formula>
    </cfRule>
    <cfRule type="cellIs" dxfId="1169" priority="55" operator="equal">
      <formula>"Media"</formula>
    </cfRule>
    <cfRule type="cellIs" dxfId="1168" priority="56" operator="equal">
      <formula>"Baja"</formula>
    </cfRule>
    <cfRule type="cellIs" dxfId="1167" priority="57" operator="equal">
      <formula>"Muy Baja"</formula>
    </cfRule>
    <cfRule type="cellIs" dxfId="1166" priority="53" operator="equal">
      <formula>"Muy Alta"</formula>
    </cfRule>
  </conditionalFormatting>
  <conditionalFormatting sqref="Y15">
    <cfRule type="cellIs" dxfId="1165" priority="42" operator="equal">
      <formula>"Baja"</formula>
    </cfRule>
    <cfRule type="cellIs" dxfId="1164" priority="41" operator="equal">
      <formula>"Media"</formula>
    </cfRule>
    <cfRule type="cellIs" dxfId="1163" priority="40" operator="equal">
      <formula>"Alta"</formula>
    </cfRule>
    <cfRule type="cellIs" dxfId="1162" priority="39" operator="equal">
      <formula>"Muy Alta"</formula>
    </cfRule>
    <cfRule type="cellIs" dxfId="1161" priority="43" operator="equal">
      <formula>"Muy Baja"</formula>
    </cfRule>
  </conditionalFormatting>
  <conditionalFormatting sqref="Y21">
    <cfRule type="cellIs" dxfId="1160" priority="29" operator="equal">
      <formula>"Muy Baja"</formula>
    </cfRule>
    <cfRule type="cellIs" dxfId="1159" priority="28" operator="equal">
      <formula>"Baja"</formula>
    </cfRule>
    <cfRule type="cellIs" dxfId="1158" priority="25" operator="equal">
      <formula>"Muy Alta"</formula>
    </cfRule>
    <cfRule type="cellIs" dxfId="1157" priority="26" operator="equal">
      <formula>"Alta"</formula>
    </cfRule>
    <cfRule type="cellIs" dxfId="1156" priority="27" operator="equal">
      <formula>"Media"</formula>
    </cfRule>
  </conditionalFormatting>
  <conditionalFormatting sqref="AA9">
    <cfRule type="cellIs" dxfId="1155" priority="52" operator="equal">
      <formula>"Leve"</formula>
    </cfRule>
    <cfRule type="cellIs" dxfId="1154" priority="50" operator="equal">
      <formula>"Moderado"</formula>
    </cfRule>
    <cfRule type="cellIs" dxfId="1153" priority="49" operator="equal">
      <formula>"Mayor"</formula>
    </cfRule>
    <cfRule type="cellIs" dxfId="1152" priority="48" operator="equal">
      <formula>"Catastrófico"</formula>
    </cfRule>
    <cfRule type="cellIs" dxfId="1151" priority="51" operator="equal">
      <formula>"Menor"</formula>
    </cfRule>
  </conditionalFormatting>
  <conditionalFormatting sqref="AA15">
    <cfRule type="cellIs" dxfId="1150" priority="36" operator="equal">
      <formula>"Moderado"</formula>
    </cfRule>
    <cfRule type="cellIs" dxfId="1149" priority="35" operator="equal">
      <formula>"Mayor"</formula>
    </cfRule>
    <cfRule type="cellIs" dxfId="1148" priority="34" operator="equal">
      <formula>"Catastrófico"</formula>
    </cfRule>
    <cfRule type="cellIs" dxfId="1147" priority="38" operator="equal">
      <formula>"Leve"</formula>
    </cfRule>
    <cfRule type="cellIs" dxfId="1146" priority="37" operator="equal">
      <formula>"Menor"</formula>
    </cfRule>
  </conditionalFormatting>
  <conditionalFormatting sqref="AA21">
    <cfRule type="cellIs" dxfId="1145" priority="24" operator="equal">
      <formula>"Leve"</formula>
    </cfRule>
    <cfRule type="cellIs" dxfId="1144" priority="23" operator="equal">
      <formula>"Menor"</formula>
    </cfRule>
    <cfRule type="cellIs" dxfId="1143" priority="22" operator="equal">
      <formula>"Moderado"</formula>
    </cfRule>
    <cfRule type="cellIs" dxfId="1142" priority="21" operator="equal">
      <formula>"Mayor"</formula>
    </cfRule>
    <cfRule type="cellIs" dxfId="1141" priority="20" operator="equal">
      <formula>"Catastrófico"</formula>
    </cfRule>
  </conditionalFormatting>
  <conditionalFormatting sqref="AC9">
    <cfRule type="cellIs" dxfId="1140" priority="47" operator="equal">
      <formula>"Bajo"</formula>
    </cfRule>
    <cfRule type="cellIs" dxfId="1139" priority="44" operator="equal">
      <formula>"Extremo"</formula>
    </cfRule>
    <cfRule type="cellIs" dxfId="1138" priority="45" operator="equal">
      <formula>"Alto"</formula>
    </cfRule>
    <cfRule type="cellIs" dxfId="1137" priority="46" operator="equal">
      <formula>"Moderado"</formula>
    </cfRule>
  </conditionalFormatting>
  <conditionalFormatting sqref="AC15">
    <cfRule type="cellIs" dxfId="1136" priority="32" operator="equal">
      <formula>"Moderado"</formula>
    </cfRule>
    <cfRule type="cellIs" dxfId="1135" priority="31" operator="equal">
      <formula>"Alto"</formula>
    </cfRule>
    <cfRule type="cellIs" dxfId="1134" priority="30" operator="equal">
      <formula>"Extremo"</formula>
    </cfRule>
    <cfRule type="cellIs" dxfId="1133" priority="33" operator="equal">
      <formula>"Bajo"</formula>
    </cfRule>
  </conditionalFormatting>
  <conditionalFormatting sqref="AC21">
    <cfRule type="cellIs" dxfId="1132" priority="18" operator="equal">
      <formula>"Moderado"</formula>
    </cfRule>
    <cfRule type="cellIs" dxfId="1131" priority="19" operator="equal">
      <formula>"Bajo"</formula>
    </cfRule>
    <cfRule type="cellIs" dxfId="1130" priority="17" operator="equal">
      <formula>"Alto"</formula>
    </cfRule>
    <cfRule type="cellIs" dxfId="1129" priority="16" operator="equal">
      <formula>"Extremo"</formula>
    </cfRule>
  </conditionalFormatting>
  <conditionalFormatting sqref="AY9:AY27 BA9:BA27 BC9:BC27">
    <cfRule type="cellIs" dxfId="1128" priority="4" operator="equal">
      <formula>100</formula>
    </cfRule>
    <cfRule type="cellIs" dxfId="1127" priority="6" operator="equal">
      <formula>0</formula>
    </cfRule>
    <cfRule type="cellIs" dxfId="1126" priority="5" operator="equal">
      <formula>50</formula>
    </cfRule>
  </conditionalFormatting>
  <conditionalFormatting sqref="AZ9:AZ27 BB9:BB27 BD9:BE27 AY34 BD45:BE354">
    <cfRule type="containsText" dxfId="1125" priority="2" operator="containsText" text="BUENO">
      <formula>NOT(ISERROR(SEARCH("BUENO",AY9)))</formula>
    </cfRule>
    <cfRule type="containsText" dxfId="1124" priority="3" operator="containsText" text="MALO">
      <formula>NOT(ISERROR(SEARCH("MALO",AY9)))</formula>
    </cfRule>
    <cfRule type="containsText" dxfId="1123" priority="1" operator="containsText" text="REGULAR">
      <formula>NOT(ISERROR(SEARCH("REGULAR",AY9)))</formula>
    </cfRule>
  </conditionalFormatting>
  <conditionalFormatting sqref="BM9:BM26">
    <cfRule type="containsText" dxfId="1122" priority="9" operator="containsText" text="MALO">
      <formula>NOT(ISERROR(SEARCH("MALO",BM9)))</formula>
    </cfRule>
    <cfRule type="containsText" dxfId="1121" priority="8" operator="containsText" text="BUENO">
      <formula>NOT(ISERROR(SEARCH("BUENO",BM9)))</formula>
    </cfRule>
    <cfRule type="containsText" dxfId="1120" priority="7" operator="containsText" text="REGULAR">
      <formula>NOT(ISERROR(SEARCH("REGULAR",BM9)))</formula>
    </cfRule>
  </conditionalFormatting>
  <dataValidations count="15">
    <dataValidation type="list" allowBlank="1" showInputMessage="1" showErrorMessage="1" error="Por favor una Opcion Valida" sqref="AT9:AV9 AT15:AV15 AT21:AV21" xr:uid="{CF3F146B-1B35-4CA3-831A-C9C196C6B7D8}">
      <formula1>"SI,NO,NO APLICA"</formula1>
    </dataValidation>
    <dataValidation type="list" operator="lessThanOrEqual" allowBlank="1" showInputMessage="1" showErrorMessage="1" sqref="AO9 AO15 AO21" xr:uid="{B890DBEA-3A02-4FC1-96A1-6AEB3AAE6A38}">
      <formula1>"BUENO,REGULAR,MALO,NO APLICA"</formula1>
    </dataValidation>
    <dataValidation type="decimal" operator="lessThanOrEqual" allowBlank="1" showInputMessage="1" showErrorMessage="1" error="El valor debe ser entre 0 y 100 " prompt="El valor debe ser entre 0% y 100%" sqref="AO27" xr:uid="{6EAA790E-E45D-479B-9D23-AB427B4210B2}">
      <formula1>100</formula1>
    </dataValidation>
    <dataValidation operator="notEqual" allowBlank="1" showInputMessage="1" showErrorMessage="1" sqref="AZ9:AZ27 BB9:BB27" xr:uid="{5699A520-1754-4630-A148-B914C8DD6287}"/>
    <dataValidation type="list" allowBlank="1" showInputMessage="1" showErrorMessage="1" sqref="AL9:AM26" xr:uid="{A83A3BDE-0194-4E31-A5A8-BFB537CB591A}">
      <formula1>"SI,NO,NO APLICA"</formula1>
    </dataValidation>
    <dataValidation type="list" allowBlank="1" showInputMessage="1" showErrorMessage="1" error="Por favor una Opcion Valida" sqref="AS9 AS15 AS21" xr:uid="{5E7DFBC8-977D-47E7-B6BD-6967006E6A10}">
      <formula1>$AS$3388:$AS$3389</formula1>
    </dataValidation>
    <dataValidation type="list" allowBlank="1" showInputMessage="1" showErrorMessage="1" sqref="AQ9 AQ15 AQ21" xr:uid="{9DEB3F12-6602-45D1-869A-A36B1DA87341}">
      <formula1>$AQ$3388:$AQ$3390</formula1>
    </dataValidation>
    <dataValidation type="list" allowBlank="1" showInputMessage="1" showErrorMessage="1" sqref="AL27:AM27" xr:uid="{39F3F339-B869-4FD7-A825-209142FEDFF5}">
      <formula1>$AL$3388:$AL$3389</formula1>
    </dataValidation>
    <dataValidation type="list" operator="notEqual" allowBlank="1" showInputMessage="1" showErrorMessage="1" sqref="BC9:BC26" xr:uid="{EA731522-A4D9-4D19-924F-489AB2C2F3AC}">
      <formula1>"En Tiempo,Fuera de Tiempo,En La semana al Cierre"</formula1>
    </dataValidation>
    <dataValidation type="list" operator="notEqual" allowBlank="1" showInputMessage="1" showErrorMessage="1" sqref="AY9:AY26" xr:uid="{3542329D-9D05-4021-AC57-569A6ABACEDF}">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27" xr:uid="{09B9A33B-75A9-46B7-AD0D-E48B8BA6DD92}">
      <formula1>$BA$3386:$BA$3391</formula1>
    </dataValidation>
    <dataValidation type="list" operator="notEqual" allowBlank="1" showInputMessage="1" showErrorMessage="1" sqref="AY27" xr:uid="{49E4E936-69B8-48A6-8C71-013C4D50B3F1}">
      <formula1>$AY$3386:$AY$3389</formula1>
    </dataValidation>
    <dataValidation type="list" operator="notEqual" allowBlank="1" showInputMessage="1" showErrorMessage="1" sqref="BA9:BA26" xr:uid="{8B60BF66-EB2B-4B3E-A4AA-343ECC25EB06}">
      <formula1>$BA$3386:$BA$3392</formula1>
    </dataValidation>
    <dataValidation type="list" allowBlank="1" showInputMessage="1" showErrorMessage="1" error="Por favor una Opcion Valida" sqref="AS27:AV28" xr:uid="{4B5D20FB-F9FE-47DC-BE38-4771BE531FA4}">
      <formula1>#REF!</formula1>
    </dataValidation>
    <dataValidation type="list" allowBlank="1" showInputMessage="1" showErrorMessage="1" sqref="AQ27 AL28:AM28 AN27:AN28" xr:uid="{F3AF496E-C1BE-4A7C-871A-18AE5A829247}">
      <formula1>#REF!</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6B867-2E74-41B1-8488-E651A1C41A4E}">
  <dimension ref="A1"/>
  <sheetViews>
    <sheetView workbookViewId="0"/>
  </sheetViews>
  <sheetFormatPr baseColWidth="10"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298" t="s">
        <v>0</v>
      </c>
      <c r="D1" s="299"/>
      <c r="E1" s="304" t="s">
        <v>1</v>
      </c>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5" t="s">
        <v>2</v>
      </c>
      <c r="AH1" s="305"/>
      <c r="AI1" s="305"/>
      <c r="AJ1" s="304" t="s">
        <v>3</v>
      </c>
      <c r="AK1" s="304"/>
    </row>
    <row r="2" spans="1:37" ht="66" customHeight="1" x14ac:dyDescent="0.2">
      <c r="A2" s="3"/>
      <c r="C2" s="300" t="s">
        <v>4</v>
      </c>
      <c r="D2" s="301"/>
      <c r="E2" s="304" t="s">
        <v>5</v>
      </c>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5" t="s">
        <v>6</v>
      </c>
      <c r="AH2" s="305"/>
      <c r="AI2" s="305"/>
      <c r="AJ2" s="303">
        <v>4</v>
      </c>
      <c r="AK2" s="303"/>
    </row>
    <row r="3" spans="1:37" ht="24" customHeight="1" x14ac:dyDescent="0.2">
      <c r="A3" s="231"/>
      <c r="B3" s="231"/>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02"/>
      <c r="AI3" s="302"/>
      <c r="AJ3" s="306" t="s">
        <v>43</v>
      </c>
      <c r="AK3" s="306"/>
    </row>
    <row r="4" spans="1:37" ht="15" x14ac:dyDescent="0.2">
      <c r="A4" s="4"/>
      <c r="B4" s="4"/>
      <c r="C4" s="234"/>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5"/>
      <c r="AI4" s="5"/>
      <c r="AJ4" s="5"/>
      <c r="AK4" s="5"/>
    </row>
    <row r="5" spans="1:37" ht="31.5" customHeight="1" x14ac:dyDescent="0.2">
      <c r="A5" s="203" t="s">
        <v>7</v>
      </c>
      <c r="B5" s="204"/>
      <c r="C5" s="204"/>
      <c r="D5" s="204"/>
      <c r="E5" s="204"/>
      <c r="F5" s="204"/>
      <c r="G5" s="204"/>
      <c r="H5" s="204"/>
      <c r="I5" s="204"/>
      <c r="J5" s="204"/>
      <c r="K5" s="183" t="s">
        <v>8</v>
      </c>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5"/>
    </row>
    <row r="6" spans="1:37" ht="35.25" customHeight="1" x14ac:dyDescent="0.2">
      <c r="A6" s="200"/>
      <c r="B6" s="201"/>
      <c r="C6" s="201"/>
      <c r="D6" s="201"/>
      <c r="E6" s="201"/>
      <c r="F6" s="201"/>
      <c r="G6" s="201"/>
      <c r="H6" s="201"/>
      <c r="I6" s="201"/>
      <c r="J6" s="201"/>
      <c r="K6" s="197" t="s">
        <v>9</v>
      </c>
      <c r="L6" s="198"/>
      <c r="M6" s="198"/>
      <c r="N6" s="198"/>
      <c r="O6" s="199"/>
      <c r="P6" s="202" t="s">
        <v>10</v>
      </c>
      <c r="Q6" s="202"/>
      <c r="R6" s="202"/>
      <c r="S6" s="202"/>
      <c r="T6" s="202"/>
      <c r="U6" s="202"/>
      <c r="V6" s="202"/>
      <c r="W6" s="202"/>
      <c r="X6" s="202"/>
      <c r="Y6" s="197" t="s">
        <v>11</v>
      </c>
      <c r="Z6" s="198"/>
      <c r="AA6" s="198"/>
      <c r="AB6" s="198"/>
      <c r="AC6" s="198"/>
      <c r="AD6" s="202" t="s">
        <v>12</v>
      </c>
      <c r="AE6" s="202" t="s">
        <v>13</v>
      </c>
      <c r="AF6" s="202"/>
      <c r="AG6" s="202"/>
      <c r="AH6" s="202" t="s">
        <v>14</v>
      </c>
      <c r="AI6" s="202"/>
      <c r="AJ6" s="202" t="s">
        <v>15</v>
      </c>
      <c r="AK6" s="202" t="s">
        <v>16</v>
      </c>
    </row>
    <row r="7" spans="1:37" ht="27.75" customHeight="1" x14ac:dyDescent="0.2">
      <c r="A7" s="207" t="s">
        <v>17</v>
      </c>
      <c r="B7" s="208" t="s">
        <v>18</v>
      </c>
      <c r="C7" s="208" t="s">
        <v>19</v>
      </c>
      <c r="D7" s="209" t="s">
        <v>20</v>
      </c>
      <c r="E7" s="211" t="s">
        <v>21</v>
      </c>
      <c r="F7" s="211" t="s">
        <v>22</v>
      </c>
      <c r="G7" s="211" t="s">
        <v>23</v>
      </c>
      <c r="H7" s="211" t="s">
        <v>24</v>
      </c>
      <c r="I7" s="211" t="s">
        <v>25</v>
      </c>
      <c r="J7" s="211" t="s">
        <v>26</v>
      </c>
      <c r="K7" s="200"/>
      <c r="L7" s="201"/>
      <c r="M7" s="201"/>
      <c r="N7" s="201"/>
      <c r="O7" s="201"/>
      <c r="P7" s="213" t="s">
        <v>27</v>
      </c>
      <c r="Q7" s="205" t="s">
        <v>28</v>
      </c>
      <c r="R7" s="205" t="s">
        <v>29</v>
      </c>
      <c r="S7" s="183" t="s">
        <v>30</v>
      </c>
      <c r="T7" s="184"/>
      <c r="U7" s="184"/>
      <c r="V7" s="184"/>
      <c r="W7" s="185"/>
      <c r="X7" s="186" t="s">
        <v>31</v>
      </c>
      <c r="Y7" s="200"/>
      <c r="Z7" s="201"/>
      <c r="AA7" s="201"/>
      <c r="AB7" s="201"/>
      <c r="AC7" s="201"/>
      <c r="AD7" s="202"/>
      <c r="AE7" s="202"/>
      <c r="AF7" s="202"/>
      <c r="AG7" s="202"/>
      <c r="AH7" s="202"/>
      <c r="AI7" s="202"/>
      <c r="AJ7" s="202"/>
      <c r="AK7" s="202"/>
    </row>
    <row r="8" spans="1:37" ht="132.75" customHeight="1" x14ac:dyDescent="0.2">
      <c r="A8" s="207"/>
      <c r="B8" s="208"/>
      <c r="C8" s="208"/>
      <c r="D8" s="210"/>
      <c r="E8" s="212"/>
      <c r="F8" s="212"/>
      <c r="G8" s="212"/>
      <c r="H8" s="212"/>
      <c r="I8" s="212"/>
      <c r="J8" s="212"/>
      <c r="K8" s="6" t="s">
        <v>32</v>
      </c>
      <c r="L8" s="7" t="s">
        <v>33</v>
      </c>
      <c r="M8" s="7" t="s">
        <v>21</v>
      </c>
      <c r="N8" s="7" t="s">
        <v>33</v>
      </c>
      <c r="O8" s="7" t="s">
        <v>34</v>
      </c>
      <c r="P8" s="213"/>
      <c r="Q8" s="206"/>
      <c r="R8" s="206"/>
      <c r="S8" s="8" t="s">
        <v>17</v>
      </c>
      <c r="T8" s="8" t="s">
        <v>35</v>
      </c>
      <c r="U8" s="8" t="s">
        <v>36</v>
      </c>
      <c r="V8" s="8" t="s">
        <v>37</v>
      </c>
      <c r="W8" s="8" t="s">
        <v>38</v>
      </c>
      <c r="X8" s="186"/>
      <c r="Y8" s="9" t="s">
        <v>32</v>
      </c>
      <c r="Z8" s="7" t="s">
        <v>33</v>
      </c>
      <c r="AA8" s="7" t="s">
        <v>21</v>
      </c>
      <c r="AB8" s="7" t="s">
        <v>33</v>
      </c>
      <c r="AC8" s="7" t="s">
        <v>39</v>
      </c>
      <c r="AD8" s="202"/>
      <c r="AE8" s="10" t="s">
        <v>40</v>
      </c>
      <c r="AF8" s="11" t="s">
        <v>41</v>
      </c>
      <c r="AG8" s="11" t="s">
        <v>31</v>
      </c>
      <c r="AH8" s="11" t="s">
        <v>42</v>
      </c>
      <c r="AI8" s="11" t="s">
        <v>31</v>
      </c>
      <c r="AJ8" s="202"/>
      <c r="AK8" s="202"/>
    </row>
    <row r="9" spans="1:37" ht="20.25" customHeight="1" x14ac:dyDescent="0.2">
      <c r="A9" s="174"/>
      <c r="B9" s="174"/>
      <c r="C9" s="174"/>
      <c r="D9" s="174"/>
      <c r="E9" s="174"/>
      <c r="F9" s="174"/>
      <c r="G9" s="174"/>
      <c r="H9" s="12"/>
      <c r="I9" s="177"/>
      <c r="J9" s="180"/>
      <c r="K9" s="172"/>
      <c r="L9" s="173"/>
      <c r="M9" s="172"/>
      <c r="N9" s="175"/>
      <c r="O9" s="176"/>
      <c r="P9" s="12"/>
      <c r="Q9" s="12"/>
      <c r="R9" s="12"/>
      <c r="S9" s="13"/>
      <c r="T9" s="13"/>
      <c r="U9" s="13"/>
      <c r="V9" s="13"/>
      <c r="W9" s="13"/>
      <c r="X9" s="14"/>
      <c r="Y9" s="172"/>
      <c r="Z9" s="173"/>
      <c r="AA9" s="172"/>
      <c r="AB9" s="173"/>
      <c r="AC9" s="176"/>
      <c r="AD9" s="191"/>
      <c r="AE9" s="15"/>
      <c r="AF9" s="15"/>
      <c r="AG9" s="12"/>
      <c r="AH9" s="12"/>
      <c r="AI9" s="12"/>
      <c r="AJ9" s="191"/>
      <c r="AK9" s="191"/>
    </row>
    <row r="10" spans="1:37" ht="20.25" customHeight="1" x14ac:dyDescent="0.2">
      <c r="A10" s="174"/>
      <c r="B10" s="174"/>
      <c r="C10" s="174"/>
      <c r="D10" s="174"/>
      <c r="E10" s="174"/>
      <c r="F10" s="174"/>
      <c r="G10" s="174"/>
      <c r="H10" s="12"/>
      <c r="I10" s="178"/>
      <c r="J10" s="180"/>
      <c r="K10" s="172"/>
      <c r="L10" s="174"/>
      <c r="M10" s="172"/>
      <c r="N10" s="175"/>
      <c r="O10" s="176"/>
      <c r="P10" s="12"/>
      <c r="Q10" s="12"/>
      <c r="R10" s="12"/>
      <c r="S10" s="13"/>
      <c r="T10" s="13"/>
      <c r="U10" s="13"/>
      <c r="V10" s="13"/>
      <c r="W10" s="13"/>
      <c r="X10" s="14"/>
      <c r="Y10" s="172"/>
      <c r="Z10" s="174"/>
      <c r="AA10" s="172"/>
      <c r="AB10" s="174"/>
      <c r="AC10" s="176"/>
      <c r="AD10" s="192"/>
      <c r="AE10" s="15"/>
      <c r="AF10" s="15"/>
      <c r="AG10" s="12"/>
      <c r="AH10" s="12"/>
      <c r="AI10" s="12"/>
      <c r="AJ10" s="192"/>
      <c r="AK10" s="192"/>
    </row>
    <row r="11" spans="1:37" ht="20.25" customHeight="1" x14ac:dyDescent="0.2">
      <c r="A11" s="174"/>
      <c r="B11" s="174"/>
      <c r="C11" s="174"/>
      <c r="D11" s="174"/>
      <c r="E11" s="174"/>
      <c r="F11" s="174"/>
      <c r="G11" s="174"/>
      <c r="H11" s="12"/>
      <c r="I11" s="178"/>
      <c r="J11" s="180"/>
      <c r="K11" s="172"/>
      <c r="L11" s="174"/>
      <c r="M11" s="172"/>
      <c r="N11" s="175"/>
      <c r="O11" s="176"/>
      <c r="P11" s="12"/>
      <c r="Q11" s="12"/>
      <c r="R11" s="12"/>
      <c r="S11" s="13"/>
      <c r="T11" s="13"/>
      <c r="U11" s="13"/>
      <c r="V11" s="13"/>
      <c r="W11" s="13"/>
      <c r="X11" s="14"/>
      <c r="Y11" s="172"/>
      <c r="Z11" s="174"/>
      <c r="AA11" s="172"/>
      <c r="AB11" s="174"/>
      <c r="AC11" s="176"/>
      <c r="AD11" s="192"/>
      <c r="AE11" s="15"/>
      <c r="AF11" s="15"/>
      <c r="AG11" s="12"/>
      <c r="AH11" s="12"/>
      <c r="AI11" s="12"/>
      <c r="AJ11" s="193"/>
      <c r="AK11" s="193"/>
    </row>
    <row r="12" spans="1:37" ht="20.25" customHeight="1" x14ac:dyDescent="0.2">
      <c r="A12" s="174"/>
      <c r="B12" s="174"/>
      <c r="C12" s="174"/>
      <c r="D12" s="174"/>
      <c r="E12" s="174"/>
      <c r="F12" s="174"/>
      <c r="G12" s="174"/>
      <c r="H12" s="12"/>
      <c r="I12" s="178"/>
      <c r="J12" s="180"/>
      <c r="K12" s="172"/>
      <c r="L12" s="174"/>
      <c r="M12" s="172"/>
      <c r="N12" s="175"/>
      <c r="O12" s="176"/>
      <c r="P12" s="12"/>
      <c r="Q12" s="12"/>
      <c r="R12" s="12"/>
      <c r="S12" s="13"/>
      <c r="T12" s="13"/>
      <c r="U12" s="13"/>
      <c r="V12" s="13"/>
      <c r="W12" s="13"/>
      <c r="X12" s="14"/>
      <c r="Y12" s="172"/>
      <c r="Z12" s="174"/>
      <c r="AA12" s="172"/>
      <c r="AB12" s="174"/>
      <c r="AC12" s="176"/>
      <c r="AD12" s="192"/>
      <c r="AE12" s="15"/>
      <c r="AF12" s="15"/>
      <c r="AG12" s="12"/>
      <c r="AH12" s="12"/>
      <c r="AI12" s="12"/>
      <c r="AJ12" s="191"/>
      <c r="AK12" s="191"/>
    </row>
    <row r="13" spans="1:37" ht="20.25" customHeight="1" x14ac:dyDescent="0.2">
      <c r="A13" s="174"/>
      <c r="B13" s="174"/>
      <c r="C13" s="174"/>
      <c r="D13" s="174"/>
      <c r="E13" s="174"/>
      <c r="F13" s="174"/>
      <c r="G13" s="174"/>
      <c r="H13" s="12"/>
      <c r="I13" s="178"/>
      <c r="J13" s="180"/>
      <c r="K13" s="172"/>
      <c r="L13" s="174"/>
      <c r="M13" s="172"/>
      <c r="N13" s="175"/>
      <c r="O13" s="176"/>
      <c r="P13" s="12"/>
      <c r="Q13" s="12"/>
      <c r="R13" s="12"/>
      <c r="S13" s="13"/>
      <c r="T13" s="13"/>
      <c r="U13" s="13"/>
      <c r="V13" s="13"/>
      <c r="W13" s="13"/>
      <c r="X13" s="14"/>
      <c r="Y13" s="172"/>
      <c r="Z13" s="174"/>
      <c r="AA13" s="172"/>
      <c r="AB13" s="174"/>
      <c r="AC13" s="176"/>
      <c r="AD13" s="192"/>
      <c r="AE13" s="15"/>
      <c r="AF13" s="15"/>
      <c r="AG13" s="12"/>
      <c r="AH13" s="12"/>
      <c r="AI13" s="12"/>
      <c r="AJ13" s="192"/>
      <c r="AK13" s="192"/>
    </row>
    <row r="14" spans="1:37" ht="20.25" customHeight="1" x14ac:dyDescent="0.2">
      <c r="A14" s="174"/>
      <c r="B14" s="174"/>
      <c r="C14" s="174"/>
      <c r="D14" s="174"/>
      <c r="E14" s="174"/>
      <c r="F14" s="174"/>
      <c r="G14" s="174"/>
      <c r="H14" s="12"/>
      <c r="I14" s="179"/>
      <c r="J14" s="180"/>
      <c r="K14" s="172"/>
      <c r="L14" s="174"/>
      <c r="M14" s="172"/>
      <c r="N14" s="175"/>
      <c r="O14" s="176"/>
      <c r="P14" s="12"/>
      <c r="Q14" s="12"/>
      <c r="R14" s="12"/>
      <c r="S14" s="13"/>
      <c r="T14" s="13"/>
      <c r="U14" s="13"/>
      <c r="V14" s="13"/>
      <c r="W14" s="13"/>
      <c r="X14" s="14"/>
      <c r="Y14" s="172"/>
      <c r="Z14" s="174"/>
      <c r="AA14" s="172"/>
      <c r="AB14" s="174"/>
      <c r="AC14" s="176"/>
      <c r="AD14" s="193"/>
      <c r="AE14" s="15"/>
      <c r="AF14" s="15"/>
      <c r="AG14" s="12"/>
      <c r="AH14" s="12"/>
      <c r="AI14" s="12"/>
      <c r="AJ14" s="193"/>
      <c r="AK14" s="193"/>
    </row>
    <row r="15" spans="1:37" ht="20.25" customHeight="1" x14ac:dyDescent="0.2">
      <c r="A15" s="174"/>
      <c r="B15" s="174"/>
      <c r="C15" s="174"/>
      <c r="D15" s="174"/>
      <c r="E15" s="174"/>
      <c r="F15" s="174"/>
      <c r="G15" s="174"/>
      <c r="H15" s="12"/>
      <c r="I15" s="177"/>
      <c r="J15" s="180"/>
      <c r="K15" s="172"/>
      <c r="L15" s="173"/>
      <c r="M15" s="172"/>
      <c r="N15" s="175"/>
      <c r="O15" s="176"/>
      <c r="P15" s="12"/>
      <c r="Q15" s="12"/>
      <c r="R15" s="12"/>
      <c r="S15" s="13"/>
      <c r="T15" s="13"/>
      <c r="U15" s="13"/>
      <c r="V15" s="13"/>
      <c r="W15" s="13"/>
      <c r="X15" s="14"/>
      <c r="Y15" s="172"/>
      <c r="Z15" s="173"/>
      <c r="AA15" s="172"/>
      <c r="AB15" s="173"/>
      <c r="AC15" s="176"/>
      <c r="AD15" s="191"/>
      <c r="AE15" s="15"/>
      <c r="AF15" s="15"/>
      <c r="AG15" s="12"/>
      <c r="AH15" s="12"/>
      <c r="AI15" s="12"/>
      <c r="AJ15" s="191"/>
      <c r="AK15" s="191"/>
    </row>
    <row r="16" spans="1:37" ht="20.25" customHeight="1" x14ac:dyDescent="0.2">
      <c r="A16" s="174"/>
      <c r="B16" s="174"/>
      <c r="C16" s="174"/>
      <c r="D16" s="174"/>
      <c r="E16" s="174"/>
      <c r="F16" s="174"/>
      <c r="G16" s="174"/>
      <c r="H16" s="12"/>
      <c r="I16" s="178"/>
      <c r="J16" s="180"/>
      <c r="K16" s="172"/>
      <c r="L16" s="174"/>
      <c r="M16" s="172"/>
      <c r="N16" s="175"/>
      <c r="O16" s="176"/>
      <c r="P16" s="12"/>
      <c r="Q16" s="12"/>
      <c r="R16" s="12"/>
      <c r="S16" s="13"/>
      <c r="T16" s="13"/>
      <c r="U16" s="13"/>
      <c r="V16" s="13"/>
      <c r="W16" s="13"/>
      <c r="X16" s="14"/>
      <c r="Y16" s="172"/>
      <c r="Z16" s="174"/>
      <c r="AA16" s="172"/>
      <c r="AB16" s="174"/>
      <c r="AC16" s="176"/>
      <c r="AD16" s="192"/>
      <c r="AE16" s="15"/>
      <c r="AF16" s="15"/>
      <c r="AG16" s="12"/>
      <c r="AH16" s="12"/>
      <c r="AI16" s="12"/>
      <c r="AJ16" s="192"/>
      <c r="AK16" s="192"/>
    </row>
    <row r="17" spans="1:37" ht="20.25" customHeight="1" x14ac:dyDescent="0.2">
      <c r="A17" s="174"/>
      <c r="B17" s="174"/>
      <c r="C17" s="174"/>
      <c r="D17" s="174"/>
      <c r="E17" s="174"/>
      <c r="F17" s="174"/>
      <c r="G17" s="174"/>
      <c r="H17" s="12"/>
      <c r="I17" s="178"/>
      <c r="J17" s="180"/>
      <c r="K17" s="172"/>
      <c r="L17" s="174"/>
      <c r="M17" s="172"/>
      <c r="N17" s="175"/>
      <c r="O17" s="176"/>
      <c r="P17" s="12"/>
      <c r="Q17" s="12"/>
      <c r="R17" s="12"/>
      <c r="S17" s="13"/>
      <c r="T17" s="13"/>
      <c r="U17" s="13"/>
      <c r="V17" s="13"/>
      <c r="W17" s="13"/>
      <c r="X17" s="14"/>
      <c r="Y17" s="172"/>
      <c r="Z17" s="174"/>
      <c r="AA17" s="172"/>
      <c r="AB17" s="174"/>
      <c r="AC17" s="176"/>
      <c r="AD17" s="192"/>
      <c r="AE17" s="15"/>
      <c r="AF17" s="15"/>
      <c r="AG17" s="12"/>
      <c r="AH17" s="12"/>
      <c r="AI17" s="12"/>
      <c r="AJ17" s="193"/>
      <c r="AK17" s="193"/>
    </row>
    <row r="18" spans="1:37" ht="20.25" customHeight="1" x14ac:dyDescent="0.2">
      <c r="A18" s="174"/>
      <c r="B18" s="174"/>
      <c r="C18" s="174"/>
      <c r="D18" s="174"/>
      <c r="E18" s="174"/>
      <c r="F18" s="174"/>
      <c r="G18" s="174"/>
      <c r="H18" s="12"/>
      <c r="I18" s="178"/>
      <c r="J18" s="180"/>
      <c r="K18" s="172"/>
      <c r="L18" s="174"/>
      <c r="M18" s="172"/>
      <c r="N18" s="175"/>
      <c r="O18" s="176"/>
      <c r="P18" s="12"/>
      <c r="Q18" s="12"/>
      <c r="R18" s="12"/>
      <c r="S18" s="13"/>
      <c r="T18" s="13"/>
      <c r="U18" s="13"/>
      <c r="V18" s="13"/>
      <c r="W18" s="13"/>
      <c r="X18" s="14"/>
      <c r="Y18" s="172"/>
      <c r="Z18" s="174"/>
      <c r="AA18" s="172"/>
      <c r="AB18" s="174"/>
      <c r="AC18" s="176"/>
      <c r="AD18" s="192"/>
      <c r="AE18" s="15"/>
      <c r="AF18" s="15"/>
      <c r="AG18" s="12"/>
      <c r="AH18" s="12"/>
      <c r="AI18" s="12"/>
      <c r="AJ18" s="191"/>
      <c r="AK18" s="191"/>
    </row>
    <row r="19" spans="1:37" ht="20.25" customHeight="1" x14ac:dyDescent="0.2">
      <c r="A19" s="174"/>
      <c r="B19" s="174"/>
      <c r="C19" s="174"/>
      <c r="D19" s="174"/>
      <c r="E19" s="174"/>
      <c r="F19" s="174"/>
      <c r="G19" s="174"/>
      <c r="H19" s="12"/>
      <c r="I19" s="178"/>
      <c r="J19" s="180"/>
      <c r="K19" s="172"/>
      <c r="L19" s="174"/>
      <c r="M19" s="172"/>
      <c r="N19" s="175"/>
      <c r="O19" s="176"/>
      <c r="P19" s="12"/>
      <c r="Q19" s="12"/>
      <c r="R19" s="12"/>
      <c r="S19" s="13"/>
      <c r="T19" s="13"/>
      <c r="U19" s="13"/>
      <c r="V19" s="13"/>
      <c r="W19" s="13"/>
      <c r="X19" s="14"/>
      <c r="Y19" s="172"/>
      <c r="Z19" s="174"/>
      <c r="AA19" s="172"/>
      <c r="AB19" s="174"/>
      <c r="AC19" s="176"/>
      <c r="AD19" s="192"/>
      <c r="AE19" s="15"/>
      <c r="AF19" s="15"/>
      <c r="AG19" s="12"/>
      <c r="AH19" s="12"/>
      <c r="AI19" s="12"/>
      <c r="AJ19" s="192"/>
      <c r="AK19" s="192"/>
    </row>
    <row r="20" spans="1:37" ht="20.25" customHeight="1" x14ac:dyDescent="0.2">
      <c r="A20" s="174"/>
      <c r="B20" s="174"/>
      <c r="C20" s="174"/>
      <c r="D20" s="174"/>
      <c r="E20" s="174"/>
      <c r="F20" s="174"/>
      <c r="G20" s="174"/>
      <c r="H20" s="12"/>
      <c r="I20" s="179"/>
      <c r="J20" s="180"/>
      <c r="K20" s="172"/>
      <c r="L20" s="174"/>
      <c r="M20" s="172"/>
      <c r="N20" s="175"/>
      <c r="O20" s="176"/>
      <c r="P20" s="12"/>
      <c r="Q20" s="12"/>
      <c r="R20" s="12"/>
      <c r="S20" s="13"/>
      <c r="T20" s="13"/>
      <c r="U20" s="13"/>
      <c r="V20" s="13"/>
      <c r="W20" s="13"/>
      <c r="X20" s="14"/>
      <c r="Y20" s="172"/>
      <c r="Z20" s="174"/>
      <c r="AA20" s="172"/>
      <c r="AB20" s="174"/>
      <c r="AC20" s="176"/>
      <c r="AD20" s="193"/>
      <c r="AE20" s="15"/>
      <c r="AF20" s="15"/>
      <c r="AG20" s="12"/>
      <c r="AH20" s="12"/>
      <c r="AI20" s="12"/>
      <c r="AJ20" s="193"/>
      <c r="AK20" s="193"/>
    </row>
    <row r="21" spans="1:37" ht="20.25" customHeight="1" x14ac:dyDescent="0.2">
      <c r="A21" s="174"/>
      <c r="B21" s="174"/>
      <c r="C21" s="174"/>
      <c r="D21" s="174"/>
      <c r="E21" s="174"/>
      <c r="F21" s="174"/>
      <c r="G21" s="174"/>
      <c r="H21" s="12"/>
      <c r="I21" s="177"/>
      <c r="J21" s="180"/>
      <c r="K21" s="172"/>
      <c r="L21" s="173"/>
      <c r="M21" s="172"/>
      <c r="N21" s="175"/>
      <c r="O21" s="176"/>
      <c r="P21" s="12"/>
      <c r="Q21" s="12"/>
      <c r="R21" s="12"/>
      <c r="S21" s="13"/>
      <c r="T21" s="13"/>
      <c r="U21" s="13"/>
      <c r="V21" s="13"/>
      <c r="W21" s="13"/>
      <c r="X21" s="14"/>
      <c r="Y21" s="172"/>
      <c r="Z21" s="173"/>
      <c r="AA21" s="172"/>
      <c r="AB21" s="173"/>
      <c r="AC21" s="176"/>
      <c r="AD21" s="191"/>
      <c r="AE21" s="15"/>
      <c r="AF21" s="15"/>
      <c r="AG21" s="12"/>
      <c r="AH21" s="12"/>
      <c r="AI21" s="12"/>
      <c r="AJ21" s="191"/>
      <c r="AK21" s="191"/>
    </row>
    <row r="22" spans="1:37" ht="20.25" customHeight="1" x14ac:dyDescent="0.2">
      <c r="A22" s="174"/>
      <c r="B22" s="174"/>
      <c r="C22" s="174"/>
      <c r="D22" s="174"/>
      <c r="E22" s="174"/>
      <c r="F22" s="174"/>
      <c r="G22" s="174"/>
      <c r="H22" s="12"/>
      <c r="I22" s="178"/>
      <c r="J22" s="180"/>
      <c r="K22" s="172"/>
      <c r="L22" s="174"/>
      <c r="M22" s="172"/>
      <c r="N22" s="175"/>
      <c r="O22" s="176"/>
      <c r="P22" s="12"/>
      <c r="Q22" s="12"/>
      <c r="R22" s="12"/>
      <c r="S22" s="13"/>
      <c r="T22" s="13"/>
      <c r="U22" s="13"/>
      <c r="V22" s="13"/>
      <c r="W22" s="13"/>
      <c r="X22" s="14"/>
      <c r="Y22" s="172"/>
      <c r="Z22" s="174"/>
      <c r="AA22" s="172"/>
      <c r="AB22" s="174"/>
      <c r="AC22" s="176"/>
      <c r="AD22" s="192"/>
      <c r="AE22" s="15"/>
      <c r="AF22" s="15"/>
      <c r="AG22" s="12"/>
      <c r="AH22" s="12"/>
      <c r="AI22" s="12"/>
      <c r="AJ22" s="192"/>
      <c r="AK22" s="192"/>
    </row>
    <row r="23" spans="1:37" ht="20.25" customHeight="1" x14ac:dyDescent="0.2">
      <c r="A23" s="174"/>
      <c r="B23" s="174"/>
      <c r="C23" s="174"/>
      <c r="D23" s="174"/>
      <c r="E23" s="174"/>
      <c r="F23" s="174"/>
      <c r="G23" s="174"/>
      <c r="H23" s="12"/>
      <c r="I23" s="178"/>
      <c r="J23" s="180"/>
      <c r="K23" s="172"/>
      <c r="L23" s="174"/>
      <c r="M23" s="172"/>
      <c r="N23" s="175"/>
      <c r="O23" s="176"/>
      <c r="P23" s="12"/>
      <c r="Q23" s="12"/>
      <c r="R23" s="12"/>
      <c r="S23" s="13"/>
      <c r="T23" s="13"/>
      <c r="U23" s="13"/>
      <c r="V23" s="13"/>
      <c r="W23" s="13"/>
      <c r="X23" s="14"/>
      <c r="Y23" s="172"/>
      <c r="Z23" s="174"/>
      <c r="AA23" s="172"/>
      <c r="AB23" s="174"/>
      <c r="AC23" s="176"/>
      <c r="AD23" s="192"/>
      <c r="AE23" s="15"/>
      <c r="AF23" s="15"/>
      <c r="AG23" s="12"/>
      <c r="AH23" s="12"/>
      <c r="AI23" s="12"/>
      <c r="AJ23" s="193"/>
      <c r="AK23" s="193"/>
    </row>
    <row r="24" spans="1:37" ht="20.25" customHeight="1" x14ac:dyDescent="0.2">
      <c r="A24" s="174"/>
      <c r="B24" s="174"/>
      <c r="C24" s="174"/>
      <c r="D24" s="174"/>
      <c r="E24" s="174"/>
      <c r="F24" s="174"/>
      <c r="G24" s="174"/>
      <c r="H24" s="12"/>
      <c r="I24" s="178"/>
      <c r="J24" s="180"/>
      <c r="K24" s="172"/>
      <c r="L24" s="174"/>
      <c r="M24" s="172"/>
      <c r="N24" s="175"/>
      <c r="O24" s="176"/>
      <c r="P24" s="12"/>
      <c r="Q24" s="12"/>
      <c r="R24" s="12"/>
      <c r="S24" s="13"/>
      <c r="T24" s="13"/>
      <c r="U24" s="13"/>
      <c r="V24" s="13"/>
      <c r="W24" s="13"/>
      <c r="X24" s="14"/>
      <c r="Y24" s="172"/>
      <c r="Z24" s="174"/>
      <c r="AA24" s="172"/>
      <c r="AB24" s="174"/>
      <c r="AC24" s="176"/>
      <c r="AD24" s="192"/>
      <c r="AE24" s="15"/>
      <c r="AF24" s="15"/>
      <c r="AG24" s="12"/>
      <c r="AH24" s="12"/>
      <c r="AI24" s="12"/>
      <c r="AJ24" s="191"/>
      <c r="AK24" s="191"/>
    </row>
    <row r="25" spans="1:37" ht="20.25" customHeight="1" x14ac:dyDescent="0.2">
      <c r="A25" s="174"/>
      <c r="B25" s="174"/>
      <c r="C25" s="174"/>
      <c r="D25" s="174"/>
      <c r="E25" s="174"/>
      <c r="F25" s="174"/>
      <c r="G25" s="174"/>
      <c r="H25" s="12"/>
      <c r="I25" s="178"/>
      <c r="J25" s="180"/>
      <c r="K25" s="172"/>
      <c r="L25" s="174"/>
      <c r="M25" s="172"/>
      <c r="N25" s="175"/>
      <c r="O25" s="176"/>
      <c r="P25" s="12"/>
      <c r="Q25" s="12"/>
      <c r="R25" s="12"/>
      <c r="S25" s="13"/>
      <c r="T25" s="13"/>
      <c r="U25" s="13"/>
      <c r="V25" s="13"/>
      <c r="W25" s="13"/>
      <c r="X25" s="14"/>
      <c r="Y25" s="172"/>
      <c r="Z25" s="174"/>
      <c r="AA25" s="172"/>
      <c r="AB25" s="174"/>
      <c r="AC25" s="176"/>
      <c r="AD25" s="192"/>
      <c r="AE25" s="15"/>
      <c r="AF25" s="15"/>
      <c r="AG25" s="12"/>
      <c r="AH25" s="12"/>
      <c r="AI25" s="12"/>
      <c r="AJ25" s="192"/>
      <c r="AK25" s="192"/>
    </row>
    <row r="26" spans="1:37" ht="20.25" customHeight="1" x14ac:dyDescent="0.2">
      <c r="A26" s="174"/>
      <c r="B26" s="174"/>
      <c r="C26" s="174"/>
      <c r="D26" s="174"/>
      <c r="E26" s="174"/>
      <c r="F26" s="174"/>
      <c r="G26" s="174"/>
      <c r="H26" s="12"/>
      <c r="I26" s="179"/>
      <c r="J26" s="180"/>
      <c r="K26" s="172"/>
      <c r="L26" s="174"/>
      <c r="M26" s="172"/>
      <c r="N26" s="175"/>
      <c r="O26" s="176"/>
      <c r="P26" s="12"/>
      <c r="Q26" s="12"/>
      <c r="R26" s="12"/>
      <c r="S26" s="13"/>
      <c r="T26" s="13"/>
      <c r="U26" s="13"/>
      <c r="V26" s="13"/>
      <c r="W26" s="13"/>
      <c r="X26" s="14"/>
      <c r="Y26" s="172"/>
      <c r="Z26" s="174"/>
      <c r="AA26" s="172"/>
      <c r="AB26" s="174"/>
      <c r="AC26" s="176"/>
      <c r="AD26" s="193"/>
      <c r="AE26" s="15"/>
      <c r="AF26" s="15"/>
      <c r="AG26" s="12"/>
      <c r="AH26" s="12"/>
      <c r="AI26" s="12"/>
      <c r="AJ26" s="193"/>
      <c r="AK26" s="193"/>
    </row>
    <row r="27" spans="1:37" ht="20.25" customHeight="1" x14ac:dyDescent="0.2">
      <c r="A27" s="174"/>
      <c r="B27" s="174"/>
      <c r="C27" s="174"/>
      <c r="D27" s="174"/>
      <c r="E27" s="174"/>
      <c r="F27" s="174"/>
      <c r="G27" s="174"/>
      <c r="H27" s="12"/>
      <c r="I27" s="177"/>
      <c r="J27" s="180"/>
      <c r="K27" s="172"/>
      <c r="L27" s="173"/>
      <c r="M27" s="172"/>
      <c r="N27" s="175"/>
      <c r="O27" s="176"/>
      <c r="P27" s="12"/>
      <c r="Q27" s="12"/>
      <c r="R27" s="12"/>
      <c r="S27" s="13"/>
      <c r="T27" s="13"/>
      <c r="U27" s="13"/>
      <c r="V27" s="13"/>
      <c r="W27" s="13"/>
      <c r="X27" s="14"/>
      <c r="Y27" s="172"/>
      <c r="Z27" s="173"/>
      <c r="AA27" s="172"/>
      <c r="AB27" s="173"/>
      <c r="AC27" s="176"/>
      <c r="AD27" s="191"/>
      <c r="AE27" s="15"/>
      <c r="AF27" s="15"/>
      <c r="AG27" s="12"/>
      <c r="AH27" s="12"/>
      <c r="AI27" s="12"/>
      <c r="AJ27" s="191"/>
      <c r="AK27" s="191"/>
    </row>
    <row r="28" spans="1:37" ht="20.25" customHeight="1" x14ac:dyDescent="0.2">
      <c r="A28" s="174"/>
      <c r="B28" s="174"/>
      <c r="C28" s="174"/>
      <c r="D28" s="174"/>
      <c r="E28" s="174"/>
      <c r="F28" s="174"/>
      <c r="G28" s="174"/>
      <c r="H28" s="12"/>
      <c r="I28" s="178"/>
      <c r="J28" s="180"/>
      <c r="K28" s="172"/>
      <c r="L28" s="174"/>
      <c r="M28" s="172"/>
      <c r="N28" s="175"/>
      <c r="O28" s="176"/>
      <c r="P28" s="12"/>
      <c r="Q28" s="12"/>
      <c r="R28" s="12"/>
      <c r="S28" s="13"/>
      <c r="T28" s="13"/>
      <c r="U28" s="13"/>
      <c r="V28" s="13"/>
      <c r="W28" s="13"/>
      <c r="X28" s="14"/>
      <c r="Y28" s="172"/>
      <c r="Z28" s="174"/>
      <c r="AA28" s="172"/>
      <c r="AB28" s="174"/>
      <c r="AC28" s="176"/>
      <c r="AD28" s="192"/>
      <c r="AE28" s="15"/>
      <c r="AF28" s="15"/>
      <c r="AG28" s="12"/>
      <c r="AH28" s="12"/>
      <c r="AI28" s="12"/>
      <c r="AJ28" s="192"/>
      <c r="AK28" s="192"/>
    </row>
    <row r="29" spans="1:37" ht="20.25" customHeight="1" x14ac:dyDescent="0.2">
      <c r="A29" s="174"/>
      <c r="B29" s="174"/>
      <c r="C29" s="174"/>
      <c r="D29" s="174"/>
      <c r="E29" s="174"/>
      <c r="F29" s="174"/>
      <c r="G29" s="174"/>
      <c r="H29" s="12"/>
      <c r="I29" s="178"/>
      <c r="J29" s="180"/>
      <c r="K29" s="172"/>
      <c r="L29" s="174"/>
      <c r="M29" s="172"/>
      <c r="N29" s="175"/>
      <c r="O29" s="176"/>
      <c r="P29" s="12"/>
      <c r="Q29" s="12"/>
      <c r="R29" s="12"/>
      <c r="S29" s="13"/>
      <c r="T29" s="13"/>
      <c r="U29" s="13"/>
      <c r="V29" s="13"/>
      <c r="W29" s="13"/>
      <c r="X29" s="14"/>
      <c r="Y29" s="172"/>
      <c r="Z29" s="174"/>
      <c r="AA29" s="172"/>
      <c r="AB29" s="174"/>
      <c r="AC29" s="176"/>
      <c r="AD29" s="192"/>
      <c r="AE29" s="15"/>
      <c r="AF29" s="15"/>
      <c r="AG29" s="12"/>
      <c r="AH29" s="12"/>
      <c r="AI29" s="12"/>
      <c r="AJ29" s="193"/>
      <c r="AK29" s="193"/>
    </row>
    <row r="30" spans="1:37" ht="20.25" customHeight="1" x14ac:dyDescent="0.2">
      <c r="A30" s="174"/>
      <c r="B30" s="174"/>
      <c r="C30" s="174"/>
      <c r="D30" s="174"/>
      <c r="E30" s="174"/>
      <c r="F30" s="174"/>
      <c r="G30" s="174"/>
      <c r="H30" s="12"/>
      <c r="I30" s="178"/>
      <c r="J30" s="180"/>
      <c r="K30" s="172"/>
      <c r="L30" s="174"/>
      <c r="M30" s="172"/>
      <c r="N30" s="175"/>
      <c r="O30" s="176"/>
      <c r="P30" s="12"/>
      <c r="Q30" s="12"/>
      <c r="R30" s="12"/>
      <c r="S30" s="13"/>
      <c r="T30" s="13"/>
      <c r="U30" s="13"/>
      <c r="V30" s="13"/>
      <c r="W30" s="13"/>
      <c r="X30" s="14"/>
      <c r="Y30" s="172"/>
      <c r="Z30" s="174"/>
      <c r="AA30" s="172"/>
      <c r="AB30" s="174"/>
      <c r="AC30" s="176"/>
      <c r="AD30" s="192"/>
      <c r="AE30" s="15"/>
      <c r="AF30" s="15"/>
      <c r="AG30" s="12"/>
      <c r="AH30" s="12"/>
      <c r="AI30" s="12"/>
      <c r="AJ30" s="191"/>
      <c r="AK30" s="191"/>
    </row>
    <row r="31" spans="1:37" ht="20.25" customHeight="1" x14ac:dyDescent="0.2">
      <c r="A31" s="174"/>
      <c r="B31" s="174"/>
      <c r="C31" s="174"/>
      <c r="D31" s="174"/>
      <c r="E31" s="174"/>
      <c r="F31" s="174"/>
      <c r="G31" s="174"/>
      <c r="H31" s="12"/>
      <c r="I31" s="178"/>
      <c r="J31" s="180"/>
      <c r="K31" s="172"/>
      <c r="L31" s="174"/>
      <c r="M31" s="172"/>
      <c r="N31" s="175"/>
      <c r="O31" s="176"/>
      <c r="P31" s="12"/>
      <c r="Q31" s="12"/>
      <c r="R31" s="12"/>
      <c r="S31" s="13"/>
      <c r="T31" s="13"/>
      <c r="U31" s="13"/>
      <c r="V31" s="13"/>
      <c r="W31" s="13"/>
      <c r="X31" s="14"/>
      <c r="Y31" s="172"/>
      <c r="Z31" s="174"/>
      <c r="AA31" s="172"/>
      <c r="AB31" s="174"/>
      <c r="AC31" s="176"/>
      <c r="AD31" s="192"/>
      <c r="AE31" s="15"/>
      <c r="AF31" s="15"/>
      <c r="AG31" s="12"/>
      <c r="AH31" s="12"/>
      <c r="AI31" s="12"/>
      <c r="AJ31" s="192"/>
      <c r="AK31" s="192"/>
    </row>
    <row r="32" spans="1:37" ht="20.25" customHeight="1" x14ac:dyDescent="0.2">
      <c r="A32" s="174"/>
      <c r="B32" s="174"/>
      <c r="C32" s="174"/>
      <c r="D32" s="174"/>
      <c r="E32" s="174"/>
      <c r="F32" s="174"/>
      <c r="G32" s="174"/>
      <c r="H32" s="12"/>
      <c r="I32" s="179"/>
      <c r="J32" s="180"/>
      <c r="K32" s="172"/>
      <c r="L32" s="174"/>
      <c r="M32" s="172"/>
      <c r="N32" s="175"/>
      <c r="O32" s="176"/>
      <c r="P32" s="12"/>
      <c r="Q32" s="12"/>
      <c r="R32" s="12"/>
      <c r="S32" s="13"/>
      <c r="T32" s="13"/>
      <c r="U32" s="13"/>
      <c r="V32" s="13"/>
      <c r="W32" s="13"/>
      <c r="X32" s="14"/>
      <c r="Y32" s="172"/>
      <c r="Z32" s="174"/>
      <c r="AA32" s="172"/>
      <c r="AB32" s="174"/>
      <c r="AC32" s="176"/>
      <c r="AD32" s="193"/>
      <c r="AE32" s="15"/>
      <c r="AF32" s="15"/>
      <c r="AG32" s="12"/>
      <c r="AH32" s="12"/>
      <c r="AI32" s="12"/>
      <c r="AJ32" s="193"/>
      <c r="AK32" s="193"/>
    </row>
    <row r="33" spans="1:37" ht="20.25" customHeight="1" x14ac:dyDescent="0.2">
      <c r="A33" s="174"/>
      <c r="B33" s="174"/>
      <c r="C33" s="174"/>
      <c r="D33" s="174"/>
      <c r="E33" s="174"/>
      <c r="F33" s="174"/>
      <c r="G33" s="174"/>
      <c r="H33" s="12"/>
      <c r="I33" s="177"/>
      <c r="J33" s="180"/>
      <c r="K33" s="172"/>
      <c r="L33" s="173"/>
      <c r="M33" s="172"/>
      <c r="N33" s="175"/>
      <c r="O33" s="176"/>
      <c r="P33" s="12"/>
      <c r="Q33" s="12"/>
      <c r="R33" s="12"/>
      <c r="S33" s="13"/>
      <c r="T33" s="13"/>
      <c r="U33" s="13"/>
      <c r="V33" s="13"/>
      <c r="W33" s="13"/>
      <c r="X33" s="14"/>
      <c r="Y33" s="172"/>
      <c r="Z33" s="173"/>
      <c r="AA33" s="172"/>
      <c r="AB33" s="173"/>
      <c r="AC33" s="176"/>
      <c r="AD33" s="191"/>
      <c r="AE33" s="15"/>
      <c r="AF33" s="15"/>
      <c r="AG33" s="12"/>
      <c r="AH33" s="12"/>
      <c r="AI33" s="12"/>
      <c r="AJ33" s="191"/>
      <c r="AK33" s="191"/>
    </row>
    <row r="34" spans="1:37" ht="20.25" customHeight="1" x14ac:dyDescent="0.2">
      <c r="A34" s="174"/>
      <c r="B34" s="174"/>
      <c r="C34" s="174"/>
      <c r="D34" s="174"/>
      <c r="E34" s="174"/>
      <c r="F34" s="174"/>
      <c r="G34" s="174"/>
      <c r="H34" s="12"/>
      <c r="I34" s="178"/>
      <c r="J34" s="180"/>
      <c r="K34" s="172"/>
      <c r="L34" s="174"/>
      <c r="M34" s="172"/>
      <c r="N34" s="175"/>
      <c r="O34" s="176"/>
      <c r="P34" s="12"/>
      <c r="Q34" s="12"/>
      <c r="R34" s="12"/>
      <c r="S34" s="13"/>
      <c r="T34" s="13"/>
      <c r="U34" s="13"/>
      <c r="V34" s="13"/>
      <c r="W34" s="13"/>
      <c r="X34" s="14"/>
      <c r="Y34" s="172"/>
      <c r="Z34" s="174"/>
      <c r="AA34" s="172"/>
      <c r="AB34" s="174"/>
      <c r="AC34" s="176"/>
      <c r="AD34" s="192"/>
      <c r="AE34" s="15"/>
      <c r="AF34" s="15"/>
      <c r="AG34" s="12"/>
      <c r="AH34" s="12"/>
      <c r="AI34" s="12"/>
      <c r="AJ34" s="192"/>
      <c r="AK34" s="192"/>
    </row>
    <row r="35" spans="1:37" ht="20.25" customHeight="1" x14ac:dyDescent="0.2">
      <c r="A35" s="174"/>
      <c r="B35" s="174"/>
      <c r="C35" s="174"/>
      <c r="D35" s="174"/>
      <c r="E35" s="174"/>
      <c r="F35" s="174"/>
      <c r="G35" s="174"/>
      <c r="H35" s="12"/>
      <c r="I35" s="178"/>
      <c r="J35" s="180"/>
      <c r="K35" s="172"/>
      <c r="L35" s="174"/>
      <c r="M35" s="172"/>
      <c r="N35" s="175"/>
      <c r="O35" s="176"/>
      <c r="P35" s="12"/>
      <c r="Q35" s="12"/>
      <c r="R35" s="12"/>
      <c r="S35" s="13"/>
      <c r="T35" s="13"/>
      <c r="U35" s="13"/>
      <c r="V35" s="13"/>
      <c r="W35" s="13"/>
      <c r="X35" s="14"/>
      <c r="Y35" s="172"/>
      <c r="Z35" s="174"/>
      <c r="AA35" s="172"/>
      <c r="AB35" s="174"/>
      <c r="AC35" s="176"/>
      <c r="AD35" s="192"/>
      <c r="AE35" s="15"/>
      <c r="AF35" s="15"/>
      <c r="AG35" s="12"/>
      <c r="AH35" s="12"/>
      <c r="AI35" s="12"/>
      <c r="AJ35" s="193"/>
      <c r="AK35" s="193"/>
    </row>
    <row r="36" spans="1:37" ht="20.25" customHeight="1" x14ac:dyDescent="0.2">
      <c r="A36" s="174"/>
      <c r="B36" s="174"/>
      <c r="C36" s="174"/>
      <c r="D36" s="174"/>
      <c r="E36" s="174"/>
      <c r="F36" s="174"/>
      <c r="G36" s="174"/>
      <c r="H36" s="12"/>
      <c r="I36" s="178"/>
      <c r="J36" s="180"/>
      <c r="K36" s="172"/>
      <c r="L36" s="174"/>
      <c r="M36" s="172"/>
      <c r="N36" s="175"/>
      <c r="O36" s="176"/>
      <c r="P36" s="12"/>
      <c r="Q36" s="12"/>
      <c r="R36" s="12"/>
      <c r="S36" s="13"/>
      <c r="T36" s="13"/>
      <c r="U36" s="13"/>
      <c r="V36" s="13"/>
      <c r="W36" s="13"/>
      <c r="X36" s="14"/>
      <c r="Y36" s="172"/>
      <c r="Z36" s="174"/>
      <c r="AA36" s="172"/>
      <c r="AB36" s="174"/>
      <c r="AC36" s="176"/>
      <c r="AD36" s="192"/>
      <c r="AE36" s="15"/>
      <c r="AF36" s="15"/>
      <c r="AG36" s="12"/>
      <c r="AH36" s="12"/>
      <c r="AI36" s="12"/>
      <c r="AJ36" s="191"/>
      <c r="AK36" s="191"/>
    </row>
    <row r="37" spans="1:37" ht="20.25" customHeight="1" x14ac:dyDescent="0.2">
      <c r="A37" s="174"/>
      <c r="B37" s="174"/>
      <c r="C37" s="174"/>
      <c r="D37" s="174"/>
      <c r="E37" s="174"/>
      <c r="F37" s="174"/>
      <c r="G37" s="174"/>
      <c r="H37" s="12"/>
      <c r="I37" s="178"/>
      <c r="J37" s="180"/>
      <c r="K37" s="172"/>
      <c r="L37" s="174"/>
      <c r="M37" s="172"/>
      <c r="N37" s="175"/>
      <c r="O37" s="176"/>
      <c r="P37" s="12"/>
      <c r="Q37" s="12"/>
      <c r="R37" s="12"/>
      <c r="S37" s="13"/>
      <c r="T37" s="13"/>
      <c r="U37" s="13"/>
      <c r="V37" s="13"/>
      <c r="W37" s="13"/>
      <c r="X37" s="14"/>
      <c r="Y37" s="172"/>
      <c r="Z37" s="174"/>
      <c r="AA37" s="172"/>
      <c r="AB37" s="174"/>
      <c r="AC37" s="176"/>
      <c r="AD37" s="192"/>
      <c r="AE37" s="15"/>
      <c r="AF37" s="15"/>
      <c r="AG37" s="12"/>
      <c r="AH37" s="12"/>
      <c r="AI37" s="12"/>
      <c r="AJ37" s="192"/>
      <c r="AK37" s="192"/>
    </row>
    <row r="38" spans="1:37" ht="20.25" customHeight="1" x14ac:dyDescent="0.2">
      <c r="A38" s="174"/>
      <c r="B38" s="174"/>
      <c r="C38" s="174"/>
      <c r="D38" s="174"/>
      <c r="E38" s="174"/>
      <c r="F38" s="174"/>
      <c r="G38" s="174"/>
      <c r="H38" s="12"/>
      <c r="I38" s="179"/>
      <c r="J38" s="180"/>
      <c r="K38" s="172"/>
      <c r="L38" s="174"/>
      <c r="M38" s="172"/>
      <c r="N38" s="175"/>
      <c r="O38" s="176"/>
      <c r="P38" s="12"/>
      <c r="Q38" s="12"/>
      <c r="R38" s="12"/>
      <c r="S38" s="13"/>
      <c r="T38" s="13"/>
      <c r="U38" s="13"/>
      <c r="V38" s="13"/>
      <c r="W38" s="13"/>
      <c r="X38" s="14"/>
      <c r="Y38" s="172"/>
      <c r="Z38" s="174"/>
      <c r="AA38" s="172"/>
      <c r="AB38" s="174"/>
      <c r="AC38" s="176"/>
      <c r="AD38" s="193"/>
      <c r="AE38" s="15"/>
      <c r="AF38" s="15"/>
      <c r="AG38" s="12"/>
      <c r="AH38" s="12"/>
      <c r="AI38" s="12"/>
      <c r="AJ38" s="193"/>
      <c r="AK38" s="193"/>
    </row>
    <row r="39" spans="1:37" ht="20.25" customHeight="1" x14ac:dyDescent="0.2">
      <c r="A39" s="174"/>
      <c r="B39" s="174"/>
      <c r="C39" s="174"/>
      <c r="D39" s="174"/>
      <c r="E39" s="174"/>
      <c r="F39" s="174"/>
      <c r="G39" s="174"/>
      <c r="H39" s="12"/>
      <c r="I39" s="177"/>
      <c r="J39" s="180"/>
      <c r="K39" s="172"/>
      <c r="L39" s="173"/>
      <c r="M39" s="172"/>
      <c r="N39" s="175"/>
      <c r="O39" s="176"/>
      <c r="P39" s="12"/>
      <c r="Q39" s="12"/>
      <c r="R39" s="12"/>
      <c r="S39" s="13"/>
      <c r="T39" s="13"/>
      <c r="U39" s="13"/>
      <c r="V39" s="13"/>
      <c r="W39" s="13"/>
      <c r="X39" s="14"/>
      <c r="Y39" s="172"/>
      <c r="Z39" s="173"/>
      <c r="AA39" s="172"/>
      <c r="AB39" s="173"/>
      <c r="AC39" s="176"/>
      <c r="AD39" s="191"/>
      <c r="AE39" s="15"/>
      <c r="AF39" s="15"/>
      <c r="AG39" s="12"/>
      <c r="AH39" s="12"/>
      <c r="AI39" s="12"/>
      <c r="AJ39" s="191"/>
      <c r="AK39" s="191"/>
    </row>
    <row r="40" spans="1:37" ht="20.25" customHeight="1" x14ac:dyDescent="0.2">
      <c r="A40" s="174"/>
      <c r="B40" s="174"/>
      <c r="C40" s="174"/>
      <c r="D40" s="174"/>
      <c r="E40" s="174"/>
      <c r="F40" s="174"/>
      <c r="G40" s="174"/>
      <c r="H40" s="12"/>
      <c r="I40" s="178"/>
      <c r="J40" s="180"/>
      <c r="K40" s="172"/>
      <c r="L40" s="174"/>
      <c r="M40" s="172"/>
      <c r="N40" s="175"/>
      <c r="O40" s="176"/>
      <c r="P40" s="12"/>
      <c r="Q40" s="12"/>
      <c r="R40" s="12"/>
      <c r="S40" s="13"/>
      <c r="T40" s="13"/>
      <c r="U40" s="13"/>
      <c r="V40" s="13"/>
      <c r="W40" s="13"/>
      <c r="X40" s="14"/>
      <c r="Y40" s="172"/>
      <c r="Z40" s="174"/>
      <c r="AA40" s="172"/>
      <c r="AB40" s="174"/>
      <c r="AC40" s="176"/>
      <c r="AD40" s="192"/>
      <c r="AE40" s="15"/>
      <c r="AF40" s="15"/>
      <c r="AG40" s="12"/>
      <c r="AH40" s="12"/>
      <c r="AI40" s="12"/>
      <c r="AJ40" s="192"/>
      <c r="AK40" s="192"/>
    </row>
    <row r="41" spans="1:37" ht="20.25" customHeight="1" x14ac:dyDescent="0.2">
      <c r="A41" s="174"/>
      <c r="B41" s="174"/>
      <c r="C41" s="174"/>
      <c r="D41" s="174"/>
      <c r="E41" s="174"/>
      <c r="F41" s="174"/>
      <c r="G41" s="174"/>
      <c r="H41" s="12"/>
      <c r="I41" s="178"/>
      <c r="J41" s="180"/>
      <c r="K41" s="172"/>
      <c r="L41" s="174"/>
      <c r="M41" s="172"/>
      <c r="N41" s="175"/>
      <c r="O41" s="176"/>
      <c r="P41" s="12"/>
      <c r="Q41" s="12"/>
      <c r="R41" s="12"/>
      <c r="S41" s="13"/>
      <c r="T41" s="13"/>
      <c r="U41" s="13"/>
      <c r="V41" s="13"/>
      <c r="W41" s="13"/>
      <c r="X41" s="14"/>
      <c r="Y41" s="172"/>
      <c r="Z41" s="174"/>
      <c r="AA41" s="172"/>
      <c r="AB41" s="174"/>
      <c r="AC41" s="176"/>
      <c r="AD41" s="192"/>
      <c r="AE41" s="15"/>
      <c r="AF41" s="15"/>
      <c r="AG41" s="12"/>
      <c r="AH41" s="12"/>
      <c r="AI41" s="12"/>
      <c r="AJ41" s="193"/>
      <c r="AK41" s="193"/>
    </row>
    <row r="42" spans="1:37" ht="20.25" customHeight="1" x14ac:dyDescent="0.2">
      <c r="A42" s="174"/>
      <c r="B42" s="174"/>
      <c r="C42" s="174"/>
      <c r="D42" s="174"/>
      <c r="E42" s="174"/>
      <c r="F42" s="174"/>
      <c r="G42" s="174"/>
      <c r="H42" s="12"/>
      <c r="I42" s="178"/>
      <c r="J42" s="180"/>
      <c r="K42" s="172"/>
      <c r="L42" s="174"/>
      <c r="M42" s="172"/>
      <c r="N42" s="175"/>
      <c r="O42" s="176"/>
      <c r="P42" s="12"/>
      <c r="Q42" s="12"/>
      <c r="R42" s="12"/>
      <c r="S42" s="13"/>
      <c r="T42" s="13"/>
      <c r="U42" s="13"/>
      <c r="V42" s="13"/>
      <c r="W42" s="13"/>
      <c r="X42" s="14"/>
      <c r="Y42" s="172"/>
      <c r="Z42" s="174"/>
      <c r="AA42" s="172"/>
      <c r="AB42" s="174"/>
      <c r="AC42" s="176"/>
      <c r="AD42" s="192"/>
      <c r="AE42" s="15"/>
      <c r="AF42" s="15"/>
      <c r="AG42" s="12"/>
      <c r="AH42" s="12"/>
      <c r="AI42" s="12"/>
      <c r="AJ42" s="191"/>
      <c r="AK42" s="191"/>
    </row>
    <row r="43" spans="1:37" ht="20.25" customHeight="1" x14ac:dyDescent="0.2">
      <c r="A43" s="174"/>
      <c r="B43" s="174"/>
      <c r="C43" s="174"/>
      <c r="D43" s="174"/>
      <c r="E43" s="174"/>
      <c r="F43" s="174"/>
      <c r="G43" s="174"/>
      <c r="H43" s="12"/>
      <c r="I43" s="178"/>
      <c r="J43" s="180"/>
      <c r="K43" s="172"/>
      <c r="L43" s="174"/>
      <c r="M43" s="172"/>
      <c r="N43" s="175"/>
      <c r="O43" s="176"/>
      <c r="P43" s="12"/>
      <c r="Q43" s="12"/>
      <c r="R43" s="12"/>
      <c r="S43" s="13"/>
      <c r="T43" s="13"/>
      <c r="U43" s="13"/>
      <c r="V43" s="13"/>
      <c r="W43" s="13"/>
      <c r="X43" s="14"/>
      <c r="Y43" s="172"/>
      <c r="Z43" s="174"/>
      <c r="AA43" s="172"/>
      <c r="AB43" s="174"/>
      <c r="AC43" s="176"/>
      <c r="AD43" s="192"/>
      <c r="AE43" s="15"/>
      <c r="AF43" s="15"/>
      <c r="AG43" s="12"/>
      <c r="AH43" s="12"/>
      <c r="AI43" s="12"/>
      <c r="AJ43" s="192"/>
      <c r="AK43" s="192"/>
    </row>
    <row r="44" spans="1:37" ht="20.25" customHeight="1" x14ac:dyDescent="0.2">
      <c r="A44" s="174"/>
      <c r="B44" s="174"/>
      <c r="C44" s="174"/>
      <c r="D44" s="174"/>
      <c r="E44" s="174"/>
      <c r="F44" s="174"/>
      <c r="G44" s="174"/>
      <c r="H44" s="12"/>
      <c r="I44" s="179"/>
      <c r="J44" s="180"/>
      <c r="K44" s="172"/>
      <c r="L44" s="174"/>
      <c r="M44" s="172"/>
      <c r="N44" s="175"/>
      <c r="O44" s="176"/>
      <c r="P44" s="12"/>
      <c r="Q44" s="12"/>
      <c r="R44" s="12"/>
      <c r="S44" s="13"/>
      <c r="T44" s="13"/>
      <c r="U44" s="13"/>
      <c r="V44" s="13"/>
      <c r="W44" s="13"/>
      <c r="X44" s="14"/>
      <c r="Y44" s="172"/>
      <c r="Z44" s="174"/>
      <c r="AA44" s="172"/>
      <c r="AB44" s="174"/>
      <c r="AC44" s="176"/>
      <c r="AD44" s="193"/>
      <c r="AE44" s="15"/>
      <c r="AF44" s="15"/>
      <c r="AG44" s="12"/>
      <c r="AH44" s="12"/>
      <c r="AI44" s="12"/>
      <c r="AJ44" s="193"/>
      <c r="AK44" s="193"/>
    </row>
    <row r="45" spans="1:37" ht="20.25" customHeight="1" x14ac:dyDescent="0.2">
      <c r="A45" s="174"/>
      <c r="B45" s="174"/>
      <c r="C45" s="174"/>
      <c r="D45" s="174"/>
      <c r="E45" s="174"/>
      <c r="F45" s="174"/>
      <c r="G45" s="174"/>
      <c r="H45" s="12"/>
      <c r="I45" s="177"/>
      <c r="J45" s="180"/>
      <c r="K45" s="172"/>
      <c r="L45" s="173"/>
      <c r="M45" s="172"/>
      <c r="N45" s="175"/>
      <c r="O45" s="176"/>
      <c r="P45" s="12"/>
      <c r="Q45" s="12"/>
      <c r="R45" s="12"/>
      <c r="S45" s="13"/>
      <c r="T45" s="13"/>
      <c r="U45" s="13"/>
      <c r="V45" s="13"/>
      <c r="W45" s="13"/>
      <c r="X45" s="14"/>
      <c r="Y45" s="172"/>
      <c r="Z45" s="173"/>
      <c r="AA45" s="172"/>
      <c r="AB45" s="173"/>
      <c r="AC45" s="176"/>
      <c r="AD45" s="191"/>
      <c r="AE45" s="15"/>
      <c r="AF45" s="15"/>
      <c r="AG45" s="12"/>
      <c r="AH45" s="12"/>
      <c r="AI45" s="12"/>
      <c r="AJ45" s="191"/>
      <c r="AK45" s="191"/>
    </row>
    <row r="46" spans="1:37" ht="20.25" customHeight="1" x14ac:dyDescent="0.2">
      <c r="A46" s="174"/>
      <c r="B46" s="174"/>
      <c r="C46" s="174"/>
      <c r="D46" s="174"/>
      <c r="E46" s="174"/>
      <c r="F46" s="174"/>
      <c r="G46" s="174"/>
      <c r="H46" s="12"/>
      <c r="I46" s="178"/>
      <c r="J46" s="180"/>
      <c r="K46" s="172"/>
      <c r="L46" s="174"/>
      <c r="M46" s="172"/>
      <c r="N46" s="175"/>
      <c r="O46" s="176"/>
      <c r="P46" s="12"/>
      <c r="Q46" s="12"/>
      <c r="R46" s="12"/>
      <c r="S46" s="13"/>
      <c r="T46" s="13"/>
      <c r="U46" s="13"/>
      <c r="V46" s="13"/>
      <c r="W46" s="13"/>
      <c r="X46" s="14"/>
      <c r="Y46" s="172"/>
      <c r="Z46" s="174"/>
      <c r="AA46" s="172"/>
      <c r="AB46" s="174"/>
      <c r="AC46" s="176"/>
      <c r="AD46" s="192"/>
      <c r="AE46" s="15"/>
      <c r="AF46" s="15"/>
      <c r="AG46" s="12"/>
      <c r="AH46" s="12"/>
      <c r="AI46" s="12"/>
      <c r="AJ46" s="192"/>
      <c r="AK46" s="192"/>
    </row>
    <row r="47" spans="1:37" ht="20.25" customHeight="1" x14ac:dyDescent="0.2">
      <c r="A47" s="174"/>
      <c r="B47" s="174"/>
      <c r="C47" s="174"/>
      <c r="D47" s="174"/>
      <c r="E47" s="174"/>
      <c r="F47" s="174"/>
      <c r="G47" s="174"/>
      <c r="H47" s="12"/>
      <c r="I47" s="178"/>
      <c r="J47" s="180"/>
      <c r="K47" s="172"/>
      <c r="L47" s="174"/>
      <c r="M47" s="172"/>
      <c r="N47" s="175"/>
      <c r="O47" s="176"/>
      <c r="P47" s="12"/>
      <c r="Q47" s="12"/>
      <c r="R47" s="12"/>
      <c r="S47" s="13"/>
      <c r="T47" s="13"/>
      <c r="U47" s="13"/>
      <c r="V47" s="13"/>
      <c r="W47" s="13"/>
      <c r="X47" s="14"/>
      <c r="Y47" s="172"/>
      <c r="Z47" s="174"/>
      <c r="AA47" s="172"/>
      <c r="AB47" s="174"/>
      <c r="AC47" s="176"/>
      <c r="AD47" s="192"/>
      <c r="AE47" s="15"/>
      <c r="AF47" s="15"/>
      <c r="AG47" s="12"/>
      <c r="AH47" s="12"/>
      <c r="AI47" s="12"/>
      <c r="AJ47" s="193"/>
      <c r="AK47" s="193"/>
    </row>
    <row r="48" spans="1:37" ht="20.25" customHeight="1" x14ac:dyDescent="0.2">
      <c r="A48" s="174"/>
      <c r="B48" s="174"/>
      <c r="C48" s="174"/>
      <c r="D48" s="174"/>
      <c r="E48" s="174"/>
      <c r="F48" s="174"/>
      <c r="G48" s="174"/>
      <c r="H48" s="12"/>
      <c r="I48" s="178"/>
      <c r="J48" s="180"/>
      <c r="K48" s="172"/>
      <c r="L48" s="174"/>
      <c r="M48" s="172"/>
      <c r="N48" s="175"/>
      <c r="O48" s="176"/>
      <c r="P48" s="12"/>
      <c r="Q48" s="12"/>
      <c r="R48" s="12"/>
      <c r="S48" s="13"/>
      <c r="T48" s="13"/>
      <c r="U48" s="13"/>
      <c r="V48" s="13"/>
      <c r="W48" s="13"/>
      <c r="X48" s="14"/>
      <c r="Y48" s="172"/>
      <c r="Z48" s="174"/>
      <c r="AA48" s="172"/>
      <c r="AB48" s="174"/>
      <c r="AC48" s="176"/>
      <c r="AD48" s="192"/>
      <c r="AE48" s="15"/>
      <c r="AF48" s="15"/>
      <c r="AG48" s="12"/>
      <c r="AH48" s="12"/>
      <c r="AI48" s="12"/>
      <c r="AJ48" s="191"/>
      <c r="AK48" s="191"/>
    </row>
    <row r="49" spans="1:37" ht="20.25" customHeight="1" x14ac:dyDescent="0.2">
      <c r="A49" s="174"/>
      <c r="B49" s="174"/>
      <c r="C49" s="174"/>
      <c r="D49" s="174"/>
      <c r="E49" s="174"/>
      <c r="F49" s="174"/>
      <c r="G49" s="174"/>
      <c r="H49" s="12"/>
      <c r="I49" s="178"/>
      <c r="J49" s="180"/>
      <c r="K49" s="172"/>
      <c r="L49" s="174"/>
      <c r="M49" s="172"/>
      <c r="N49" s="175"/>
      <c r="O49" s="176"/>
      <c r="P49" s="12"/>
      <c r="Q49" s="12"/>
      <c r="R49" s="12"/>
      <c r="S49" s="13"/>
      <c r="T49" s="13"/>
      <c r="U49" s="13"/>
      <c r="V49" s="13"/>
      <c r="W49" s="13"/>
      <c r="X49" s="14"/>
      <c r="Y49" s="172"/>
      <c r="Z49" s="174"/>
      <c r="AA49" s="172"/>
      <c r="AB49" s="174"/>
      <c r="AC49" s="176"/>
      <c r="AD49" s="192"/>
      <c r="AE49" s="15"/>
      <c r="AF49" s="15"/>
      <c r="AG49" s="12"/>
      <c r="AH49" s="12"/>
      <c r="AI49" s="12"/>
      <c r="AJ49" s="192"/>
      <c r="AK49" s="192"/>
    </row>
    <row r="50" spans="1:37" ht="20.25" customHeight="1" x14ac:dyDescent="0.2">
      <c r="A50" s="174"/>
      <c r="B50" s="174"/>
      <c r="C50" s="174"/>
      <c r="D50" s="174"/>
      <c r="E50" s="174"/>
      <c r="F50" s="174"/>
      <c r="G50" s="174"/>
      <c r="H50" s="12"/>
      <c r="I50" s="179"/>
      <c r="J50" s="180"/>
      <c r="K50" s="172"/>
      <c r="L50" s="174"/>
      <c r="M50" s="172"/>
      <c r="N50" s="175"/>
      <c r="O50" s="176"/>
      <c r="P50" s="12"/>
      <c r="Q50" s="12"/>
      <c r="R50" s="12"/>
      <c r="S50" s="13"/>
      <c r="T50" s="13"/>
      <c r="U50" s="13"/>
      <c r="V50" s="13"/>
      <c r="W50" s="13"/>
      <c r="X50" s="14"/>
      <c r="Y50" s="172"/>
      <c r="Z50" s="174"/>
      <c r="AA50" s="172"/>
      <c r="AB50" s="174"/>
      <c r="AC50" s="176"/>
      <c r="AD50" s="193"/>
      <c r="AE50" s="15"/>
      <c r="AF50" s="15"/>
      <c r="AG50" s="12"/>
      <c r="AH50" s="12"/>
      <c r="AI50" s="12"/>
      <c r="AJ50" s="193"/>
      <c r="AK50" s="193"/>
    </row>
    <row r="51" spans="1:37" ht="20.25" customHeight="1" x14ac:dyDescent="0.2">
      <c r="A51" s="174"/>
      <c r="B51" s="174"/>
      <c r="C51" s="174"/>
      <c r="D51" s="174"/>
      <c r="E51" s="174"/>
      <c r="F51" s="174"/>
      <c r="G51" s="174"/>
      <c r="H51" s="12"/>
      <c r="I51" s="177"/>
      <c r="J51" s="180"/>
      <c r="K51" s="172"/>
      <c r="L51" s="173"/>
      <c r="M51" s="172"/>
      <c r="N51" s="175"/>
      <c r="O51" s="176"/>
      <c r="P51" s="12"/>
      <c r="Q51" s="12"/>
      <c r="R51" s="12"/>
      <c r="S51" s="13"/>
      <c r="T51" s="13"/>
      <c r="U51" s="13"/>
      <c r="V51" s="13"/>
      <c r="W51" s="13"/>
      <c r="X51" s="14"/>
      <c r="Y51" s="172"/>
      <c r="Z51" s="173"/>
      <c r="AA51" s="172"/>
      <c r="AB51" s="173"/>
      <c r="AC51" s="176"/>
      <c r="AD51" s="191"/>
      <c r="AE51" s="15"/>
      <c r="AF51" s="15"/>
      <c r="AG51" s="12"/>
      <c r="AH51" s="12"/>
      <c r="AI51" s="12"/>
      <c r="AJ51" s="191"/>
      <c r="AK51" s="191"/>
    </row>
    <row r="52" spans="1:37" ht="20.25" customHeight="1" x14ac:dyDescent="0.2">
      <c r="A52" s="174"/>
      <c r="B52" s="174"/>
      <c r="C52" s="174"/>
      <c r="D52" s="174"/>
      <c r="E52" s="174"/>
      <c r="F52" s="174"/>
      <c r="G52" s="174"/>
      <c r="H52" s="12"/>
      <c r="I52" s="178"/>
      <c r="J52" s="180"/>
      <c r="K52" s="172"/>
      <c r="L52" s="174"/>
      <c r="M52" s="172"/>
      <c r="N52" s="175"/>
      <c r="O52" s="176"/>
      <c r="P52" s="12"/>
      <c r="Q52" s="12"/>
      <c r="R52" s="12"/>
      <c r="S52" s="13"/>
      <c r="T52" s="13"/>
      <c r="U52" s="13"/>
      <c r="V52" s="13"/>
      <c r="W52" s="13"/>
      <c r="X52" s="14"/>
      <c r="Y52" s="172"/>
      <c r="Z52" s="174"/>
      <c r="AA52" s="172"/>
      <c r="AB52" s="174"/>
      <c r="AC52" s="176"/>
      <c r="AD52" s="192"/>
      <c r="AE52" s="15"/>
      <c r="AF52" s="15"/>
      <c r="AG52" s="12"/>
      <c r="AH52" s="12"/>
      <c r="AI52" s="12"/>
      <c r="AJ52" s="192"/>
      <c r="AK52" s="192"/>
    </row>
    <row r="53" spans="1:37" ht="20.25" customHeight="1" x14ac:dyDescent="0.2">
      <c r="A53" s="174"/>
      <c r="B53" s="174"/>
      <c r="C53" s="174"/>
      <c r="D53" s="174"/>
      <c r="E53" s="174"/>
      <c r="F53" s="174"/>
      <c r="G53" s="174"/>
      <c r="H53" s="12"/>
      <c r="I53" s="178"/>
      <c r="J53" s="180"/>
      <c r="K53" s="172"/>
      <c r="L53" s="174"/>
      <c r="M53" s="172"/>
      <c r="N53" s="175"/>
      <c r="O53" s="176"/>
      <c r="P53" s="12"/>
      <c r="Q53" s="12"/>
      <c r="R53" s="12"/>
      <c r="S53" s="13"/>
      <c r="T53" s="13"/>
      <c r="U53" s="13"/>
      <c r="V53" s="13"/>
      <c r="W53" s="13"/>
      <c r="X53" s="14"/>
      <c r="Y53" s="172"/>
      <c r="Z53" s="174"/>
      <c r="AA53" s="172"/>
      <c r="AB53" s="174"/>
      <c r="AC53" s="176"/>
      <c r="AD53" s="192"/>
      <c r="AE53" s="15"/>
      <c r="AF53" s="15"/>
      <c r="AG53" s="12"/>
      <c r="AH53" s="12"/>
      <c r="AI53" s="12"/>
      <c r="AJ53" s="193"/>
      <c r="AK53" s="193"/>
    </row>
    <row r="54" spans="1:37" ht="20.25" customHeight="1" x14ac:dyDescent="0.2">
      <c r="A54" s="174"/>
      <c r="B54" s="174"/>
      <c r="C54" s="174"/>
      <c r="D54" s="174"/>
      <c r="E54" s="174"/>
      <c r="F54" s="174"/>
      <c r="G54" s="174"/>
      <c r="H54" s="12"/>
      <c r="I54" s="178"/>
      <c r="J54" s="180"/>
      <c r="K54" s="172"/>
      <c r="L54" s="174"/>
      <c r="M54" s="172"/>
      <c r="N54" s="175"/>
      <c r="O54" s="176"/>
      <c r="P54" s="12"/>
      <c r="Q54" s="12"/>
      <c r="R54" s="12"/>
      <c r="S54" s="13"/>
      <c r="T54" s="13"/>
      <c r="U54" s="13"/>
      <c r="V54" s="13"/>
      <c r="W54" s="13"/>
      <c r="X54" s="14"/>
      <c r="Y54" s="172"/>
      <c r="Z54" s="174"/>
      <c r="AA54" s="172"/>
      <c r="AB54" s="174"/>
      <c r="AC54" s="176"/>
      <c r="AD54" s="192"/>
      <c r="AE54" s="15"/>
      <c r="AF54" s="15"/>
      <c r="AG54" s="12"/>
      <c r="AH54" s="12"/>
      <c r="AI54" s="12"/>
      <c r="AJ54" s="191"/>
      <c r="AK54" s="191"/>
    </row>
    <row r="55" spans="1:37" ht="20.25" customHeight="1" x14ac:dyDescent="0.2">
      <c r="A55" s="174"/>
      <c r="B55" s="174"/>
      <c r="C55" s="174"/>
      <c r="D55" s="174"/>
      <c r="E55" s="174"/>
      <c r="F55" s="174"/>
      <c r="G55" s="174"/>
      <c r="H55" s="12"/>
      <c r="I55" s="178"/>
      <c r="J55" s="180"/>
      <c r="K55" s="172"/>
      <c r="L55" s="174"/>
      <c r="M55" s="172"/>
      <c r="N55" s="175"/>
      <c r="O55" s="176"/>
      <c r="P55" s="12"/>
      <c r="Q55" s="12"/>
      <c r="R55" s="12"/>
      <c r="S55" s="13"/>
      <c r="T55" s="13"/>
      <c r="U55" s="13"/>
      <c r="V55" s="13"/>
      <c r="W55" s="13"/>
      <c r="X55" s="14"/>
      <c r="Y55" s="172"/>
      <c r="Z55" s="174"/>
      <c r="AA55" s="172"/>
      <c r="AB55" s="174"/>
      <c r="AC55" s="176"/>
      <c r="AD55" s="192"/>
      <c r="AE55" s="15"/>
      <c r="AF55" s="15"/>
      <c r="AG55" s="12"/>
      <c r="AH55" s="12"/>
      <c r="AI55" s="12"/>
      <c r="AJ55" s="192"/>
      <c r="AK55" s="192"/>
    </row>
    <row r="56" spans="1:37" ht="20.25" customHeight="1" x14ac:dyDescent="0.2">
      <c r="A56" s="174"/>
      <c r="B56" s="174"/>
      <c r="C56" s="174"/>
      <c r="D56" s="174"/>
      <c r="E56" s="174"/>
      <c r="F56" s="174"/>
      <c r="G56" s="174"/>
      <c r="H56" s="12"/>
      <c r="I56" s="179"/>
      <c r="J56" s="180"/>
      <c r="K56" s="172"/>
      <c r="L56" s="174"/>
      <c r="M56" s="172"/>
      <c r="N56" s="175"/>
      <c r="O56" s="176"/>
      <c r="P56" s="12"/>
      <c r="Q56" s="12"/>
      <c r="R56" s="12"/>
      <c r="S56" s="13"/>
      <c r="T56" s="13"/>
      <c r="U56" s="13"/>
      <c r="V56" s="13"/>
      <c r="W56" s="13"/>
      <c r="X56" s="14"/>
      <c r="Y56" s="172"/>
      <c r="Z56" s="174"/>
      <c r="AA56" s="172"/>
      <c r="AB56" s="174"/>
      <c r="AC56" s="176"/>
      <c r="AD56" s="193"/>
      <c r="AE56" s="15"/>
      <c r="AF56" s="15"/>
      <c r="AG56" s="12"/>
      <c r="AH56" s="12"/>
      <c r="AI56" s="12"/>
      <c r="AJ56" s="193"/>
      <c r="AK56" s="193"/>
    </row>
    <row r="57" spans="1:37" ht="20.25" customHeight="1" x14ac:dyDescent="0.2">
      <c r="A57" s="174"/>
      <c r="B57" s="174"/>
      <c r="C57" s="174"/>
      <c r="D57" s="174"/>
      <c r="E57" s="174"/>
      <c r="F57" s="174"/>
      <c r="G57" s="174"/>
      <c r="H57" s="12"/>
      <c r="I57" s="177"/>
      <c r="J57" s="180"/>
      <c r="K57" s="172"/>
      <c r="L57" s="173"/>
      <c r="M57" s="172"/>
      <c r="N57" s="175"/>
      <c r="O57" s="176"/>
      <c r="P57" s="12"/>
      <c r="Q57" s="12"/>
      <c r="R57" s="12"/>
      <c r="S57" s="13"/>
      <c r="T57" s="13"/>
      <c r="U57" s="13"/>
      <c r="V57" s="13"/>
      <c r="W57" s="13"/>
      <c r="X57" s="14"/>
      <c r="Y57" s="172"/>
      <c r="Z57" s="173"/>
      <c r="AA57" s="172"/>
      <c r="AB57" s="173"/>
      <c r="AC57" s="176"/>
      <c r="AD57" s="191"/>
      <c r="AE57" s="15"/>
      <c r="AF57" s="15"/>
      <c r="AG57" s="12"/>
      <c r="AH57" s="12"/>
      <c r="AI57" s="12"/>
      <c r="AJ57" s="191"/>
      <c r="AK57" s="191"/>
    </row>
    <row r="58" spans="1:37" ht="20.25" customHeight="1" x14ac:dyDescent="0.2">
      <c r="A58" s="174"/>
      <c r="B58" s="174"/>
      <c r="C58" s="174"/>
      <c r="D58" s="174"/>
      <c r="E58" s="174"/>
      <c r="F58" s="174"/>
      <c r="G58" s="174"/>
      <c r="H58" s="12"/>
      <c r="I58" s="178"/>
      <c r="J58" s="180"/>
      <c r="K58" s="172"/>
      <c r="L58" s="174"/>
      <c r="M58" s="172"/>
      <c r="N58" s="175"/>
      <c r="O58" s="176"/>
      <c r="P58" s="12"/>
      <c r="Q58" s="12"/>
      <c r="R58" s="12"/>
      <c r="S58" s="13"/>
      <c r="T58" s="13"/>
      <c r="U58" s="13"/>
      <c r="V58" s="13"/>
      <c r="W58" s="13"/>
      <c r="X58" s="14"/>
      <c r="Y58" s="172"/>
      <c r="Z58" s="174"/>
      <c r="AA58" s="172"/>
      <c r="AB58" s="174"/>
      <c r="AC58" s="176"/>
      <c r="AD58" s="192"/>
      <c r="AE58" s="15"/>
      <c r="AF58" s="15"/>
      <c r="AG58" s="12"/>
      <c r="AH58" s="12"/>
      <c r="AI58" s="12"/>
      <c r="AJ58" s="192"/>
      <c r="AK58" s="192"/>
    </row>
    <row r="59" spans="1:37" ht="20.25" customHeight="1" x14ac:dyDescent="0.2">
      <c r="A59" s="174"/>
      <c r="B59" s="174"/>
      <c r="C59" s="174"/>
      <c r="D59" s="174"/>
      <c r="E59" s="174"/>
      <c r="F59" s="174"/>
      <c r="G59" s="174"/>
      <c r="H59" s="12"/>
      <c r="I59" s="178"/>
      <c r="J59" s="180"/>
      <c r="K59" s="172"/>
      <c r="L59" s="174"/>
      <c r="M59" s="172"/>
      <c r="N59" s="175"/>
      <c r="O59" s="176"/>
      <c r="P59" s="12"/>
      <c r="Q59" s="12"/>
      <c r="R59" s="12"/>
      <c r="S59" s="13"/>
      <c r="T59" s="13"/>
      <c r="U59" s="13"/>
      <c r="V59" s="13"/>
      <c r="W59" s="13"/>
      <c r="X59" s="14"/>
      <c r="Y59" s="172"/>
      <c r="Z59" s="174"/>
      <c r="AA59" s="172"/>
      <c r="AB59" s="174"/>
      <c r="AC59" s="176"/>
      <c r="AD59" s="192"/>
      <c r="AE59" s="15"/>
      <c r="AF59" s="15"/>
      <c r="AG59" s="12"/>
      <c r="AH59" s="12"/>
      <c r="AI59" s="12"/>
      <c r="AJ59" s="193"/>
      <c r="AK59" s="193"/>
    </row>
    <row r="60" spans="1:37" ht="20.25" customHeight="1" x14ac:dyDescent="0.2">
      <c r="A60" s="174"/>
      <c r="B60" s="174"/>
      <c r="C60" s="174"/>
      <c r="D60" s="174"/>
      <c r="E60" s="174"/>
      <c r="F60" s="174"/>
      <c r="G60" s="174"/>
      <c r="H60" s="12"/>
      <c r="I60" s="178"/>
      <c r="J60" s="180"/>
      <c r="K60" s="172"/>
      <c r="L60" s="174"/>
      <c r="M60" s="172"/>
      <c r="N60" s="175"/>
      <c r="O60" s="176"/>
      <c r="P60" s="12"/>
      <c r="Q60" s="12"/>
      <c r="R60" s="12"/>
      <c r="S60" s="13"/>
      <c r="T60" s="13"/>
      <c r="U60" s="13"/>
      <c r="V60" s="13"/>
      <c r="W60" s="13"/>
      <c r="X60" s="14"/>
      <c r="Y60" s="172"/>
      <c r="Z60" s="174"/>
      <c r="AA60" s="172"/>
      <c r="AB60" s="174"/>
      <c r="AC60" s="176"/>
      <c r="AD60" s="192"/>
      <c r="AE60" s="15"/>
      <c r="AF60" s="15"/>
      <c r="AG60" s="12"/>
      <c r="AH60" s="12"/>
      <c r="AI60" s="12"/>
      <c r="AJ60" s="191"/>
      <c r="AK60" s="191"/>
    </row>
    <row r="61" spans="1:37" ht="20.25" customHeight="1" x14ac:dyDescent="0.2">
      <c r="A61" s="174"/>
      <c r="B61" s="174"/>
      <c r="C61" s="174"/>
      <c r="D61" s="174"/>
      <c r="E61" s="174"/>
      <c r="F61" s="174"/>
      <c r="G61" s="174"/>
      <c r="H61" s="12"/>
      <c r="I61" s="178"/>
      <c r="J61" s="180"/>
      <c r="K61" s="172"/>
      <c r="L61" s="174"/>
      <c r="M61" s="172"/>
      <c r="N61" s="175"/>
      <c r="O61" s="176"/>
      <c r="P61" s="12"/>
      <c r="Q61" s="12"/>
      <c r="R61" s="12"/>
      <c r="S61" s="13"/>
      <c r="T61" s="13"/>
      <c r="U61" s="13"/>
      <c r="V61" s="13"/>
      <c r="W61" s="13"/>
      <c r="X61" s="14"/>
      <c r="Y61" s="172"/>
      <c r="Z61" s="174"/>
      <c r="AA61" s="172"/>
      <c r="AB61" s="174"/>
      <c r="AC61" s="176"/>
      <c r="AD61" s="192"/>
      <c r="AE61" s="15"/>
      <c r="AF61" s="15"/>
      <c r="AG61" s="12"/>
      <c r="AH61" s="12"/>
      <c r="AI61" s="12"/>
      <c r="AJ61" s="192"/>
      <c r="AK61" s="192"/>
    </row>
    <row r="62" spans="1:37" ht="20.25" customHeight="1" x14ac:dyDescent="0.2">
      <c r="A62" s="174"/>
      <c r="B62" s="174"/>
      <c r="C62" s="174"/>
      <c r="D62" s="174"/>
      <c r="E62" s="174"/>
      <c r="F62" s="174"/>
      <c r="G62" s="174"/>
      <c r="H62" s="12"/>
      <c r="I62" s="179"/>
      <c r="J62" s="180"/>
      <c r="K62" s="172"/>
      <c r="L62" s="174"/>
      <c r="M62" s="172"/>
      <c r="N62" s="175"/>
      <c r="O62" s="176"/>
      <c r="P62" s="12"/>
      <c r="Q62" s="12"/>
      <c r="R62" s="12"/>
      <c r="S62" s="13"/>
      <c r="T62" s="13"/>
      <c r="U62" s="13"/>
      <c r="V62" s="13"/>
      <c r="W62" s="13"/>
      <c r="X62" s="14"/>
      <c r="Y62" s="172"/>
      <c r="Z62" s="174"/>
      <c r="AA62" s="172"/>
      <c r="AB62" s="174"/>
      <c r="AC62" s="176"/>
      <c r="AD62" s="193"/>
      <c r="AE62" s="15"/>
      <c r="AF62" s="15"/>
      <c r="AG62" s="12"/>
      <c r="AH62" s="12"/>
      <c r="AI62" s="12"/>
      <c r="AJ62" s="193"/>
      <c r="AK62" s="193"/>
    </row>
    <row r="63" spans="1:37" ht="20.25" customHeight="1" x14ac:dyDescent="0.2">
      <c r="A63" s="174"/>
      <c r="B63" s="174"/>
      <c r="C63" s="174"/>
      <c r="D63" s="174"/>
      <c r="E63" s="174"/>
      <c r="F63" s="174"/>
      <c r="G63" s="174"/>
      <c r="H63" s="12"/>
      <c r="I63" s="177"/>
      <c r="J63" s="180"/>
      <c r="K63" s="172"/>
      <c r="L63" s="173"/>
      <c r="M63" s="172"/>
      <c r="N63" s="175"/>
      <c r="O63" s="176"/>
      <c r="P63" s="12"/>
      <c r="Q63" s="12"/>
      <c r="R63" s="12"/>
      <c r="S63" s="13"/>
      <c r="T63" s="13"/>
      <c r="U63" s="13"/>
      <c r="V63" s="13"/>
      <c r="W63" s="13"/>
      <c r="X63" s="14"/>
      <c r="Y63" s="172"/>
      <c r="Z63" s="173"/>
      <c r="AA63" s="172"/>
      <c r="AB63" s="173"/>
      <c r="AC63" s="176"/>
      <c r="AD63" s="191"/>
      <c r="AE63" s="15"/>
      <c r="AF63" s="15"/>
      <c r="AG63" s="12"/>
      <c r="AH63" s="12"/>
      <c r="AI63" s="12"/>
      <c r="AJ63" s="191"/>
      <c r="AK63" s="191"/>
    </row>
    <row r="64" spans="1:37" ht="20.25" customHeight="1" x14ac:dyDescent="0.2">
      <c r="A64" s="174"/>
      <c r="B64" s="174"/>
      <c r="C64" s="174"/>
      <c r="D64" s="174"/>
      <c r="E64" s="174"/>
      <c r="F64" s="174"/>
      <c r="G64" s="174"/>
      <c r="H64" s="12"/>
      <c r="I64" s="178"/>
      <c r="J64" s="180"/>
      <c r="K64" s="172"/>
      <c r="L64" s="174"/>
      <c r="M64" s="172"/>
      <c r="N64" s="175"/>
      <c r="O64" s="176"/>
      <c r="P64" s="12"/>
      <c r="Q64" s="12"/>
      <c r="R64" s="12"/>
      <c r="S64" s="13"/>
      <c r="T64" s="13"/>
      <c r="U64" s="13"/>
      <c r="V64" s="13"/>
      <c r="W64" s="13"/>
      <c r="X64" s="14"/>
      <c r="Y64" s="172"/>
      <c r="Z64" s="174"/>
      <c r="AA64" s="172"/>
      <c r="AB64" s="174"/>
      <c r="AC64" s="176"/>
      <c r="AD64" s="192"/>
      <c r="AE64" s="15"/>
      <c r="AF64" s="15"/>
      <c r="AG64" s="12"/>
      <c r="AH64" s="12"/>
      <c r="AI64" s="12"/>
      <c r="AJ64" s="192"/>
      <c r="AK64" s="192"/>
    </row>
    <row r="65" spans="1:37" ht="20.25" customHeight="1" x14ac:dyDescent="0.2">
      <c r="A65" s="174"/>
      <c r="B65" s="174"/>
      <c r="C65" s="174"/>
      <c r="D65" s="174"/>
      <c r="E65" s="174"/>
      <c r="F65" s="174"/>
      <c r="G65" s="174"/>
      <c r="H65" s="12"/>
      <c r="I65" s="178"/>
      <c r="J65" s="180"/>
      <c r="K65" s="172"/>
      <c r="L65" s="174"/>
      <c r="M65" s="172"/>
      <c r="N65" s="175"/>
      <c r="O65" s="176"/>
      <c r="P65" s="12"/>
      <c r="Q65" s="12"/>
      <c r="R65" s="12"/>
      <c r="S65" s="13"/>
      <c r="T65" s="13"/>
      <c r="U65" s="13"/>
      <c r="V65" s="13"/>
      <c r="W65" s="13"/>
      <c r="X65" s="14"/>
      <c r="Y65" s="172"/>
      <c r="Z65" s="174"/>
      <c r="AA65" s="172"/>
      <c r="AB65" s="174"/>
      <c r="AC65" s="176"/>
      <c r="AD65" s="192"/>
      <c r="AE65" s="15"/>
      <c r="AF65" s="15"/>
      <c r="AG65" s="12"/>
      <c r="AH65" s="12"/>
      <c r="AI65" s="12"/>
      <c r="AJ65" s="193"/>
      <c r="AK65" s="193"/>
    </row>
    <row r="66" spans="1:37" ht="20.25" customHeight="1" x14ac:dyDescent="0.2">
      <c r="A66" s="174"/>
      <c r="B66" s="174"/>
      <c r="C66" s="174"/>
      <c r="D66" s="174"/>
      <c r="E66" s="174"/>
      <c r="F66" s="174"/>
      <c r="G66" s="174"/>
      <c r="H66" s="12"/>
      <c r="I66" s="178"/>
      <c r="J66" s="180"/>
      <c r="K66" s="172"/>
      <c r="L66" s="174"/>
      <c r="M66" s="172"/>
      <c r="N66" s="175"/>
      <c r="O66" s="176"/>
      <c r="P66" s="12"/>
      <c r="Q66" s="12"/>
      <c r="R66" s="12"/>
      <c r="S66" s="13"/>
      <c r="T66" s="13"/>
      <c r="U66" s="13"/>
      <c r="V66" s="13"/>
      <c r="W66" s="13"/>
      <c r="X66" s="14"/>
      <c r="Y66" s="172"/>
      <c r="Z66" s="174"/>
      <c r="AA66" s="172"/>
      <c r="AB66" s="174"/>
      <c r="AC66" s="176"/>
      <c r="AD66" s="192"/>
      <c r="AE66" s="15"/>
      <c r="AF66" s="15"/>
      <c r="AG66" s="12"/>
      <c r="AH66" s="12"/>
      <c r="AI66" s="12"/>
      <c r="AJ66" s="191"/>
      <c r="AK66" s="191"/>
    </row>
    <row r="67" spans="1:37" ht="20.25" customHeight="1" x14ac:dyDescent="0.2">
      <c r="A67" s="174"/>
      <c r="B67" s="174"/>
      <c r="C67" s="174"/>
      <c r="D67" s="174"/>
      <c r="E67" s="174"/>
      <c r="F67" s="174"/>
      <c r="G67" s="174"/>
      <c r="H67" s="12"/>
      <c r="I67" s="178"/>
      <c r="J67" s="180"/>
      <c r="K67" s="172"/>
      <c r="L67" s="174"/>
      <c r="M67" s="172"/>
      <c r="N67" s="175"/>
      <c r="O67" s="176"/>
      <c r="P67" s="12"/>
      <c r="Q67" s="12"/>
      <c r="R67" s="12"/>
      <c r="S67" s="13"/>
      <c r="T67" s="13"/>
      <c r="U67" s="13"/>
      <c r="V67" s="13"/>
      <c r="W67" s="13"/>
      <c r="X67" s="14"/>
      <c r="Y67" s="172"/>
      <c r="Z67" s="174"/>
      <c r="AA67" s="172"/>
      <c r="AB67" s="174"/>
      <c r="AC67" s="176"/>
      <c r="AD67" s="192"/>
      <c r="AE67" s="15"/>
      <c r="AF67" s="15"/>
      <c r="AG67" s="12"/>
      <c r="AH67" s="12"/>
      <c r="AI67" s="12"/>
      <c r="AJ67" s="192"/>
      <c r="AK67" s="192"/>
    </row>
    <row r="68" spans="1:37" ht="20.25" customHeight="1" x14ac:dyDescent="0.2">
      <c r="A68" s="174"/>
      <c r="B68" s="174"/>
      <c r="C68" s="174"/>
      <c r="D68" s="174"/>
      <c r="E68" s="174"/>
      <c r="F68" s="174"/>
      <c r="G68" s="174"/>
      <c r="H68" s="12"/>
      <c r="I68" s="179"/>
      <c r="J68" s="180"/>
      <c r="K68" s="172"/>
      <c r="L68" s="174"/>
      <c r="M68" s="172"/>
      <c r="N68" s="175"/>
      <c r="O68" s="176"/>
      <c r="P68" s="12"/>
      <c r="Q68" s="12"/>
      <c r="R68" s="12"/>
      <c r="S68" s="13"/>
      <c r="T68" s="13"/>
      <c r="U68" s="13"/>
      <c r="V68" s="13"/>
      <c r="W68" s="13"/>
      <c r="X68" s="14"/>
      <c r="Y68" s="172"/>
      <c r="Z68" s="174"/>
      <c r="AA68" s="172"/>
      <c r="AB68" s="174"/>
      <c r="AC68" s="176"/>
      <c r="AD68" s="193"/>
      <c r="AE68" s="15"/>
      <c r="AF68" s="15"/>
      <c r="AG68" s="12"/>
      <c r="AH68" s="12"/>
      <c r="AI68" s="12"/>
      <c r="AJ68" s="193"/>
      <c r="AK68" s="193"/>
    </row>
    <row r="69" spans="1:37" ht="20.25" customHeight="1" x14ac:dyDescent="0.2">
      <c r="A69" s="174"/>
      <c r="B69" s="174"/>
      <c r="C69" s="174"/>
      <c r="D69" s="174"/>
      <c r="E69" s="174"/>
      <c r="F69" s="174"/>
      <c r="G69" s="174"/>
      <c r="H69" s="12"/>
      <c r="I69" s="177"/>
      <c r="J69" s="180"/>
      <c r="K69" s="172"/>
      <c r="L69" s="173"/>
      <c r="M69" s="172"/>
      <c r="N69" s="175"/>
      <c r="O69" s="176"/>
      <c r="P69" s="12"/>
      <c r="Q69" s="12"/>
      <c r="R69" s="12"/>
      <c r="S69" s="13"/>
      <c r="T69" s="13"/>
      <c r="U69" s="13"/>
      <c r="V69" s="13"/>
      <c r="W69" s="13"/>
      <c r="X69" s="14"/>
      <c r="Y69" s="172"/>
      <c r="Z69" s="173"/>
      <c r="AA69" s="172"/>
      <c r="AB69" s="173"/>
      <c r="AC69" s="176"/>
      <c r="AD69" s="191"/>
      <c r="AE69" s="15"/>
      <c r="AF69" s="15"/>
      <c r="AG69" s="12"/>
      <c r="AH69" s="12"/>
      <c r="AI69" s="12"/>
      <c r="AJ69" s="191"/>
      <c r="AK69" s="191"/>
    </row>
    <row r="70" spans="1:37" ht="20.25" customHeight="1" x14ac:dyDescent="0.2">
      <c r="A70" s="174"/>
      <c r="B70" s="174"/>
      <c r="C70" s="174"/>
      <c r="D70" s="174"/>
      <c r="E70" s="174"/>
      <c r="F70" s="174"/>
      <c r="G70" s="174"/>
      <c r="H70" s="12"/>
      <c r="I70" s="178"/>
      <c r="J70" s="180"/>
      <c r="K70" s="172"/>
      <c r="L70" s="174"/>
      <c r="M70" s="172"/>
      <c r="N70" s="175"/>
      <c r="O70" s="176"/>
      <c r="P70" s="12"/>
      <c r="Q70" s="12"/>
      <c r="R70" s="12"/>
      <c r="S70" s="13"/>
      <c r="T70" s="13"/>
      <c r="U70" s="13"/>
      <c r="V70" s="13"/>
      <c r="W70" s="13"/>
      <c r="X70" s="14"/>
      <c r="Y70" s="172"/>
      <c r="Z70" s="174"/>
      <c r="AA70" s="172"/>
      <c r="AB70" s="174"/>
      <c r="AC70" s="176"/>
      <c r="AD70" s="192"/>
      <c r="AE70" s="15"/>
      <c r="AF70" s="15"/>
      <c r="AG70" s="12"/>
      <c r="AH70" s="12"/>
      <c r="AI70" s="12"/>
      <c r="AJ70" s="192"/>
      <c r="AK70" s="192"/>
    </row>
    <row r="71" spans="1:37" ht="20.25" customHeight="1" x14ac:dyDescent="0.2">
      <c r="A71" s="174"/>
      <c r="B71" s="174"/>
      <c r="C71" s="174"/>
      <c r="D71" s="174"/>
      <c r="E71" s="174"/>
      <c r="F71" s="174"/>
      <c r="G71" s="174"/>
      <c r="H71" s="12"/>
      <c r="I71" s="178"/>
      <c r="J71" s="180"/>
      <c r="K71" s="172"/>
      <c r="L71" s="174"/>
      <c r="M71" s="172"/>
      <c r="N71" s="175"/>
      <c r="O71" s="176"/>
      <c r="P71" s="12"/>
      <c r="Q71" s="12"/>
      <c r="R71" s="12"/>
      <c r="S71" s="13"/>
      <c r="T71" s="13"/>
      <c r="U71" s="13"/>
      <c r="V71" s="13"/>
      <c r="W71" s="13"/>
      <c r="X71" s="14"/>
      <c r="Y71" s="172"/>
      <c r="Z71" s="174"/>
      <c r="AA71" s="172"/>
      <c r="AB71" s="174"/>
      <c r="AC71" s="176"/>
      <c r="AD71" s="192"/>
      <c r="AE71" s="15"/>
      <c r="AF71" s="15"/>
      <c r="AG71" s="12"/>
      <c r="AH71" s="12"/>
      <c r="AI71" s="12"/>
      <c r="AJ71" s="193"/>
      <c r="AK71" s="193"/>
    </row>
    <row r="72" spans="1:37" ht="20.25" customHeight="1" x14ac:dyDescent="0.2">
      <c r="A72" s="174"/>
      <c r="B72" s="174"/>
      <c r="C72" s="174"/>
      <c r="D72" s="174"/>
      <c r="E72" s="174"/>
      <c r="F72" s="174"/>
      <c r="G72" s="174"/>
      <c r="H72" s="12"/>
      <c r="I72" s="178"/>
      <c r="J72" s="180"/>
      <c r="K72" s="172"/>
      <c r="L72" s="174"/>
      <c r="M72" s="172"/>
      <c r="N72" s="175"/>
      <c r="O72" s="176"/>
      <c r="P72" s="12"/>
      <c r="Q72" s="12"/>
      <c r="R72" s="12"/>
      <c r="S72" s="13"/>
      <c r="T72" s="13"/>
      <c r="U72" s="13"/>
      <c r="V72" s="13"/>
      <c r="W72" s="13"/>
      <c r="X72" s="14"/>
      <c r="Y72" s="172"/>
      <c r="Z72" s="174"/>
      <c r="AA72" s="172"/>
      <c r="AB72" s="174"/>
      <c r="AC72" s="176"/>
      <c r="AD72" s="192"/>
      <c r="AE72" s="15"/>
      <c r="AF72" s="15"/>
      <c r="AG72" s="12"/>
      <c r="AH72" s="12"/>
      <c r="AI72" s="12"/>
      <c r="AJ72" s="191"/>
      <c r="AK72" s="191"/>
    </row>
    <row r="73" spans="1:37" ht="20.25" customHeight="1" x14ac:dyDescent="0.2">
      <c r="A73" s="174"/>
      <c r="B73" s="174"/>
      <c r="C73" s="174"/>
      <c r="D73" s="174"/>
      <c r="E73" s="174"/>
      <c r="F73" s="174"/>
      <c r="G73" s="174"/>
      <c r="H73" s="12"/>
      <c r="I73" s="178"/>
      <c r="J73" s="180"/>
      <c r="K73" s="172"/>
      <c r="L73" s="174"/>
      <c r="M73" s="172"/>
      <c r="N73" s="175"/>
      <c r="O73" s="176"/>
      <c r="P73" s="12"/>
      <c r="Q73" s="12"/>
      <c r="R73" s="12"/>
      <c r="S73" s="13"/>
      <c r="T73" s="13"/>
      <c r="U73" s="13"/>
      <c r="V73" s="13"/>
      <c r="W73" s="13"/>
      <c r="X73" s="14"/>
      <c r="Y73" s="172"/>
      <c r="Z73" s="174"/>
      <c r="AA73" s="172"/>
      <c r="AB73" s="174"/>
      <c r="AC73" s="176"/>
      <c r="AD73" s="192"/>
      <c r="AE73" s="15"/>
      <c r="AF73" s="15"/>
      <c r="AG73" s="12"/>
      <c r="AH73" s="12"/>
      <c r="AI73" s="12"/>
      <c r="AJ73" s="192"/>
      <c r="AK73" s="192"/>
    </row>
    <row r="74" spans="1:37" ht="20.25" customHeight="1" x14ac:dyDescent="0.2">
      <c r="A74" s="174"/>
      <c r="B74" s="174"/>
      <c r="C74" s="174"/>
      <c r="D74" s="174"/>
      <c r="E74" s="174"/>
      <c r="F74" s="174"/>
      <c r="G74" s="174"/>
      <c r="H74" s="12"/>
      <c r="I74" s="179"/>
      <c r="J74" s="180"/>
      <c r="K74" s="172"/>
      <c r="L74" s="174"/>
      <c r="M74" s="172"/>
      <c r="N74" s="175"/>
      <c r="O74" s="176"/>
      <c r="P74" s="12"/>
      <c r="Q74" s="12"/>
      <c r="R74" s="12"/>
      <c r="S74" s="13"/>
      <c r="T74" s="13"/>
      <c r="U74" s="13"/>
      <c r="V74" s="13"/>
      <c r="W74" s="13"/>
      <c r="X74" s="14"/>
      <c r="Y74" s="172"/>
      <c r="Z74" s="174"/>
      <c r="AA74" s="172"/>
      <c r="AB74" s="174"/>
      <c r="AC74" s="176"/>
      <c r="AD74" s="193"/>
      <c r="AE74" s="15"/>
      <c r="AF74" s="15"/>
      <c r="AG74" s="12"/>
      <c r="AH74" s="12"/>
      <c r="AI74" s="12"/>
      <c r="AJ74" s="193"/>
      <c r="AK74" s="193"/>
    </row>
    <row r="75" spans="1:37" ht="20.25" customHeight="1" x14ac:dyDescent="0.2">
      <c r="A75" s="174"/>
      <c r="B75" s="174"/>
      <c r="C75" s="174"/>
      <c r="D75" s="174"/>
      <c r="E75" s="174"/>
      <c r="F75" s="174"/>
      <c r="G75" s="174"/>
      <c r="H75" s="12"/>
      <c r="I75" s="177"/>
      <c r="J75" s="180"/>
      <c r="K75" s="172"/>
      <c r="L75" s="173"/>
      <c r="M75" s="172"/>
      <c r="N75" s="175"/>
      <c r="O75" s="176"/>
      <c r="P75" s="12"/>
      <c r="Q75" s="12"/>
      <c r="R75" s="12"/>
      <c r="S75" s="13"/>
      <c r="T75" s="13"/>
      <c r="U75" s="13"/>
      <c r="V75" s="13"/>
      <c r="W75" s="13"/>
      <c r="X75" s="14"/>
      <c r="Y75" s="172"/>
      <c r="Z75" s="173"/>
      <c r="AA75" s="172"/>
      <c r="AB75" s="173"/>
      <c r="AC75" s="176"/>
      <c r="AD75" s="191"/>
      <c r="AE75" s="15"/>
      <c r="AF75" s="15"/>
      <c r="AG75" s="12"/>
      <c r="AH75" s="12"/>
      <c r="AI75" s="12"/>
      <c r="AJ75" s="191"/>
      <c r="AK75" s="191"/>
    </row>
    <row r="76" spans="1:37" ht="20.25" customHeight="1" x14ac:dyDescent="0.2">
      <c r="A76" s="174"/>
      <c r="B76" s="174"/>
      <c r="C76" s="174"/>
      <c r="D76" s="174"/>
      <c r="E76" s="174"/>
      <c r="F76" s="174"/>
      <c r="G76" s="174"/>
      <c r="H76" s="12"/>
      <c r="I76" s="178"/>
      <c r="J76" s="180"/>
      <c r="K76" s="172"/>
      <c r="L76" s="174"/>
      <c r="M76" s="172"/>
      <c r="N76" s="175"/>
      <c r="O76" s="176"/>
      <c r="P76" s="12"/>
      <c r="Q76" s="12"/>
      <c r="R76" s="12"/>
      <c r="S76" s="13"/>
      <c r="T76" s="13"/>
      <c r="U76" s="13"/>
      <c r="V76" s="13"/>
      <c r="W76" s="13"/>
      <c r="X76" s="14"/>
      <c r="Y76" s="172"/>
      <c r="Z76" s="174"/>
      <c r="AA76" s="172"/>
      <c r="AB76" s="174"/>
      <c r="AC76" s="176"/>
      <c r="AD76" s="192"/>
      <c r="AE76" s="15"/>
      <c r="AF76" s="15"/>
      <c r="AG76" s="12"/>
      <c r="AH76" s="12"/>
      <c r="AI76" s="12"/>
      <c r="AJ76" s="192"/>
      <c r="AK76" s="192"/>
    </row>
    <row r="77" spans="1:37" ht="20.25" customHeight="1" x14ac:dyDescent="0.2">
      <c r="A77" s="174"/>
      <c r="B77" s="174"/>
      <c r="C77" s="174"/>
      <c r="D77" s="174"/>
      <c r="E77" s="174"/>
      <c r="F77" s="174"/>
      <c r="G77" s="174"/>
      <c r="H77" s="12"/>
      <c r="I77" s="178"/>
      <c r="J77" s="180"/>
      <c r="K77" s="172"/>
      <c r="L77" s="174"/>
      <c r="M77" s="172"/>
      <c r="N77" s="175"/>
      <c r="O77" s="176"/>
      <c r="P77" s="12"/>
      <c r="Q77" s="12"/>
      <c r="R77" s="12"/>
      <c r="S77" s="13"/>
      <c r="T77" s="13"/>
      <c r="U77" s="13"/>
      <c r="V77" s="13"/>
      <c r="W77" s="13"/>
      <c r="X77" s="14"/>
      <c r="Y77" s="172"/>
      <c r="Z77" s="174"/>
      <c r="AA77" s="172"/>
      <c r="AB77" s="174"/>
      <c r="AC77" s="176"/>
      <c r="AD77" s="192"/>
      <c r="AE77" s="15"/>
      <c r="AF77" s="15"/>
      <c r="AG77" s="12"/>
      <c r="AH77" s="12"/>
      <c r="AI77" s="12"/>
      <c r="AJ77" s="193"/>
      <c r="AK77" s="193"/>
    </row>
    <row r="78" spans="1:37" ht="20.25" customHeight="1" x14ac:dyDescent="0.2">
      <c r="A78" s="174"/>
      <c r="B78" s="174"/>
      <c r="C78" s="174"/>
      <c r="D78" s="174"/>
      <c r="E78" s="174"/>
      <c r="F78" s="174"/>
      <c r="G78" s="174"/>
      <c r="H78" s="12"/>
      <c r="I78" s="178"/>
      <c r="J78" s="180"/>
      <c r="K78" s="172"/>
      <c r="L78" s="174"/>
      <c r="M78" s="172"/>
      <c r="N78" s="175"/>
      <c r="O78" s="176"/>
      <c r="P78" s="12"/>
      <c r="Q78" s="12"/>
      <c r="R78" s="12"/>
      <c r="S78" s="13"/>
      <c r="T78" s="13"/>
      <c r="U78" s="13"/>
      <c r="V78" s="13"/>
      <c r="W78" s="13"/>
      <c r="X78" s="14"/>
      <c r="Y78" s="172"/>
      <c r="Z78" s="174"/>
      <c r="AA78" s="172"/>
      <c r="AB78" s="174"/>
      <c r="AC78" s="176"/>
      <c r="AD78" s="192"/>
      <c r="AE78" s="15"/>
      <c r="AF78" s="15"/>
      <c r="AG78" s="12"/>
      <c r="AH78" s="12"/>
      <c r="AI78" s="12"/>
      <c r="AJ78" s="191"/>
      <c r="AK78" s="191"/>
    </row>
    <row r="79" spans="1:37" ht="20.25" customHeight="1" x14ac:dyDescent="0.2">
      <c r="A79" s="174"/>
      <c r="B79" s="174"/>
      <c r="C79" s="174"/>
      <c r="D79" s="174"/>
      <c r="E79" s="174"/>
      <c r="F79" s="174"/>
      <c r="G79" s="174"/>
      <c r="H79" s="12"/>
      <c r="I79" s="178"/>
      <c r="J79" s="180"/>
      <c r="K79" s="172"/>
      <c r="L79" s="174"/>
      <c r="M79" s="172"/>
      <c r="N79" s="175"/>
      <c r="O79" s="176"/>
      <c r="P79" s="12"/>
      <c r="Q79" s="12"/>
      <c r="R79" s="12"/>
      <c r="S79" s="13"/>
      <c r="T79" s="13"/>
      <c r="U79" s="13"/>
      <c r="V79" s="13"/>
      <c r="W79" s="13"/>
      <c r="X79" s="14"/>
      <c r="Y79" s="172"/>
      <c r="Z79" s="174"/>
      <c r="AA79" s="172"/>
      <c r="AB79" s="174"/>
      <c r="AC79" s="176"/>
      <c r="AD79" s="192"/>
      <c r="AE79" s="15"/>
      <c r="AF79" s="15"/>
      <c r="AG79" s="12"/>
      <c r="AH79" s="12"/>
      <c r="AI79" s="12"/>
      <c r="AJ79" s="192"/>
      <c r="AK79" s="192"/>
    </row>
    <row r="80" spans="1:37" ht="20.25" customHeight="1" x14ac:dyDescent="0.2">
      <c r="A80" s="174"/>
      <c r="B80" s="174"/>
      <c r="C80" s="174"/>
      <c r="D80" s="174"/>
      <c r="E80" s="174"/>
      <c r="F80" s="174"/>
      <c r="G80" s="174"/>
      <c r="H80" s="12"/>
      <c r="I80" s="179"/>
      <c r="J80" s="180"/>
      <c r="K80" s="172"/>
      <c r="L80" s="174"/>
      <c r="M80" s="172"/>
      <c r="N80" s="175"/>
      <c r="O80" s="176"/>
      <c r="P80" s="12"/>
      <c r="Q80" s="12"/>
      <c r="R80" s="12"/>
      <c r="S80" s="13"/>
      <c r="T80" s="13"/>
      <c r="U80" s="13"/>
      <c r="V80" s="13"/>
      <c r="W80" s="13"/>
      <c r="X80" s="14"/>
      <c r="Y80" s="172"/>
      <c r="Z80" s="174"/>
      <c r="AA80" s="172"/>
      <c r="AB80" s="174"/>
      <c r="AC80" s="176"/>
      <c r="AD80" s="193"/>
      <c r="AE80" s="15"/>
      <c r="AF80" s="15"/>
      <c r="AG80" s="12"/>
      <c r="AH80" s="12"/>
      <c r="AI80" s="12"/>
      <c r="AJ80" s="193"/>
      <c r="AK80" s="193"/>
    </row>
    <row r="81" spans="1:37" ht="20.25" customHeight="1" x14ac:dyDescent="0.2">
      <c r="A81" s="174"/>
      <c r="B81" s="174"/>
      <c r="C81" s="174"/>
      <c r="D81" s="174"/>
      <c r="E81" s="174"/>
      <c r="F81" s="174"/>
      <c r="G81" s="174"/>
      <c r="H81" s="12"/>
      <c r="I81" s="177"/>
      <c r="J81" s="180"/>
      <c r="K81" s="172"/>
      <c r="L81" s="173"/>
      <c r="M81" s="172"/>
      <c r="N81" s="175"/>
      <c r="O81" s="176"/>
      <c r="P81" s="12"/>
      <c r="Q81" s="12"/>
      <c r="R81" s="12"/>
      <c r="S81" s="13"/>
      <c r="T81" s="13"/>
      <c r="U81" s="13"/>
      <c r="V81" s="13"/>
      <c r="W81" s="13"/>
      <c r="X81" s="14"/>
      <c r="Y81" s="172"/>
      <c r="Z81" s="173"/>
      <c r="AA81" s="172"/>
      <c r="AB81" s="173"/>
      <c r="AC81" s="176"/>
      <c r="AD81" s="191"/>
      <c r="AE81" s="15"/>
      <c r="AF81" s="15"/>
      <c r="AG81" s="12"/>
      <c r="AH81" s="12"/>
      <c r="AI81" s="12"/>
      <c r="AJ81" s="191"/>
      <c r="AK81" s="191"/>
    </row>
    <row r="82" spans="1:37" ht="20.25" customHeight="1" x14ac:dyDescent="0.2">
      <c r="A82" s="174"/>
      <c r="B82" s="174"/>
      <c r="C82" s="174"/>
      <c r="D82" s="174"/>
      <c r="E82" s="174"/>
      <c r="F82" s="174"/>
      <c r="G82" s="174"/>
      <c r="H82" s="12"/>
      <c r="I82" s="178"/>
      <c r="J82" s="180"/>
      <c r="K82" s="172"/>
      <c r="L82" s="174"/>
      <c r="M82" s="172"/>
      <c r="N82" s="175"/>
      <c r="O82" s="176"/>
      <c r="P82" s="12"/>
      <c r="Q82" s="12"/>
      <c r="R82" s="12"/>
      <c r="S82" s="13"/>
      <c r="T82" s="13"/>
      <c r="U82" s="13"/>
      <c r="V82" s="13"/>
      <c r="W82" s="13"/>
      <c r="X82" s="14"/>
      <c r="Y82" s="172"/>
      <c r="Z82" s="174"/>
      <c r="AA82" s="172"/>
      <c r="AB82" s="174"/>
      <c r="AC82" s="176"/>
      <c r="AD82" s="192"/>
      <c r="AE82" s="15"/>
      <c r="AF82" s="15"/>
      <c r="AG82" s="12"/>
      <c r="AH82" s="12"/>
      <c r="AI82" s="12"/>
      <c r="AJ82" s="192"/>
      <c r="AK82" s="192"/>
    </row>
    <row r="83" spans="1:37" ht="20.25" customHeight="1" x14ac:dyDescent="0.2">
      <c r="A83" s="174"/>
      <c r="B83" s="174"/>
      <c r="C83" s="174"/>
      <c r="D83" s="174"/>
      <c r="E83" s="174"/>
      <c r="F83" s="174"/>
      <c r="G83" s="174"/>
      <c r="H83" s="12"/>
      <c r="I83" s="178"/>
      <c r="J83" s="180"/>
      <c r="K83" s="172"/>
      <c r="L83" s="174"/>
      <c r="M83" s="172"/>
      <c r="N83" s="175"/>
      <c r="O83" s="176"/>
      <c r="P83" s="12"/>
      <c r="Q83" s="12"/>
      <c r="R83" s="12"/>
      <c r="S83" s="13"/>
      <c r="T83" s="13"/>
      <c r="U83" s="13"/>
      <c r="V83" s="13"/>
      <c r="W83" s="13"/>
      <c r="X83" s="14"/>
      <c r="Y83" s="172"/>
      <c r="Z83" s="174"/>
      <c r="AA83" s="172"/>
      <c r="AB83" s="174"/>
      <c r="AC83" s="176"/>
      <c r="AD83" s="192"/>
      <c r="AE83" s="15"/>
      <c r="AF83" s="15"/>
      <c r="AG83" s="12"/>
      <c r="AH83" s="12"/>
      <c r="AI83" s="12"/>
      <c r="AJ83" s="193"/>
      <c r="AK83" s="193"/>
    </row>
    <row r="84" spans="1:37" ht="20.25" customHeight="1" x14ac:dyDescent="0.2">
      <c r="A84" s="174"/>
      <c r="B84" s="174"/>
      <c r="C84" s="174"/>
      <c r="D84" s="174"/>
      <c r="E84" s="174"/>
      <c r="F84" s="174"/>
      <c r="G84" s="174"/>
      <c r="H84" s="12"/>
      <c r="I84" s="178"/>
      <c r="J84" s="180"/>
      <c r="K84" s="172"/>
      <c r="L84" s="174"/>
      <c r="M84" s="172"/>
      <c r="N84" s="175"/>
      <c r="O84" s="176"/>
      <c r="P84" s="12"/>
      <c r="Q84" s="12"/>
      <c r="R84" s="12"/>
      <c r="S84" s="13"/>
      <c r="T84" s="13"/>
      <c r="U84" s="13"/>
      <c r="V84" s="13"/>
      <c r="W84" s="13"/>
      <c r="X84" s="14"/>
      <c r="Y84" s="172"/>
      <c r="Z84" s="174"/>
      <c r="AA84" s="172"/>
      <c r="AB84" s="174"/>
      <c r="AC84" s="176"/>
      <c r="AD84" s="192"/>
      <c r="AE84" s="15"/>
      <c r="AF84" s="15"/>
      <c r="AG84" s="12"/>
      <c r="AH84" s="12"/>
      <c r="AI84" s="12"/>
      <c r="AJ84" s="191"/>
      <c r="AK84" s="191"/>
    </row>
    <row r="85" spans="1:37" ht="20.25" customHeight="1" x14ac:dyDescent="0.2">
      <c r="A85" s="174"/>
      <c r="B85" s="174"/>
      <c r="C85" s="174"/>
      <c r="D85" s="174"/>
      <c r="E85" s="174"/>
      <c r="F85" s="174"/>
      <c r="G85" s="174"/>
      <c r="H85" s="12"/>
      <c r="I85" s="178"/>
      <c r="J85" s="180"/>
      <c r="K85" s="172"/>
      <c r="L85" s="174"/>
      <c r="M85" s="172"/>
      <c r="N85" s="175"/>
      <c r="O85" s="176"/>
      <c r="P85" s="12"/>
      <c r="Q85" s="12"/>
      <c r="R85" s="12"/>
      <c r="S85" s="13"/>
      <c r="T85" s="13"/>
      <c r="U85" s="13"/>
      <c r="V85" s="13"/>
      <c r="W85" s="13"/>
      <c r="X85" s="14"/>
      <c r="Y85" s="172"/>
      <c r="Z85" s="174"/>
      <c r="AA85" s="172"/>
      <c r="AB85" s="174"/>
      <c r="AC85" s="176"/>
      <c r="AD85" s="192"/>
      <c r="AE85" s="15"/>
      <c r="AF85" s="15"/>
      <c r="AG85" s="12"/>
      <c r="AH85" s="12"/>
      <c r="AI85" s="12"/>
      <c r="AJ85" s="192"/>
      <c r="AK85" s="192"/>
    </row>
    <row r="86" spans="1:37" ht="20.25" customHeight="1" x14ac:dyDescent="0.2">
      <c r="A86" s="174"/>
      <c r="B86" s="174"/>
      <c r="C86" s="174"/>
      <c r="D86" s="174"/>
      <c r="E86" s="174"/>
      <c r="F86" s="174"/>
      <c r="G86" s="174"/>
      <c r="H86" s="12"/>
      <c r="I86" s="179"/>
      <c r="J86" s="180"/>
      <c r="K86" s="172"/>
      <c r="L86" s="174"/>
      <c r="M86" s="172"/>
      <c r="N86" s="175"/>
      <c r="O86" s="176"/>
      <c r="P86" s="12"/>
      <c r="Q86" s="12"/>
      <c r="R86" s="12"/>
      <c r="S86" s="13"/>
      <c r="T86" s="13"/>
      <c r="U86" s="13"/>
      <c r="V86" s="13"/>
      <c r="W86" s="13"/>
      <c r="X86" s="14"/>
      <c r="Y86" s="172"/>
      <c r="Z86" s="174"/>
      <c r="AA86" s="172"/>
      <c r="AB86" s="174"/>
      <c r="AC86" s="176"/>
      <c r="AD86" s="193"/>
      <c r="AE86" s="15"/>
      <c r="AF86" s="15"/>
      <c r="AG86" s="12"/>
      <c r="AH86" s="12"/>
      <c r="AI86" s="12"/>
      <c r="AJ86" s="193"/>
      <c r="AK86" s="193"/>
    </row>
    <row r="87" spans="1:37" ht="20.25" customHeight="1" x14ac:dyDescent="0.2">
      <c r="A87" s="174"/>
      <c r="B87" s="174"/>
      <c r="C87" s="174"/>
      <c r="D87" s="174"/>
      <c r="E87" s="174"/>
      <c r="F87" s="174"/>
      <c r="G87" s="174"/>
      <c r="H87" s="12"/>
      <c r="I87" s="177"/>
      <c r="J87" s="180"/>
      <c r="K87" s="172"/>
      <c r="L87" s="173"/>
      <c r="M87" s="172"/>
      <c r="N87" s="175"/>
      <c r="O87" s="176"/>
      <c r="P87" s="12"/>
      <c r="Q87" s="12"/>
      <c r="R87" s="12"/>
      <c r="S87" s="13"/>
      <c r="T87" s="13"/>
      <c r="U87" s="13"/>
      <c r="V87" s="13"/>
      <c r="W87" s="13"/>
      <c r="X87" s="14"/>
      <c r="Y87" s="172"/>
      <c r="Z87" s="173"/>
      <c r="AA87" s="172"/>
      <c r="AB87" s="173"/>
      <c r="AC87" s="176"/>
      <c r="AD87" s="191"/>
      <c r="AE87" s="15"/>
      <c r="AF87" s="15"/>
      <c r="AG87" s="12"/>
      <c r="AH87" s="12"/>
      <c r="AI87" s="12"/>
      <c r="AJ87" s="191"/>
      <c r="AK87" s="191"/>
    </row>
    <row r="88" spans="1:37" ht="20.25" customHeight="1" x14ac:dyDescent="0.2">
      <c r="A88" s="174"/>
      <c r="B88" s="174"/>
      <c r="C88" s="174"/>
      <c r="D88" s="174"/>
      <c r="E88" s="174"/>
      <c r="F88" s="174"/>
      <c r="G88" s="174"/>
      <c r="H88" s="12"/>
      <c r="I88" s="178"/>
      <c r="J88" s="180"/>
      <c r="K88" s="172"/>
      <c r="L88" s="174"/>
      <c r="M88" s="172"/>
      <c r="N88" s="175"/>
      <c r="O88" s="176"/>
      <c r="P88" s="12"/>
      <c r="Q88" s="12"/>
      <c r="R88" s="12"/>
      <c r="S88" s="13"/>
      <c r="T88" s="13"/>
      <c r="U88" s="13"/>
      <c r="V88" s="13"/>
      <c r="W88" s="13"/>
      <c r="X88" s="14"/>
      <c r="Y88" s="172"/>
      <c r="Z88" s="174"/>
      <c r="AA88" s="172"/>
      <c r="AB88" s="174"/>
      <c r="AC88" s="176"/>
      <c r="AD88" s="192"/>
      <c r="AE88" s="15"/>
      <c r="AF88" s="15"/>
      <c r="AG88" s="12"/>
      <c r="AH88" s="12"/>
      <c r="AI88" s="12"/>
      <c r="AJ88" s="192"/>
      <c r="AK88" s="192"/>
    </row>
    <row r="89" spans="1:37" ht="20.25" customHeight="1" x14ac:dyDescent="0.2">
      <c r="A89" s="174"/>
      <c r="B89" s="174"/>
      <c r="C89" s="174"/>
      <c r="D89" s="174"/>
      <c r="E89" s="174"/>
      <c r="F89" s="174"/>
      <c r="G89" s="174"/>
      <c r="H89" s="12"/>
      <c r="I89" s="178"/>
      <c r="J89" s="180"/>
      <c r="K89" s="172"/>
      <c r="L89" s="174"/>
      <c r="M89" s="172"/>
      <c r="N89" s="175"/>
      <c r="O89" s="176"/>
      <c r="P89" s="12"/>
      <c r="Q89" s="12"/>
      <c r="R89" s="12"/>
      <c r="S89" s="13"/>
      <c r="T89" s="13"/>
      <c r="U89" s="13"/>
      <c r="V89" s="13"/>
      <c r="W89" s="13"/>
      <c r="X89" s="14"/>
      <c r="Y89" s="172"/>
      <c r="Z89" s="174"/>
      <c r="AA89" s="172"/>
      <c r="AB89" s="174"/>
      <c r="AC89" s="176"/>
      <c r="AD89" s="192"/>
      <c r="AE89" s="15"/>
      <c r="AF89" s="15"/>
      <c r="AG89" s="12"/>
      <c r="AH89" s="12"/>
      <c r="AI89" s="12"/>
      <c r="AJ89" s="193"/>
      <c r="AK89" s="193"/>
    </row>
    <row r="90" spans="1:37" ht="20.25" customHeight="1" x14ac:dyDescent="0.2">
      <c r="A90" s="174"/>
      <c r="B90" s="174"/>
      <c r="C90" s="174"/>
      <c r="D90" s="174"/>
      <c r="E90" s="174"/>
      <c r="F90" s="174"/>
      <c r="G90" s="174"/>
      <c r="H90" s="12"/>
      <c r="I90" s="178"/>
      <c r="J90" s="180"/>
      <c r="K90" s="172"/>
      <c r="L90" s="174"/>
      <c r="M90" s="172"/>
      <c r="N90" s="175"/>
      <c r="O90" s="176"/>
      <c r="P90" s="12"/>
      <c r="Q90" s="12"/>
      <c r="R90" s="12"/>
      <c r="S90" s="13"/>
      <c r="T90" s="13"/>
      <c r="U90" s="13"/>
      <c r="V90" s="13"/>
      <c r="W90" s="13"/>
      <c r="X90" s="14"/>
      <c r="Y90" s="172"/>
      <c r="Z90" s="174"/>
      <c r="AA90" s="172"/>
      <c r="AB90" s="174"/>
      <c r="AC90" s="176"/>
      <c r="AD90" s="192"/>
      <c r="AE90" s="15"/>
      <c r="AF90" s="15"/>
      <c r="AG90" s="12"/>
      <c r="AH90" s="12"/>
      <c r="AI90" s="12"/>
      <c r="AJ90" s="191"/>
      <c r="AK90" s="191"/>
    </row>
    <row r="91" spans="1:37" ht="20.25" customHeight="1" x14ac:dyDescent="0.2">
      <c r="A91" s="174"/>
      <c r="B91" s="174"/>
      <c r="C91" s="174"/>
      <c r="D91" s="174"/>
      <c r="E91" s="174"/>
      <c r="F91" s="174"/>
      <c r="G91" s="174"/>
      <c r="H91" s="12"/>
      <c r="I91" s="178"/>
      <c r="J91" s="180"/>
      <c r="K91" s="172"/>
      <c r="L91" s="174"/>
      <c r="M91" s="172"/>
      <c r="N91" s="175"/>
      <c r="O91" s="176"/>
      <c r="P91" s="12"/>
      <c r="Q91" s="12"/>
      <c r="R91" s="12"/>
      <c r="S91" s="13"/>
      <c r="T91" s="13"/>
      <c r="U91" s="13"/>
      <c r="V91" s="13"/>
      <c r="W91" s="13"/>
      <c r="X91" s="14"/>
      <c r="Y91" s="172"/>
      <c r="Z91" s="174"/>
      <c r="AA91" s="172"/>
      <c r="AB91" s="174"/>
      <c r="AC91" s="176"/>
      <c r="AD91" s="192"/>
      <c r="AE91" s="15"/>
      <c r="AF91" s="15"/>
      <c r="AG91" s="12"/>
      <c r="AH91" s="12"/>
      <c r="AI91" s="12"/>
      <c r="AJ91" s="192"/>
      <c r="AK91" s="192"/>
    </row>
    <row r="92" spans="1:37" ht="20.25" customHeight="1" x14ac:dyDescent="0.2">
      <c r="A92" s="174"/>
      <c r="B92" s="174"/>
      <c r="C92" s="174"/>
      <c r="D92" s="174"/>
      <c r="E92" s="174"/>
      <c r="F92" s="174"/>
      <c r="G92" s="174"/>
      <c r="H92" s="12"/>
      <c r="I92" s="179"/>
      <c r="J92" s="180"/>
      <c r="K92" s="172"/>
      <c r="L92" s="174"/>
      <c r="M92" s="172"/>
      <c r="N92" s="175"/>
      <c r="O92" s="176"/>
      <c r="P92" s="12"/>
      <c r="Q92" s="12"/>
      <c r="R92" s="12"/>
      <c r="S92" s="13"/>
      <c r="T92" s="13"/>
      <c r="U92" s="13"/>
      <c r="V92" s="13"/>
      <c r="W92" s="13"/>
      <c r="X92" s="14"/>
      <c r="Y92" s="172"/>
      <c r="Z92" s="174"/>
      <c r="AA92" s="172"/>
      <c r="AB92" s="174"/>
      <c r="AC92" s="176"/>
      <c r="AD92" s="193"/>
      <c r="AE92" s="15"/>
      <c r="AF92" s="15"/>
      <c r="AG92" s="12"/>
      <c r="AH92" s="12"/>
      <c r="AI92" s="12"/>
      <c r="AJ92" s="193"/>
      <c r="AK92" s="193"/>
    </row>
    <row r="93" spans="1:37" ht="20.25" customHeight="1" x14ac:dyDescent="0.2">
      <c r="A93" s="174"/>
      <c r="B93" s="174"/>
      <c r="C93" s="174"/>
      <c r="D93" s="174"/>
      <c r="E93" s="174"/>
      <c r="F93" s="174"/>
      <c r="G93" s="174"/>
      <c r="H93" s="12"/>
      <c r="I93" s="177"/>
      <c r="J93" s="180"/>
      <c r="K93" s="172"/>
      <c r="L93" s="173"/>
      <c r="M93" s="172"/>
      <c r="N93" s="175"/>
      <c r="O93" s="176"/>
      <c r="P93" s="12"/>
      <c r="Q93" s="12"/>
      <c r="R93" s="12"/>
      <c r="S93" s="13"/>
      <c r="T93" s="13"/>
      <c r="U93" s="13"/>
      <c r="V93" s="13"/>
      <c r="W93" s="13"/>
      <c r="X93" s="14"/>
      <c r="Y93" s="172"/>
      <c r="Z93" s="173"/>
      <c r="AA93" s="172"/>
      <c r="AB93" s="173"/>
      <c r="AC93" s="176"/>
      <c r="AD93" s="191"/>
      <c r="AE93" s="15"/>
      <c r="AF93" s="15"/>
      <c r="AG93" s="12"/>
      <c r="AH93" s="12"/>
      <c r="AI93" s="12"/>
      <c r="AJ93" s="191"/>
      <c r="AK93" s="191"/>
    </row>
    <row r="94" spans="1:37" ht="20.25" customHeight="1" x14ac:dyDescent="0.2">
      <c r="A94" s="174"/>
      <c r="B94" s="174"/>
      <c r="C94" s="174"/>
      <c r="D94" s="174"/>
      <c r="E94" s="174"/>
      <c r="F94" s="174"/>
      <c r="G94" s="174"/>
      <c r="H94" s="12"/>
      <c r="I94" s="178"/>
      <c r="J94" s="180"/>
      <c r="K94" s="172"/>
      <c r="L94" s="174"/>
      <c r="M94" s="172"/>
      <c r="N94" s="175"/>
      <c r="O94" s="176"/>
      <c r="P94" s="12"/>
      <c r="Q94" s="12"/>
      <c r="R94" s="12"/>
      <c r="S94" s="13"/>
      <c r="T94" s="13"/>
      <c r="U94" s="13"/>
      <c r="V94" s="13"/>
      <c r="W94" s="13"/>
      <c r="X94" s="14"/>
      <c r="Y94" s="172"/>
      <c r="Z94" s="174"/>
      <c r="AA94" s="172"/>
      <c r="AB94" s="174"/>
      <c r="AC94" s="176"/>
      <c r="AD94" s="192"/>
      <c r="AE94" s="15"/>
      <c r="AF94" s="15"/>
      <c r="AG94" s="12"/>
      <c r="AH94" s="12"/>
      <c r="AI94" s="12"/>
      <c r="AJ94" s="192"/>
      <c r="AK94" s="192"/>
    </row>
    <row r="95" spans="1:37" ht="20.25" customHeight="1" x14ac:dyDescent="0.2">
      <c r="A95" s="174"/>
      <c r="B95" s="174"/>
      <c r="C95" s="174"/>
      <c r="D95" s="174"/>
      <c r="E95" s="174"/>
      <c r="F95" s="174"/>
      <c r="G95" s="174"/>
      <c r="H95" s="12"/>
      <c r="I95" s="178"/>
      <c r="J95" s="180"/>
      <c r="K95" s="172"/>
      <c r="L95" s="174"/>
      <c r="M95" s="172"/>
      <c r="N95" s="175"/>
      <c r="O95" s="176"/>
      <c r="P95" s="12"/>
      <c r="Q95" s="12"/>
      <c r="R95" s="12"/>
      <c r="S95" s="13"/>
      <c r="T95" s="13"/>
      <c r="U95" s="13"/>
      <c r="V95" s="13"/>
      <c r="W95" s="13"/>
      <c r="X95" s="14"/>
      <c r="Y95" s="172"/>
      <c r="Z95" s="174"/>
      <c r="AA95" s="172"/>
      <c r="AB95" s="174"/>
      <c r="AC95" s="176"/>
      <c r="AD95" s="192"/>
      <c r="AE95" s="15"/>
      <c r="AF95" s="15"/>
      <c r="AG95" s="12"/>
      <c r="AH95" s="12"/>
      <c r="AI95" s="12"/>
      <c r="AJ95" s="193"/>
      <c r="AK95" s="193"/>
    </row>
    <row r="96" spans="1:37" ht="20.25" customHeight="1" x14ac:dyDescent="0.2">
      <c r="A96" s="174"/>
      <c r="B96" s="174"/>
      <c r="C96" s="174"/>
      <c r="D96" s="174"/>
      <c r="E96" s="174"/>
      <c r="F96" s="174"/>
      <c r="G96" s="174"/>
      <c r="H96" s="12"/>
      <c r="I96" s="178"/>
      <c r="J96" s="180"/>
      <c r="K96" s="172"/>
      <c r="L96" s="174"/>
      <c r="M96" s="172"/>
      <c r="N96" s="175"/>
      <c r="O96" s="176"/>
      <c r="P96" s="12"/>
      <c r="Q96" s="12"/>
      <c r="R96" s="12"/>
      <c r="S96" s="13"/>
      <c r="T96" s="13"/>
      <c r="U96" s="13"/>
      <c r="V96" s="13"/>
      <c r="W96" s="13"/>
      <c r="X96" s="14"/>
      <c r="Y96" s="172"/>
      <c r="Z96" s="174"/>
      <c r="AA96" s="172"/>
      <c r="AB96" s="174"/>
      <c r="AC96" s="176"/>
      <c r="AD96" s="192"/>
      <c r="AE96" s="15"/>
      <c r="AF96" s="15"/>
      <c r="AG96" s="12"/>
      <c r="AH96" s="12"/>
      <c r="AI96" s="12"/>
      <c r="AJ96" s="191"/>
      <c r="AK96" s="191"/>
    </row>
    <row r="97" spans="1:37" ht="20.25" customHeight="1" x14ac:dyDescent="0.2">
      <c r="A97" s="174"/>
      <c r="B97" s="174"/>
      <c r="C97" s="174"/>
      <c r="D97" s="174"/>
      <c r="E97" s="174"/>
      <c r="F97" s="174"/>
      <c r="G97" s="174"/>
      <c r="H97" s="12"/>
      <c r="I97" s="178"/>
      <c r="J97" s="180"/>
      <c r="K97" s="172"/>
      <c r="L97" s="174"/>
      <c r="M97" s="172"/>
      <c r="N97" s="175"/>
      <c r="O97" s="176"/>
      <c r="P97" s="12"/>
      <c r="Q97" s="12"/>
      <c r="R97" s="12"/>
      <c r="S97" s="13"/>
      <c r="T97" s="13"/>
      <c r="U97" s="13"/>
      <c r="V97" s="13"/>
      <c r="W97" s="13"/>
      <c r="X97" s="14"/>
      <c r="Y97" s="172"/>
      <c r="Z97" s="174"/>
      <c r="AA97" s="172"/>
      <c r="AB97" s="174"/>
      <c r="AC97" s="176"/>
      <c r="AD97" s="192"/>
      <c r="AE97" s="15"/>
      <c r="AF97" s="15"/>
      <c r="AG97" s="12"/>
      <c r="AH97" s="12"/>
      <c r="AI97" s="12"/>
      <c r="AJ97" s="192"/>
      <c r="AK97" s="192"/>
    </row>
    <row r="98" spans="1:37" ht="20.25" customHeight="1" x14ac:dyDescent="0.2">
      <c r="A98" s="174"/>
      <c r="B98" s="174"/>
      <c r="C98" s="174"/>
      <c r="D98" s="174"/>
      <c r="E98" s="174"/>
      <c r="F98" s="174"/>
      <c r="G98" s="174"/>
      <c r="H98" s="12"/>
      <c r="I98" s="179"/>
      <c r="J98" s="180"/>
      <c r="K98" s="172"/>
      <c r="L98" s="174"/>
      <c r="M98" s="172"/>
      <c r="N98" s="175"/>
      <c r="O98" s="176"/>
      <c r="P98" s="12"/>
      <c r="Q98" s="12"/>
      <c r="R98" s="12"/>
      <c r="S98" s="13"/>
      <c r="T98" s="13"/>
      <c r="U98" s="13"/>
      <c r="V98" s="13"/>
      <c r="W98" s="13"/>
      <c r="X98" s="14"/>
      <c r="Y98" s="172"/>
      <c r="Z98" s="174"/>
      <c r="AA98" s="172"/>
      <c r="AB98" s="174"/>
      <c r="AC98" s="176"/>
      <c r="AD98" s="193"/>
      <c r="AE98" s="15"/>
      <c r="AF98" s="15"/>
      <c r="AG98" s="12"/>
      <c r="AH98" s="12"/>
      <c r="AI98" s="12"/>
      <c r="AJ98" s="193"/>
      <c r="AK98" s="193"/>
    </row>
    <row r="99" spans="1:37" ht="20.25" customHeight="1" x14ac:dyDescent="0.2">
      <c r="A99" s="174"/>
      <c r="B99" s="174"/>
      <c r="C99" s="174"/>
      <c r="D99" s="174"/>
      <c r="E99" s="174"/>
      <c r="F99" s="174"/>
      <c r="G99" s="174"/>
      <c r="H99" s="12"/>
      <c r="I99" s="177"/>
      <c r="J99" s="180"/>
      <c r="K99" s="172"/>
      <c r="L99" s="173"/>
      <c r="M99" s="172"/>
      <c r="N99" s="175"/>
      <c r="O99" s="176"/>
      <c r="P99" s="12"/>
      <c r="Q99" s="12"/>
      <c r="R99" s="12"/>
      <c r="S99" s="13"/>
      <c r="T99" s="13"/>
      <c r="U99" s="13"/>
      <c r="V99" s="13"/>
      <c r="W99" s="13"/>
      <c r="X99" s="14"/>
      <c r="Y99" s="172"/>
      <c r="Z99" s="173"/>
      <c r="AA99" s="172"/>
      <c r="AB99" s="173"/>
      <c r="AC99" s="176"/>
      <c r="AD99" s="191"/>
      <c r="AE99" s="15"/>
      <c r="AF99" s="15"/>
      <c r="AG99" s="12"/>
      <c r="AH99" s="12"/>
      <c r="AI99" s="12"/>
      <c r="AJ99" s="191"/>
      <c r="AK99" s="191"/>
    </row>
    <row r="100" spans="1:37" ht="20.25" customHeight="1" x14ac:dyDescent="0.2">
      <c r="A100" s="174"/>
      <c r="B100" s="174"/>
      <c r="C100" s="174"/>
      <c r="D100" s="174"/>
      <c r="E100" s="174"/>
      <c r="F100" s="174"/>
      <c r="G100" s="174"/>
      <c r="H100" s="12"/>
      <c r="I100" s="178"/>
      <c r="J100" s="180"/>
      <c r="K100" s="172"/>
      <c r="L100" s="174"/>
      <c r="M100" s="172"/>
      <c r="N100" s="175"/>
      <c r="O100" s="176"/>
      <c r="P100" s="12"/>
      <c r="Q100" s="12"/>
      <c r="R100" s="12"/>
      <c r="S100" s="13"/>
      <c r="T100" s="13"/>
      <c r="U100" s="13"/>
      <c r="V100" s="13"/>
      <c r="W100" s="13"/>
      <c r="X100" s="14"/>
      <c r="Y100" s="172"/>
      <c r="Z100" s="174"/>
      <c r="AA100" s="172"/>
      <c r="AB100" s="174"/>
      <c r="AC100" s="176"/>
      <c r="AD100" s="192"/>
      <c r="AE100" s="15"/>
      <c r="AF100" s="15"/>
      <c r="AG100" s="12"/>
      <c r="AH100" s="12"/>
      <c r="AI100" s="12"/>
      <c r="AJ100" s="192"/>
      <c r="AK100" s="192"/>
    </row>
    <row r="101" spans="1:37" ht="20.25" customHeight="1" x14ac:dyDescent="0.2">
      <c r="A101" s="174"/>
      <c r="B101" s="174"/>
      <c r="C101" s="174"/>
      <c r="D101" s="174"/>
      <c r="E101" s="174"/>
      <c r="F101" s="174"/>
      <c r="G101" s="174"/>
      <c r="H101" s="12"/>
      <c r="I101" s="178"/>
      <c r="J101" s="180"/>
      <c r="K101" s="172"/>
      <c r="L101" s="174"/>
      <c r="M101" s="172"/>
      <c r="N101" s="175"/>
      <c r="O101" s="176"/>
      <c r="P101" s="12"/>
      <c r="Q101" s="12"/>
      <c r="R101" s="12"/>
      <c r="S101" s="13"/>
      <c r="T101" s="13"/>
      <c r="U101" s="13"/>
      <c r="V101" s="13"/>
      <c r="W101" s="13"/>
      <c r="X101" s="14"/>
      <c r="Y101" s="172"/>
      <c r="Z101" s="174"/>
      <c r="AA101" s="172"/>
      <c r="AB101" s="174"/>
      <c r="AC101" s="176"/>
      <c r="AD101" s="192"/>
      <c r="AE101" s="15"/>
      <c r="AF101" s="15"/>
      <c r="AG101" s="12"/>
      <c r="AH101" s="12"/>
      <c r="AI101" s="12"/>
      <c r="AJ101" s="193"/>
      <c r="AK101" s="193"/>
    </row>
    <row r="102" spans="1:37" ht="20.25" customHeight="1" x14ac:dyDescent="0.2">
      <c r="A102" s="174"/>
      <c r="B102" s="174"/>
      <c r="C102" s="174"/>
      <c r="D102" s="174"/>
      <c r="E102" s="174"/>
      <c r="F102" s="174"/>
      <c r="G102" s="174"/>
      <c r="H102" s="12"/>
      <c r="I102" s="178"/>
      <c r="J102" s="180"/>
      <c r="K102" s="172"/>
      <c r="L102" s="174"/>
      <c r="M102" s="172"/>
      <c r="N102" s="175"/>
      <c r="O102" s="176"/>
      <c r="P102" s="12"/>
      <c r="Q102" s="12"/>
      <c r="R102" s="12"/>
      <c r="S102" s="13"/>
      <c r="T102" s="13"/>
      <c r="U102" s="13"/>
      <c r="V102" s="13"/>
      <c r="W102" s="13"/>
      <c r="X102" s="14"/>
      <c r="Y102" s="172"/>
      <c r="Z102" s="174"/>
      <c r="AA102" s="172"/>
      <c r="AB102" s="174"/>
      <c r="AC102" s="176"/>
      <c r="AD102" s="192"/>
      <c r="AE102" s="15"/>
      <c r="AF102" s="15"/>
      <c r="AG102" s="12"/>
      <c r="AH102" s="12"/>
      <c r="AI102" s="12"/>
      <c r="AJ102" s="191"/>
      <c r="AK102" s="191"/>
    </row>
    <row r="103" spans="1:37" ht="20.25" customHeight="1" x14ac:dyDescent="0.2">
      <c r="A103" s="174"/>
      <c r="B103" s="174"/>
      <c r="C103" s="174"/>
      <c r="D103" s="174"/>
      <c r="E103" s="174"/>
      <c r="F103" s="174"/>
      <c r="G103" s="174"/>
      <c r="H103" s="12"/>
      <c r="I103" s="178"/>
      <c r="J103" s="180"/>
      <c r="K103" s="172"/>
      <c r="L103" s="174"/>
      <c r="M103" s="172"/>
      <c r="N103" s="175"/>
      <c r="O103" s="176"/>
      <c r="P103" s="12"/>
      <c r="Q103" s="12"/>
      <c r="R103" s="12"/>
      <c r="S103" s="13"/>
      <c r="T103" s="13"/>
      <c r="U103" s="13"/>
      <c r="V103" s="13"/>
      <c r="W103" s="13"/>
      <c r="X103" s="14"/>
      <c r="Y103" s="172"/>
      <c r="Z103" s="174"/>
      <c r="AA103" s="172"/>
      <c r="AB103" s="174"/>
      <c r="AC103" s="176"/>
      <c r="AD103" s="192"/>
      <c r="AE103" s="15"/>
      <c r="AF103" s="15"/>
      <c r="AG103" s="12"/>
      <c r="AH103" s="12"/>
      <c r="AI103" s="12"/>
      <c r="AJ103" s="192"/>
      <c r="AK103" s="192"/>
    </row>
    <row r="104" spans="1:37" ht="20.25" customHeight="1" x14ac:dyDescent="0.2">
      <c r="A104" s="174"/>
      <c r="B104" s="174"/>
      <c r="C104" s="174"/>
      <c r="D104" s="174"/>
      <c r="E104" s="174"/>
      <c r="F104" s="174"/>
      <c r="G104" s="174"/>
      <c r="H104" s="12"/>
      <c r="I104" s="179"/>
      <c r="J104" s="180"/>
      <c r="K104" s="172"/>
      <c r="L104" s="174"/>
      <c r="M104" s="172"/>
      <c r="N104" s="175"/>
      <c r="O104" s="176"/>
      <c r="P104" s="12"/>
      <c r="Q104" s="12"/>
      <c r="R104" s="12"/>
      <c r="S104" s="13"/>
      <c r="T104" s="13"/>
      <c r="U104" s="13"/>
      <c r="V104" s="13"/>
      <c r="W104" s="13"/>
      <c r="X104" s="14"/>
      <c r="Y104" s="172"/>
      <c r="Z104" s="174"/>
      <c r="AA104" s="172"/>
      <c r="AB104" s="174"/>
      <c r="AC104" s="176"/>
      <c r="AD104" s="193"/>
      <c r="AE104" s="15"/>
      <c r="AF104" s="15"/>
      <c r="AG104" s="12"/>
      <c r="AH104" s="12"/>
      <c r="AI104" s="12"/>
      <c r="AJ104" s="193"/>
      <c r="AK104" s="193"/>
    </row>
    <row r="105" spans="1:37" ht="20.25" customHeight="1" x14ac:dyDescent="0.2">
      <c r="A105" s="174"/>
      <c r="B105" s="174"/>
      <c r="C105" s="174"/>
      <c r="D105" s="174"/>
      <c r="E105" s="174"/>
      <c r="F105" s="174"/>
      <c r="G105" s="174"/>
      <c r="H105" s="12"/>
      <c r="I105" s="177"/>
      <c r="J105" s="180"/>
      <c r="K105" s="172"/>
      <c r="L105" s="173"/>
      <c r="M105" s="172"/>
      <c r="N105" s="175"/>
      <c r="O105" s="176"/>
      <c r="P105" s="12"/>
      <c r="Q105" s="12"/>
      <c r="R105" s="12"/>
      <c r="S105" s="13"/>
      <c r="T105" s="13"/>
      <c r="U105" s="13"/>
      <c r="V105" s="13"/>
      <c r="W105" s="13"/>
      <c r="X105" s="14"/>
      <c r="Y105" s="172"/>
      <c r="Z105" s="173"/>
      <c r="AA105" s="172"/>
      <c r="AB105" s="173"/>
      <c r="AC105" s="176"/>
      <c r="AD105" s="191"/>
      <c r="AE105" s="15"/>
      <c r="AF105" s="15"/>
      <c r="AG105" s="12"/>
      <c r="AH105" s="12"/>
      <c r="AI105" s="12"/>
      <c r="AJ105" s="191"/>
      <c r="AK105" s="191"/>
    </row>
    <row r="106" spans="1:37" ht="20.25" customHeight="1" x14ac:dyDescent="0.2">
      <c r="A106" s="174"/>
      <c r="B106" s="174"/>
      <c r="C106" s="174"/>
      <c r="D106" s="174"/>
      <c r="E106" s="174"/>
      <c r="F106" s="174"/>
      <c r="G106" s="174"/>
      <c r="H106" s="12"/>
      <c r="I106" s="178"/>
      <c r="J106" s="180"/>
      <c r="K106" s="172"/>
      <c r="L106" s="174"/>
      <c r="M106" s="172"/>
      <c r="N106" s="175"/>
      <c r="O106" s="176"/>
      <c r="P106" s="12"/>
      <c r="Q106" s="12"/>
      <c r="R106" s="12"/>
      <c r="S106" s="13"/>
      <c r="T106" s="13"/>
      <c r="U106" s="13"/>
      <c r="V106" s="13"/>
      <c r="W106" s="13"/>
      <c r="X106" s="14"/>
      <c r="Y106" s="172"/>
      <c r="Z106" s="174"/>
      <c r="AA106" s="172"/>
      <c r="AB106" s="174"/>
      <c r="AC106" s="176"/>
      <c r="AD106" s="192"/>
      <c r="AE106" s="15"/>
      <c r="AF106" s="15"/>
      <c r="AG106" s="12"/>
      <c r="AH106" s="12"/>
      <c r="AI106" s="12"/>
      <c r="AJ106" s="192"/>
      <c r="AK106" s="192"/>
    </row>
    <row r="107" spans="1:37" ht="20.25" customHeight="1" x14ac:dyDescent="0.2">
      <c r="A107" s="174"/>
      <c r="B107" s="174"/>
      <c r="C107" s="174"/>
      <c r="D107" s="174"/>
      <c r="E107" s="174"/>
      <c r="F107" s="174"/>
      <c r="G107" s="174"/>
      <c r="H107" s="12"/>
      <c r="I107" s="178"/>
      <c r="J107" s="180"/>
      <c r="K107" s="172"/>
      <c r="L107" s="174"/>
      <c r="M107" s="172"/>
      <c r="N107" s="175"/>
      <c r="O107" s="176"/>
      <c r="P107" s="12"/>
      <c r="Q107" s="12"/>
      <c r="R107" s="12"/>
      <c r="S107" s="13"/>
      <c r="T107" s="13"/>
      <c r="U107" s="13"/>
      <c r="V107" s="13"/>
      <c r="W107" s="13"/>
      <c r="X107" s="14"/>
      <c r="Y107" s="172"/>
      <c r="Z107" s="174"/>
      <c r="AA107" s="172"/>
      <c r="AB107" s="174"/>
      <c r="AC107" s="176"/>
      <c r="AD107" s="192"/>
      <c r="AE107" s="15"/>
      <c r="AF107" s="15"/>
      <c r="AG107" s="12"/>
      <c r="AH107" s="12"/>
      <c r="AI107" s="12"/>
      <c r="AJ107" s="193"/>
      <c r="AK107" s="193"/>
    </row>
    <row r="108" spans="1:37" ht="20.25" customHeight="1" x14ac:dyDescent="0.2">
      <c r="A108" s="174"/>
      <c r="B108" s="174"/>
      <c r="C108" s="174"/>
      <c r="D108" s="174"/>
      <c r="E108" s="174"/>
      <c r="F108" s="174"/>
      <c r="G108" s="174"/>
      <c r="H108" s="12"/>
      <c r="I108" s="178"/>
      <c r="J108" s="180"/>
      <c r="K108" s="172"/>
      <c r="L108" s="174"/>
      <c r="M108" s="172"/>
      <c r="N108" s="175"/>
      <c r="O108" s="176"/>
      <c r="P108" s="12"/>
      <c r="Q108" s="12"/>
      <c r="R108" s="12"/>
      <c r="S108" s="13"/>
      <c r="T108" s="13"/>
      <c r="U108" s="13"/>
      <c r="V108" s="13"/>
      <c r="W108" s="13"/>
      <c r="X108" s="14"/>
      <c r="Y108" s="172"/>
      <c r="Z108" s="174"/>
      <c r="AA108" s="172"/>
      <c r="AB108" s="174"/>
      <c r="AC108" s="176"/>
      <c r="AD108" s="192"/>
      <c r="AE108" s="15"/>
      <c r="AF108" s="15"/>
      <c r="AG108" s="12"/>
      <c r="AH108" s="12"/>
      <c r="AI108" s="12"/>
      <c r="AJ108" s="191"/>
      <c r="AK108" s="191"/>
    </row>
    <row r="109" spans="1:37" ht="20.25" customHeight="1" x14ac:dyDescent="0.2">
      <c r="A109" s="174"/>
      <c r="B109" s="174"/>
      <c r="C109" s="174"/>
      <c r="D109" s="174"/>
      <c r="E109" s="174"/>
      <c r="F109" s="174"/>
      <c r="G109" s="174"/>
      <c r="H109" s="12"/>
      <c r="I109" s="178"/>
      <c r="J109" s="180"/>
      <c r="K109" s="172"/>
      <c r="L109" s="174"/>
      <c r="M109" s="172"/>
      <c r="N109" s="175"/>
      <c r="O109" s="176"/>
      <c r="P109" s="12"/>
      <c r="Q109" s="12"/>
      <c r="R109" s="12"/>
      <c r="S109" s="13"/>
      <c r="T109" s="13"/>
      <c r="U109" s="13"/>
      <c r="V109" s="13"/>
      <c r="W109" s="13"/>
      <c r="X109" s="14"/>
      <c r="Y109" s="172"/>
      <c r="Z109" s="174"/>
      <c r="AA109" s="172"/>
      <c r="AB109" s="174"/>
      <c r="AC109" s="176"/>
      <c r="AD109" s="192"/>
      <c r="AE109" s="15"/>
      <c r="AF109" s="15"/>
      <c r="AG109" s="12"/>
      <c r="AH109" s="12"/>
      <c r="AI109" s="12"/>
      <c r="AJ109" s="192"/>
      <c r="AK109" s="192"/>
    </row>
    <row r="110" spans="1:37" ht="20.25" customHeight="1" x14ac:dyDescent="0.2">
      <c r="A110" s="174"/>
      <c r="B110" s="174"/>
      <c r="C110" s="174"/>
      <c r="D110" s="174"/>
      <c r="E110" s="174"/>
      <c r="F110" s="174"/>
      <c r="G110" s="174"/>
      <c r="H110" s="12"/>
      <c r="I110" s="179"/>
      <c r="J110" s="180"/>
      <c r="K110" s="172"/>
      <c r="L110" s="174"/>
      <c r="M110" s="172"/>
      <c r="N110" s="175"/>
      <c r="O110" s="176"/>
      <c r="P110" s="12"/>
      <c r="Q110" s="12"/>
      <c r="R110" s="12"/>
      <c r="S110" s="13"/>
      <c r="T110" s="13"/>
      <c r="U110" s="13"/>
      <c r="V110" s="13"/>
      <c r="W110" s="13"/>
      <c r="X110" s="14"/>
      <c r="Y110" s="172"/>
      <c r="Z110" s="174"/>
      <c r="AA110" s="172"/>
      <c r="AB110" s="174"/>
      <c r="AC110" s="176"/>
      <c r="AD110" s="193"/>
      <c r="AE110" s="15"/>
      <c r="AF110" s="15"/>
      <c r="AG110" s="12"/>
      <c r="AH110" s="12"/>
      <c r="AI110" s="12"/>
      <c r="AJ110" s="193"/>
      <c r="AK110" s="193"/>
    </row>
    <row r="111" spans="1:37" ht="20.25" customHeight="1" x14ac:dyDescent="0.2">
      <c r="A111" s="174"/>
      <c r="B111" s="174"/>
      <c r="C111" s="174"/>
      <c r="D111" s="174"/>
      <c r="E111" s="174"/>
      <c r="F111" s="174"/>
      <c r="G111" s="174"/>
      <c r="H111" s="12"/>
      <c r="I111" s="177"/>
      <c r="J111" s="180"/>
      <c r="K111" s="172"/>
      <c r="L111" s="173"/>
      <c r="M111" s="172"/>
      <c r="N111" s="175"/>
      <c r="O111" s="176"/>
      <c r="P111" s="12"/>
      <c r="Q111" s="12"/>
      <c r="R111" s="12"/>
      <c r="S111" s="13"/>
      <c r="T111" s="13"/>
      <c r="U111" s="13"/>
      <c r="V111" s="13"/>
      <c r="W111" s="13"/>
      <c r="X111" s="14"/>
      <c r="Y111" s="172"/>
      <c r="Z111" s="173"/>
      <c r="AA111" s="172"/>
      <c r="AB111" s="173"/>
      <c r="AC111" s="176"/>
      <c r="AD111" s="191"/>
      <c r="AE111" s="15"/>
      <c r="AF111" s="15"/>
      <c r="AG111" s="12"/>
      <c r="AH111" s="12"/>
      <c r="AI111" s="12"/>
      <c r="AJ111" s="191"/>
      <c r="AK111" s="191"/>
    </row>
    <row r="112" spans="1:37" ht="20.25" customHeight="1" x14ac:dyDescent="0.2">
      <c r="A112" s="174"/>
      <c r="B112" s="174"/>
      <c r="C112" s="174"/>
      <c r="D112" s="174"/>
      <c r="E112" s="174"/>
      <c r="F112" s="174"/>
      <c r="G112" s="174"/>
      <c r="H112" s="12"/>
      <c r="I112" s="178"/>
      <c r="J112" s="180"/>
      <c r="K112" s="172"/>
      <c r="L112" s="174"/>
      <c r="M112" s="172"/>
      <c r="N112" s="175"/>
      <c r="O112" s="176"/>
      <c r="P112" s="12"/>
      <c r="Q112" s="12"/>
      <c r="R112" s="12"/>
      <c r="S112" s="13"/>
      <c r="T112" s="13"/>
      <c r="U112" s="13"/>
      <c r="V112" s="13"/>
      <c r="W112" s="13"/>
      <c r="X112" s="14"/>
      <c r="Y112" s="172"/>
      <c r="Z112" s="174"/>
      <c r="AA112" s="172"/>
      <c r="AB112" s="174"/>
      <c r="AC112" s="176"/>
      <c r="AD112" s="192"/>
      <c r="AE112" s="15"/>
      <c r="AF112" s="15"/>
      <c r="AG112" s="12"/>
      <c r="AH112" s="12"/>
      <c r="AI112" s="12"/>
      <c r="AJ112" s="192"/>
      <c r="AK112" s="192"/>
    </row>
    <row r="113" spans="1:37" ht="20.25" customHeight="1" x14ac:dyDescent="0.2">
      <c r="A113" s="174"/>
      <c r="B113" s="174"/>
      <c r="C113" s="174"/>
      <c r="D113" s="174"/>
      <c r="E113" s="174"/>
      <c r="F113" s="174"/>
      <c r="G113" s="174"/>
      <c r="H113" s="12"/>
      <c r="I113" s="178"/>
      <c r="J113" s="180"/>
      <c r="K113" s="172"/>
      <c r="L113" s="174"/>
      <c r="M113" s="172"/>
      <c r="N113" s="175"/>
      <c r="O113" s="176"/>
      <c r="P113" s="12"/>
      <c r="Q113" s="12"/>
      <c r="R113" s="12"/>
      <c r="S113" s="13"/>
      <c r="T113" s="13"/>
      <c r="U113" s="13"/>
      <c r="V113" s="13"/>
      <c r="W113" s="13"/>
      <c r="X113" s="14"/>
      <c r="Y113" s="172"/>
      <c r="Z113" s="174"/>
      <c r="AA113" s="172"/>
      <c r="AB113" s="174"/>
      <c r="AC113" s="176"/>
      <c r="AD113" s="192"/>
      <c r="AE113" s="15"/>
      <c r="AF113" s="15"/>
      <c r="AG113" s="12"/>
      <c r="AH113" s="12"/>
      <c r="AI113" s="12"/>
      <c r="AJ113" s="193"/>
      <c r="AK113" s="193"/>
    </row>
    <row r="114" spans="1:37" ht="20.25" customHeight="1" x14ac:dyDescent="0.2">
      <c r="A114" s="174"/>
      <c r="B114" s="174"/>
      <c r="C114" s="174"/>
      <c r="D114" s="174"/>
      <c r="E114" s="174"/>
      <c r="F114" s="174"/>
      <c r="G114" s="174"/>
      <c r="H114" s="12"/>
      <c r="I114" s="178"/>
      <c r="J114" s="180"/>
      <c r="K114" s="172"/>
      <c r="L114" s="174"/>
      <c r="M114" s="172"/>
      <c r="N114" s="175"/>
      <c r="O114" s="176"/>
      <c r="P114" s="12"/>
      <c r="Q114" s="12"/>
      <c r="R114" s="12"/>
      <c r="S114" s="13"/>
      <c r="T114" s="13"/>
      <c r="U114" s="13"/>
      <c r="V114" s="13"/>
      <c r="W114" s="13"/>
      <c r="X114" s="14"/>
      <c r="Y114" s="172"/>
      <c r="Z114" s="174"/>
      <c r="AA114" s="172"/>
      <c r="AB114" s="174"/>
      <c r="AC114" s="176"/>
      <c r="AD114" s="192"/>
      <c r="AE114" s="15"/>
      <c r="AF114" s="15"/>
      <c r="AG114" s="12"/>
      <c r="AH114" s="12"/>
      <c r="AI114" s="12"/>
      <c r="AJ114" s="191"/>
      <c r="AK114" s="191"/>
    </row>
    <row r="115" spans="1:37" ht="20.25" customHeight="1" x14ac:dyDescent="0.2">
      <c r="A115" s="174"/>
      <c r="B115" s="174"/>
      <c r="C115" s="174"/>
      <c r="D115" s="174"/>
      <c r="E115" s="174"/>
      <c r="F115" s="174"/>
      <c r="G115" s="174"/>
      <c r="H115" s="12"/>
      <c r="I115" s="178"/>
      <c r="J115" s="180"/>
      <c r="K115" s="172"/>
      <c r="L115" s="174"/>
      <c r="M115" s="172"/>
      <c r="N115" s="175"/>
      <c r="O115" s="176"/>
      <c r="P115" s="12"/>
      <c r="Q115" s="12"/>
      <c r="R115" s="12"/>
      <c r="S115" s="13"/>
      <c r="T115" s="13"/>
      <c r="U115" s="13"/>
      <c r="V115" s="13"/>
      <c r="W115" s="13"/>
      <c r="X115" s="14"/>
      <c r="Y115" s="172"/>
      <c r="Z115" s="174"/>
      <c r="AA115" s="172"/>
      <c r="AB115" s="174"/>
      <c r="AC115" s="176"/>
      <c r="AD115" s="192"/>
      <c r="AE115" s="15"/>
      <c r="AF115" s="15"/>
      <c r="AG115" s="12"/>
      <c r="AH115" s="12"/>
      <c r="AI115" s="12"/>
      <c r="AJ115" s="192"/>
      <c r="AK115" s="192"/>
    </row>
    <row r="116" spans="1:37" ht="20.25" customHeight="1" x14ac:dyDescent="0.2">
      <c r="A116" s="174"/>
      <c r="B116" s="174"/>
      <c r="C116" s="174"/>
      <c r="D116" s="174"/>
      <c r="E116" s="174"/>
      <c r="F116" s="174"/>
      <c r="G116" s="174"/>
      <c r="H116" s="12"/>
      <c r="I116" s="179"/>
      <c r="J116" s="180"/>
      <c r="K116" s="172"/>
      <c r="L116" s="174"/>
      <c r="M116" s="172"/>
      <c r="N116" s="175"/>
      <c r="O116" s="176"/>
      <c r="P116" s="12"/>
      <c r="Q116" s="12"/>
      <c r="R116" s="12"/>
      <c r="S116" s="13"/>
      <c r="T116" s="13"/>
      <c r="U116" s="13"/>
      <c r="V116" s="13"/>
      <c r="W116" s="13"/>
      <c r="X116" s="14"/>
      <c r="Y116" s="172"/>
      <c r="Z116" s="174"/>
      <c r="AA116" s="172"/>
      <c r="AB116" s="174"/>
      <c r="AC116" s="176"/>
      <c r="AD116" s="193"/>
      <c r="AE116" s="15"/>
      <c r="AF116" s="15"/>
      <c r="AG116" s="12"/>
      <c r="AH116" s="12"/>
      <c r="AI116" s="12"/>
      <c r="AJ116" s="193"/>
      <c r="AK116" s="193"/>
    </row>
    <row r="117" spans="1:37" ht="20.25" customHeight="1" x14ac:dyDescent="0.2">
      <c r="A117" s="174"/>
      <c r="B117" s="174"/>
      <c r="C117" s="174"/>
      <c r="D117" s="174"/>
      <c r="E117" s="174"/>
      <c r="F117" s="174"/>
      <c r="G117" s="174"/>
      <c r="H117" s="12"/>
      <c r="I117" s="177"/>
      <c r="J117" s="180"/>
      <c r="K117" s="172"/>
      <c r="L117" s="173"/>
      <c r="M117" s="172"/>
      <c r="N117" s="175"/>
      <c r="O117" s="176"/>
      <c r="P117" s="12"/>
      <c r="Q117" s="12"/>
      <c r="R117" s="12"/>
      <c r="S117" s="13"/>
      <c r="T117" s="13"/>
      <c r="U117" s="13"/>
      <c r="V117" s="13"/>
      <c r="W117" s="13"/>
      <c r="X117" s="14"/>
      <c r="Y117" s="172"/>
      <c r="Z117" s="173"/>
      <c r="AA117" s="172"/>
      <c r="AB117" s="173"/>
      <c r="AC117" s="176"/>
      <c r="AD117" s="191"/>
      <c r="AE117" s="15"/>
      <c r="AF117" s="15"/>
      <c r="AG117" s="12"/>
      <c r="AH117" s="12"/>
      <c r="AI117" s="12"/>
      <c r="AJ117" s="191"/>
      <c r="AK117" s="191"/>
    </row>
    <row r="118" spans="1:37" ht="20.25" customHeight="1" x14ac:dyDescent="0.2">
      <c r="A118" s="174"/>
      <c r="B118" s="174"/>
      <c r="C118" s="174"/>
      <c r="D118" s="174"/>
      <c r="E118" s="174"/>
      <c r="F118" s="174"/>
      <c r="G118" s="174"/>
      <c r="H118" s="12"/>
      <c r="I118" s="178"/>
      <c r="J118" s="180"/>
      <c r="K118" s="172"/>
      <c r="L118" s="174"/>
      <c r="M118" s="172"/>
      <c r="N118" s="175"/>
      <c r="O118" s="176"/>
      <c r="P118" s="12"/>
      <c r="Q118" s="12"/>
      <c r="R118" s="12"/>
      <c r="S118" s="13"/>
      <c r="T118" s="13"/>
      <c r="U118" s="13"/>
      <c r="V118" s="13"/>
      <c r="W118" s="13"/>
      <c r="X118" s="14"/>
      <c r="Y118" s="172"/>
      <c r="Z118" s="174"/>
      <c r="AA118" s="172"/>
      <c r="AB118" s="174"/>
      <c r="AC118" s="176"/>
      <c r="AD118" s="192"/>
      <c r="AE118" s="15"/>
      <c r="AF118" s="15"/>
      <c r="AG118" s="12"/>
      <c r="AH118" s="12"/>
      <c r="AI118" s="12"/>
      <c r="AJ118" s="192"/>
      <c r="AK118" s="192"/>
    </row>
    <row r="119" spans="1:37" ht="20.25" customHeight="1" x14ac:dyDescent="0.2">
      <c r="A119" s="174"/>
      <c r="B119" s="174"/>
      <c r="C119" s="174"/>
      <c r="D119" s="174"/>
      <c r="E119" s="174"/>
      <c r="F119" s="174"/>
      <c r="G119" s="174"/>
      <c r="H119" s="12"/>
      <c r="I119" s="178"/>
      <c r="J119" s="180"/>
      <c r="K119" s="172"/>
      <c r="L119" s="174"/>
      <c r="M119" s="172"/>
      <c r="N119" s="175"/>
      <c r="O119" s="176"/>
      <c r="P119" s="12"/>
      <c r="Q119" s="12"/>
      <c r="R119" s="12"/>
      <c r="S119" s="13"/>
      <c r="T119" s="13"/>
      <c r="U119" s="13"/>
      <c r="V119" s="13"/>
      <c r="W119" s="13"/>
      <c r="X119" s="14"/>
      <c r="Y119" s="172"/>
      <c r="Z119" s="174"/>
      <c r="AA119" s="172"/>
      <c r="AB119" s="174"/>
      <c r="AC119" s="176"/>
      <c r="AD119" s="192"/>
      <c r="AE119" s="15"/>
      <c r="AF119" s="15"/>
      <c r="AG119" s="12"/>
      <c r="AH119" s="12"/>
      <c r="AI119" s="12"/>
      <c r="AJ119" s="193"/>
      <c r="AK119" s="193"/>
    </row>
    <row r="120" spans="1:37" ht="20.25" customHeight="1" x14ac:dyDescent="0.2">
      <c r="A120" s="174"/>
      <c r="B120" s="174"/>
      <c r="C120" s="174"/>
      <c r="D120" s="174"/>
      <c r="E120" s="174"/>
      <c r="F120" s="174"/>
      <c r="G120" s="174"/>
      <c r="H120" s="12"/>
      <c r="I120" s="178"/>
      <c r="J120" s="180"/>
      <c r="K120" s="172"/>
      <c r="L120" s="174"/>
      <c r="M120" s="172"/>
      <c r="N120" s="175"/>
      <c r="O120" s="176"/>
      <c r="P120" s="12"/>
      <c r="Q120" s="12"/>
      <c r="R120" s="12"/>
      <c r="S120" s="13"/>
      <c r="T120" s="13"/>
      <c r="U120" s="13"/>
      <c r="V120" s="13"/>
      <c r="W120" s="13"/>
      <c r="X120" s="14"/>
      <c r="Y120" s="172"/>
      <c r="Z120" s="174"/>
      <c r="AA120" s="172"/>
      <c r="AB120" s="174"/>
      <c r="AC120" s="176"/>
      <c r="AD120" s="192"/>
      <c r="AE120" s="15"/>
      <c r="AF120" s="15"/>
      <c r="AG120" s="12"/>
      <c r="AH120" s="12"/>
      <c r="AI120" s="12"/>
      <c r="AJ120" s="191"/>
      <c r="AK120" s="191"/>
    </row>
    <row r="121" spans="1:37" ht="20.25" customHeight="1" x14ac:dyDescent="0.2">
      <c r="A121" s="174"/>
      <c r="B121" s="174"/>
      <c r="C121" s="174"/>
      <c r="D121" s="174"/>
      <c r="E121" s="174"/>
      <c r="F121" s="174"/>
      <c r="G121" s="174"/>
      <c r="H121" s="12"/>
      <c r="I121" s="178"/>
      <c r="J121" s="180"/>
      <c r="K121" s="172"/>
      <c r="L121" s="174"/>
      <c r="M121" s="172"/>
      <c r="N121" s="175"/>
      <c r="O121" s="176"/>
      <c r="P121" s="12"/>
      <c r="Q121" s="12"/>
      <c r="R121" s="12"/>
      <c r="S121" s="13"/>
      <c r="T121" s="13"/>
      <c r="U121" s="13"/>
      <c r="V121" s="13"/>
      <c r="W121" s="13"/>
      <c r="X121" s="14"/>
      <c r="Y121" s="172"/>
      <c r="Z121" s="174"/>
      <c r="AA121" s="172"/>
      <c r="AB121" s="174"/>
      <c r="AC121" s="176"/>
      <c r="AD121" s="192"/>
      <c r="AE121" s="15"/>
      <c r="AF121" s="15"/>
      <c r="AG121" s="12"/>
      <c r="AH121" s="12"/>
      <c r="AI121" s="12"/>
      <c r="AJ121" s="192"/>
      <c r="AK121" s="192"/>
    </row>
    <row r="122" spans="1:37" ht="20.25" customHeight="1" x14ac:dyDescent="0.2">
      <c r="A122" s="174"/>
      <c r="B122" s="174"/>
      <c r="C122" s="174"/>
      <c r="D122" s="174"/>
      <c r="E122" s="174"/>
      <c r="F122" s="174"/>
      <c r="G122" s="174"/>
      <c r="H122" s="12"/>
      <c r="I122" s="179"/>
      <c r="J122" s="180"/>
      <c r="K122" s="172"/>
      <c r="L122" s="174"/>
      <c r="M122" s="172"/>
      <c r="N122" s="175"/>
      <c r="O122" s="176"/>
      <c r="P122" s="12"/>
      <c r="Q122" s="12"/>
      <c r="R122" s="12"/>
      <c r="S122" s="13"/>
      <c r="T122" s="13"/>
      <c r="U122" s="13"/>
      <c r="V122" s="13"/>
      <c r="W122" s="13"/>
      <c r="X122" s="14"/>
      <c r="Y122" s="172"/>
      <c r="Z122" s="174"/>
      <c r="AA122" s="172"/>
      <c r="AB122" s="174"/>
      <c r="AC122" s="176"/>
      <c r="AD122" s="193"/>
      <c r="AE122" s="15"/>
      <c r="AF122" s="15"/>
      <c r="AG122" s="12"/>
      <c r="AH122" s="12"/>
      <c r="AI122" s="12"/>
      <c r="AJ122" s="193"/>
      <c r="AK122" s="193"/>
    </row>
    <row r="123" spans="1:37" ht="20.25" customHeight="1" x14ac:dyDescent="0.2">
      <c r="A123" s="174"/>
      <c r="B123" s="174"/>
      <c r="C123" s="174"/>
      <c r="D123" s="174"/>
      <c r="E123" s="174"/>
      <c r="F123" s="174"/>
      <c r="G123" s="174"/>
      <c r="H123" s="12"/>
      <c r="I123" s="177"/>
      <c r="J123" s="180"/>
      <c r="K123" s="172"/>
      <c r="L123" s="173"/>
      <c r="M123" s="172"/>
      <c r="N123" s="175"/>
      <c r="O123" s="176"/>
      <c r="P123" s="12"/>
      <c r="Q123" s="12"/>
      <c r="R123" s="12"/>
      <c r="S123" s="13"/>
      <c r="T123" s="13"/>
      <c r="U123" s="13"/>
      <c r="V123" s="13"/>
      <c r="W123" s="13"/>
      <c r="X123" s="14"/>
      <c r="Y123" s="172"/>
      <c r="Z123" s="173"/>
      <c r="AA123" s="172"/>
      <c r="AB123" s="173"/>
      <c r="AC123" s="176"/>
      <c r="AD123" s="191"/>
      <c r="AE123" s="15"/>
      <c r="AF123" s="15"/>
      <c r="AG123" s="12"/>
      <c r="AH123" s="12"/>
      <c r="AI123" s="12"/>
      <c r="AJ123" s="191"/>
      <c r="AK123" s="191"/>
    </row>
    <row r="124" spans="1:37" ht="20.25" customHeight="1" x14ac:dyDescent="0.2">
      <c r="A124" s="174"/>
      <c r="B124" s="174"/>
      <c r="C124" s="174"/>
      <c r="D124" s="174"/>
      <c r="E124" s="174"/>
      <c r="F124" s="174"/>
      <c r="G124" s="174"/>
      <c r="H124" s="12"/>
      <c r="I124" s="178"/>
      <c r="J124" s="180"/>
      <c r="K124" s="172"/>
      <c r="L124" s="174"/>
      <c r="M124" s="172"/>
      <c r="N124" s="175"/>
      <c r="O124" s="176"/>
      <c r="P124" s="12"/>
      <c r="Q124" s="12"/>
      <c r="R124" s="12"/>
      <c r="S124" s="13"/>
      <c r="T124" s="13"/>
      <c r="U124" s="13"/>
      <c r="V124" s="13"/>
      <c r="W124" s="13"/>
      <c r="X124" s="14"/>
      <c r="Y124" s="172"/>
      <c r="Z124" s="174"/>
      <c r="AA124" s="172"/>
      <c r="AB124" s="174"/>
      <c r="AC124" s="176"/>
      <c r="AD124" s="192"/>
      <c r="AE124" s="15"/>
      <c r="AF124" s="15"/>
      <c r="AG124" s="12"/>
      <c r="AH124" s="12"/>
      <c r="AI124" s="12"/>
      <c r="AJ124" s="192"/>
      <c r="AK124" s="192"/>
    </row>
    <row r="125" spans="1:37" ht="20.25" customHeight="1" x14ac:dyDescent="0.2">
      <c r="A125" s="174"/>
      <c r="B125" s="174"/>
      <c r="C125" s="174"/>
      <c r="D125" s="174"/>
      <c r="E125" s="174"/>
      <c r="F125" s="174"/>
      <c r="G125" s="174"/>
      <c r="H125" s="12"/>
      <c r="I125" s="178"/>
      <c r="J125" s="180"/>
      <c r="K125" s="172"/>
      <c r="L125" s="174"/>
      <c r="M125" s="172"/>
      <c r="N125" s="175"/>
      <c r="O125" s="176"/>
      <c r="P125" s="12"/>
      <c r="Q125" s="12"/>
      <c r="R125" s="12"/>
      <c r="S125" s="13"/>
      <c r="T125" s="13"/>
      <c r="U125" s="13"/>
      <c r="V125" s="13"/>
      <c r="W125" s="13"/>
      <c r="X125" s="14"/>
      <c r="Y125" s="172"/>
      <c r="Z125" s="174"/>
      <c r="AA125" s="172"/>
      <c r="AB125" s="174"/>
      <c r="AC125" s="176"/>
      <c r="AD125" s="192"/>
      <c r="AE125" s="15"/>
      <c r="AF125" s="15"/>
      <c r="AG125" s="12"/>
      <c r="AH125" s="12"/>
      <c r="AI125" s="12"/>
      <c r="AJ125" s="193"/>
      <c r="AK125" s="193"/>
    </row>
    <row r="126" spans="1:37" ht="20.25" customHeight="1" x14ac:dyDescent="0.2">
      <c r="A126" s="174"/>
      <c r="B126" s="174"/>
      <c r="C126" s="174"/>
      <c r="D126" s="174"/>
      <c r="E126" s="174"/>
      <c r="F126" s="174"/>
      <c r="G126" s="174"/>
      <c r="H126" s="12"/>
      <c r="I126" s="178"/>
      <c r="J126" s="180"/>
      <c r="K126" s="172"/>
      <c r="L126" s="174"/>
      <c r="M126" s="172"/>
      <c r="N126" s="175"/>
      <c r="O126" s="176"/>
      <c r="P126" s="12"/>
      <c r="Q126" s="12"/>
      <c r="R126" s="12"/>
      <c r="S126" s="13"/>
      <c r="T126" s="13"/>
      <c r="U126" s="13"/>
      <c r="V126" s="13"/>
      <c r="W126" s="13"/>
      <c r="X126" s="14"/>
      <c r="Y126" s="172"/>
      <c r="Z126" s="174"/>
      <c r="AA126" s="172"/>
      <c r="AB126" s="174"/>
      <c r="AC126" s="176"/>
      <c r="AD126" s="192"/>
      <c r="AE126" s="15"/>
      <c r="AF126" s="15"/>
      <c r="AG126" s="12"/>
      <c r="AH126" s="12"/>
      <c r="AI126" s="12"/>
      <c r="AJ126" s="191"/>
      <c r="AK126" s="191"/>
    </row>
    <row r="127" spans="1:37" ht="20.25" customHeight="1" x14ac:dyDescent="0.2">
      <c r="A127" s="174"/>
      <c r="B127" s="174"/>
      <c r="C127" s="174"/>
      <c r="D127" s="174"/>
      <c r="E127" s="174"/>
      <c r="F127" s="174"/>
      <c r="G127" s="174"/>
      <c r="H127" s="12"/>
      <c r="I127" s="178"/>
      <c r="J127" s="180"/>
      <c r="K127" s="172"/>
      <c r="L127" s="174"/>
      <c r="M127" s="172"/>
      <c r="N127" s="175"/>
      <c r="O127" s="176"/>
      <c r="P127" s="12"/>
      <c r="Q127" s="12"/>
      <c r="R127" s="12"/>
      <c r="S127" s="13"/>
      <c r="T127" s="13"/>
      <c r="U127" s="13"/>
      <c r="V127" s="13"/>
      <c r="W127" s="13"/>
      <c r="X127" s="14"/>
      <c r="Y127" s="172"/>
      <c r="Z127" s="174"/>
      <c r="AA127" s="172"/>
      <c r="AB127" s="174"/>
      <c r="AC127" s="176"/>
      <c r="AD127" s="192"/>
      <c r="AE127" s="15"/>
      <c r="AF127" s="15"/>
      <c r="AG127" s="12"/>
      <c r="AH127" s="12"/>
      <c r="AI127" s="12"/>
      <c r="AJ127" s="192"/>
      <c r="AK127" s="192"/>
    </row>
    <row r="128" spans="1:37" ht="20.25" customHeight="1" x14ac:dyDescent="0.2">
      <c r="A128" s="174"/>
      <c r="B128" s="174"/>
      <c r="C128" s="174"/>
      <c r="D128" s="174"/>
      <c r="E128" s="174"/>
      <c r="F128" s="174"/>
      <c r="G128" s="174"/>
      <c r="H128" s="12"/>
      <c r="I128" s="179"/>
      <c r="J128" s="180"/>
      <c r="K128" s="172"/>
      <c r="L128" s="174"/>
      <c r="M128" s="172"/>
      <c r="N128" s="175"/>
      <c r="O128" s="176"/>
      <c r="P128" s="12"/>
      <c r="Q128" s="12"/>
      <c r="R128" s="12"/>
      <c r="S128" s="13"/>
      <c r="T128" s="13"/>
      <c r="U128" s="13"/>
      <c r="V128" s="13"/>
      <c r="W128" s="13"/>
      <c r="X128" s="14"/>
      <c r="Y128" s="172"/>
      <c r="Z128" s="174"/>
      <c r="AA128" s="172"/>
      <c r="AB128" s="174"/>
      <c r="AC128" s="176"/>
      <c r="AD128" s="193"/>
      <c r="AE128" s="15"/>
      <c r="AF128" s="15"/>
      <c r="AG128" s="12"/>
      <c r="AH128" s="12"/>
      <c r="AI128" s="12"/>
      <c r="AJ128" s="193"/>
      <c r="AK128" s="193"/>
    </row>
    <row r="129" spans="1:37" ht="20.25" customHeight="1" x14ac:dyDescent="0.2">
      <c r="A129" s="174"/>
      <c r="B129" s="174"/>
      <c r="C129" s="174"/>
      <c r="D129" s="174"/>
      <c r="E129" s="174"/>
      <c r="F129" s="174"/>
      <c r="G129" s="174"/>
      <c r="H129" s="12"/>
      <c r="I129" s="177"/>
      <c r="J129" s="180"/>
      <c r="K129" s="172"/>
      <c r="L129" s="173"/>
      <c r="M129" s="172"/>
      <c r="N129" s="175"/>
      <c r="O129" s="176"/>
      <c r="P129" s="12"/>
      <c r="Q129" s="12"/>
      <c r="R129" s="12"/>
      <c r="S129" s="13"/>
      <c r="T129" s="13"/>
      <c r="U129" s="13"/>
      <c r="V129" s="13"/>
      <c r="W129" s="13"/>
      <c r="X129" s="14"/>
      <c r="Y129" s="172"/>
      <c r="Z129" s="173"/>
      <c r="AA129" s="172"/>
      <c r="AB129" s="173"/>
      <c r="AC129" s="176"/>
      <c r="AD129" s="191"/>
      <c r="AE129" s="15"/>
      <c r="AF129" s="15"/>
      <c r="AG129" s="12"/>
      <c r="AH129" s="12"/>
      <c r="AI129" s="12"/>
      <c r="AJ129" s="191"/>
      <c r="AK129" s="191"/>
    </row>
    <row r="130" spans="1:37" ht="20.25" customHeight="1" x14ac:dyDescent="0.2">
      <c r="A130" s="174"/>
      <c r="B130" s="174"/>
      <c r="C130" s="174"/>
      <c r="D130" s="174"/>
      <c r="E130" s="174"/>
      <c r="F130" s="174"/>
      <c r="G130" s="174"/>
      <c r="H130" s="12"/>
      <c r="I130" s="178"/>
      <c r="J130" s="180"/>
      <c r="K130" s="172"/>
      <c r="L130" s="174"/>
      <c r="M130" s="172"/>
      <c r="N130" s="175"/>
      <c r="O130" s="176"/>
      <c r="P130" s="12"/>
      <c r="Q130" s="12"/>
      <c r="R130" s="12"/>
      <c r="S130" s="13"/>
      <c r="T130" s="13"/>
      <c r="U130" s="13"/>
      <c r="V130" s="13"/>
      <c r="W130" s="13"/>
      <c r="X130" s="14"/>
      <c r="Y130" s="172"/>
      <c r="Z130" s="174"/>
      <c r="AA130" s="172"/>
      <c r="AB130" s="174"/>
      <c r="AC130" s="176"/>
      <c r="AD130" s="192"/>
      <c r="AE130" s="15"/>
      <c r="AF130" s="15"/>
      <c r="AG130" s="12"/>
      <c r="AH130" s="12"/>
      <c r="AI130" s="12"/>
      <c r="AJ130" s="192"/>
      <c r="AK130" s="192"/>
    </row>
    <row r="131" spans="1:37" ht="20.25" customHeight="1" x14ac:dyDescent="0.2">
      <c r="A131" s="174"/>
      <c r="B131" s="174"/>
      <c r="C131" s="174"/>
      <c r="D131" s="174"/>
      <c r="E131" s="174"/>
      <c r="F131" s="174"/>
      <c r="G131" s="174"/>
      <c r="H131" s="12"/>
      <c r="I131" s="178"/>
      <c r="J131" s="180"/>
      <c r="K131" s="172"/>
      <c r="L131" s="174"/>
      <c r="M131" s="172"/>
      <c r="N131" s="175"/>
      <c r="O131" s="176"/>
      <c r="P131" s="12"/>
      <c r="Q131" s="12"/>
      <c r="R131" s="12"/>
      <c r="S131" s="13"/>
      <c r="T131" s="13"/>
      <c r="U131" s="13"/>
      <c r="V131" s="13"/>
      <c r="W131" s="13"/>
      <c r="X131" s="14"/>
      <c r="Y131" s="172"/>
      <c r="Z131" s="174"/>
      <c r="AA131" s="172"/>
      <c r="AB131" s="174"/>
      <c r="AC131" s="176"/>
      <c r="AD131" s="192"/>
      <c r="AE131" s="15"/>
      <c r="AF131" s="15"/>
      <c r="AG131" s="12"/>
      <c r="AH131" s="12"/>
      <c r="AI131" s="12"/>
      <c r="AJ131" s="193"/>
      <c r="AK131" s="193"/>
    </row>
    <row r="132" spans="1:37" ht="20.25" customHeight="1" x14ac:dyDescent="0.2">
      <c r="A132" s="174"/>
      <c r="B132" s="174"/>
      <c r="C132" s="174"/>
      <c r="D132" s="174"/>
      <c r="E132" s="174"/>
      <c r="F132" s="174"/>
      <c r="G132" s="174"/>
      <c r="H132" s="12"/>
      <c r="I132" s="178"/>
      <c r="J132" s="180"/>
      <c r="K132" s="172"/>
      <c r="L132" s="174"/>
      <c r="M132" s="172"/>
      <c r="N132" s="175"/>
      <c r="O132" s="176"/>
      <c r="P132" s="12"/>
      <c r="Q132" s="12"/>
      <c r="R132" s="12"/>
      <c r="S132" s="13"/>
      <c r="T132" s="13"/>
      <c r="U132" s="13"/>
      <c r="V132" s="13"/>
      <c r="W132" s="13"/>
      <c r="X132" s="14"/>
      <c r="Y132" s="172"/>
      <c r="Z132" s="174"/>
      <c r="AA132" s="172"/>
      <c r="AB132" s="174"/>
      <c r="AC132" s="176"/>
      <c r="AD132" s="192"/>
      <c r="AE132" s="15"/>
      <c r="AF132" s="15"/>
      <c r="AG132" s="12"/>
      <c r="AH132" s="12"/>
      <c r="AI132" s="12"/>
      <c r="AJ132" s="191"/>
      <c r="AK132" s="191"/>
    </row>
    <row r="133" spans="1:37" ht="20.25" customHeight="1" x14ac:dyDescent="0.2">
      <c r="A133" s="174"/>
      <c r="B133" s="174"/>
      <c r="C133" s="174"/>
      <c r="D133" s="174"/>
      <c r="E133" s="174"/>
      <c r="F133" s="174"/>
      <c r="G133" s="174"/>
      <c r="H133" s="12"/>
      <c r="I133" s="178"/>
      <c r="J133" s="180"/>
      <c r="K133" s="172"/>
      <c r="L133" s="174"/>
      <c r="M133" s="172"/>
      <c r="N133" s="175"/>
      <c r="O133" s="176"/>
      <c r="P133" s="12"/>
      <c r="Q133" s="12"/>
      <c r="R133" s="12"/>
      <c r="S133" s="13"/>
      <c r="T133" s="13"/>
      <c r="U133" s="13"/>
      <c r="V133" s="13"/>
      <c r="W133" s="13"/>
      <c r="X133" s="14"/>
      <c r="Y133" s="172"/>
      <c r="Z133" s="174"/>
      <c r="AA133" s="172"/>
      <c r="AB133" s="174"/>
      <c r="AC133" s="176"/>
      <c r="AD133" s="192"/>
      <c r="AE133" s="15"/>
      <c r="AF133" s="15"/>
      <c r="AG133" s="12"/>
      <c r="AH133" s="12"/>
      <c r="AI133" s="12"/>
      <c r="AJ133" s="192"/>
      <c r="AK133" s="192"/>
    </row>
    <row r="134" spans="1:37" ht="20.25" customHeight="1" x14ac:dyDescent="0.2">
      <c r="A134" s="174"/>
      <c r="B134" s="174"/>
      <c r="C134" s="174"/>
      <c r="D134" s="174"/>
      <c r="E134" s="174"/>
      <c r="F134" s="174"/>
      <c r="G134" s="174"/>
      <c r="H134" s="12"/>
      <c r="I134" s="179"/>
      <c r="J134" s="180"/>
      <c r="K134" s="172"/>
      <c r="L134" s="174"/>
      <c r="M134" s="172"/>
      <c r="N134" s="175"/>
      <c r="O134" s="176"/>
      <c r="P134" s="12"/>
      <c r="Q134" s="12"/>
      <c r="R134" s="12"/>
      <c r="S134" s="13"/>
      <c r="T134" s="13"/>
      <c r="U134" s="13"/>
      <c r="V134" s="13"/>
      <c r="W134" s="13"/>
      <c r="X134" s="14"/>
      <c r="Y134" s="172"/>
      <c r="Z134" s="174"/>
      <c r="AA134" s="172"/>
      <c r="AB134" s="174"/>
      <c r="AC134" s="176"/>
      <c r="AD134" s="193"/>
      <c r="AE134" s="15"/>
      <c r="AF134" s="15"/>
      <c r="AG134" s="12"/>
      <c r="AH134" s="12"/>
      <c r="AI134" s="12"/>
      <c r="AJ134" s="193"/>
      <c r="AK134" s="193"/>
    </row>
    <row r="135" spans="1:37" ht="20.25" customHeight="1" x14ac:dyDescent="0.2">
      <c r="A135" s="174"/>
      <c r="B135" s="174"/>
      <c r="C135" s="174"/>
      <c r="D135" s="174"/>
      <c r="E135" s="174"/>
      <c r="F135" s="174"/>
      <c r="G135" s="174"/>
      <c r="H135" s="12"/>
      <c r="I135" s="177"/>
      <c r="J135" s="180"/>
      <c r="K135" s="172"/>
      <c r="L135" s="173"/>
      <c r="M135" s="172"/>
      <c r="N135" s="175"/>
      <c r="O135" s="176"/>
      <c r="P135" s="12"/>
      <c r="Q135" s="12"/>
      <c r="R135" s="12"/>
      <c r="S135" s="13"/>
      <c r="T135" s="13"/>
      <c r="U135" s="13"/>
      <c r="V135" s="13"/>
      <c r="W135" s="13"/>
      <c r="X135" s="14"/>
      <c r="Y135" s="172"/>
      <c r="Z135" s="173"/>
      <c r="AA135" s="172"/>
      <c r="AB135" s="173"/>
      <c r="AC135" s="176"/>
      <c r="AD135" s="191"/>
      <c r="AE135" s="15"/>
      <c r="AF135" s="15"/>
      <c r="AG135" s="12"/>
      <c r="AH135" s="12"/>
      <c r="AI135" s="12"/>
      <c r="AJ135" s="191"/>
      <c r="AK135" s="191"/>
    </row>
    <row r="136" spans="1:37" ht="20.25" customHeight="1" x14ac:dyDescent="0.2">
      <c r="A136" s="174"/>
      <c r="B136" s="174"/>
      <c r="C136" s="174"/>
      <c r="D136" s="174"/>
      <c r="E136" s="174"/>
      <c r="F136" s="174"/>
      <c r="G136" s="174"/>
      <c r="H136" s="12"/>
      <c r="I136" s="178"/>
      <c r="J136" s="180"/>
      <c r="K136" s="172"/>
      <c r="L136" s="174"/>
      <c r="M136" s="172"/>
      <c r="N136" s="175"/>
      <c r="O136" s="176"/>
      <c r="P136" s="12"/>
      <c r="Q136" s="12"/>
      <c r="R136" s="12"/>
      <c r="S136" s="13"/>
      <c r="T136" s="13"/>
      <c r="U136" s="13"/>
      <c r="V136" s="13"/>
      <c r="W136" s="13"/>
      <c r="X136" s="14"/>
      <c r="Y136" s="172"/>
      <c r="Z136" s="174"/>
      <c r="AA136" s="172"/>
      <c r="AB136" s="174"/>
      <c r="AC136" s="176"/>
      <c r="AD136" s="192"/>
      <c r="AE136" s="15"/>
      <c r="AF136" s="15"/>
      <c r="AG136" s="12"/>
      <c r="AH136" s="12"/>
      <c r="AI136" s="12"/>
      <c r="AJ136" s="192"/>
      <c r="AK136" s="192"/>
    </row>
    <row r="137" spans="1:37" ht="20.25" customHeight="1" x14ac:dyDescent="0.2">
      <c r="A137" s="174"/>
      <c r="B137" s="174"/>
      <c r="C137" s="174"/>
      <c r="D137" s="174"/>
      <c r="E137" s="174"/>
      <c r="F137" s="174"/>
      <c r="G137" s="174"/>
      <c r="H137" s="12"/>
      <c r="I137" s="178"/>
      <c r="J137" s="180"/>
      <c r="K137" s="172"/>
      <c r="L137" s="174"/>
      <c r="M137" s="172"/>
      <c r="N137" s="175"/>
      <c r="O137" s="176"/>
      <c r="P137" s="12"/>
      <c r="Q137" s="12"/>
      <c r="R137" s="12"/>
      <c r="S137" s="13"/>
      <c r="T137" s="13"/>
      <c r="U137" s="13"/>
      <c r="V137" s="13"/>
      <c r="W137" s="13"/>
      <c r="X137" s="14"/>
      <c r="Y137" s="172"/>
      <c r="Z137" s="174"/>
      <c r="AA137" s="172"/>
      <c r="AB137" s="174"/>
      <c r="AC137" s="176"/>
      <c r="AD137" s="192"/>
      <c r="AE137" s="15"/>
      <c r="AF137" s="15"/>
      <c r="AG137" s="12"/>
      <c r="AH137" s="12"/>
      <c r="AI137" s="12"/>
      <c r="AJ137" s="193"/>
      <c r="AK137" s="193"/>
    </row>
    <row r="138" spans="1:37" ht="20.25" customHeight="1" x14ac:dyDescent="0.2">
      <c r="A138" s="174"/>
      <c r="B138" s="174"/>
      <c r="C138" s="174"/>
      <c r="D138" s="174"/>
      <c r="E138" s="174"/>
      <c r="F138" s="174"/>
      <c r="G138" s="174"/>
      <c r="H138" s="12"/>
      <c r="I138" s="178"/>
      <c r="J138" s="180"/>
      <c r="K138" s="172"/>
      <c r="L138" s="174"/>
      <c r="M138" s="172"/>
      <c r="N138" s="175"/>
      <c r="O138" s="176"/>
      <c r="P138" s="12"/>
      <c r="Q138" s="12"/>
      <c r="R138" s="12"/>
      <c r="S138" s="13"/>
      <c r="T138" s="13"/>
      <c r="U138" s="13"/>
      <c r="V138" s="13"/>
      <c r="W138" s="13"/>
      <c r="X138" s="14"/>
      <c r="Y138" s="172"/>
      <c r="Z138" s="174"/>
      <c r="AA138" s="172"/>
      <c r="AB138" s="174"/>
      <c r="AC138" s="176"/>
      <c r="AD138" s="192"/>
      <c r="AE138" s="15"/>
      <c r="AF138" s="15"/>
      <c r="AG138" s="12"/>
      <c r="AH138" s="12"/>
      <c r="AI138" s="12"/>
      <c r="AJ138" s="191"/>
      <c r="AK138" s="191"/>
    </row>
    <row r="139" spans="1:37" ht="20.25" customHeight="1" x14ac:dyDescent="0.2">
      <c r="A139" s="174"/>
      <c r="B139" s="174"/>
      <c r="C139" s="174"/>
      <c r="D139" s="174"/>
      <c r="E139" s="174"/>
      <c r="F139" s="174"/>
      <c r="G139" s="174"/>
      <c r="H139" s="12"/>
      <c r="I139" s="178"/>
      <c r="J139" s="180"/>
      <c r="K139" s="172"/>
      <c r="L139" s="174"/>
      <c r="M139" s="172"/>
      <c r="N139" s="175"/>
      <c r="O139" s="176"/>
      <c r="P139" s="12"/>
      <c r="Q139" s="12"/>
      <c r="R139" s="12"/>
      <c r="S139" s="13"/>
      <c r="T139" s="13"/>
      <c r="U139" s="13"/>
      <c r="V139" s="13"/>
      <c r="W139" s="13"/>
      <c r="X139" s="14"/>
      <c r="Y139" s="172"/>
      <c r="Z139" s="174"/>
      <c r="AA139" s="172"/>
      <c r="AB139" s="174"/>
      <c r="AC139" s="176"/>
      <c r="AD139" s="192"/>
      <c r="AE139" s="15"/>
      <c r="AF139" s="15"/>
      <c r="AG139" s="12"/>
      <c r="AH139" s="12"/>
      <c r="AI139" s="12"/>
      <c r="AJ139" s="192"/>
      <c r="AK139" s="192"/>
    </row>
    <row r="140" spans="1:37" ht="20.25" customHeight="1" x14ac:dyDescent="0.2">
      <c r="A140" s="174"/>
      <c r="B140" s="174"/>
      <c r="C140" s="174"/>
      <c r="D140" s="174"/>
      <c r="E140" s="174"/>
      <c r="F140" s="174"/>
      <c r="G140" s="174"/>
      <c r="H140" s="12"/>
      <c r="I140" s="179"/>
      <c r="J140" s="180"/>
      <c r="K140" s="172"/>
      <c r="L140" s="174"/>
      <c r="M140" s="172"/>
      <c r="N140" s="175"/>
      <c r="O140" s="176"/>
      <c r="P140" s="12"/>
      <c r="Q140" s="12"/>
      <c r="R140" s="12"/>
      <c r="S140" s="13"/>
      <c r="T140" s="13"/>
      <c r="U140" s="13"/>
      <c r="V140" s="13"/>
      <c r="W140" s="13"/>
      <c r="X140" s="14"/>
      <c r="Y140" s="172"/>
      <c r="Z140" s="174"/>
      <c r="AA140" s="172"/>
      <c r="AB140" s="174"/>
      <c r="AC140" s="176"/>
      <c r="AD140" s="193"/>
      <c r="AE140" s="15"/>
      <c r="AF140" s="15"/>
      <c r="AG140" s="12"/>
      <c r="AH140" s="12"/>
      <c r="AI140" s="12"/>
      <c r="AJ140" s="193"/>
      <c r="AK140" s="193"/>
    </row>
    <row r="141" spans="1:37" ht="20.25" customHeight="1" x14ac:dyDescent="0.2">
      <c r="A141" s="174"/>
      <c r="B141" s="174"/>
      <c r="C141" s="174"/>
      <c r="D141" s="174"/>
      <c r="E141" s="174"/>
      <c r="F141" s="174"/>
      <c r="G141" s="174"/>
      <c r="H141" s="12"/>
      <c r="I141" s="177"/>
      <c r="J141" s="180"/>
      <c r="K141" s="172"/>
      <c r="L141" s="173"/>
      <c r="M141" s="172"/>
      <c r="N141" s="175"/>
      <c r="O141" s="176"/>
      <c r="P141" s="12"/>
      <c r="Q141" s="12"/>
      <c r="R141" s="12"/>
      <c r="S141" s="13"/>
      <c r="T141" s="13"/>
      <c r="U141" s="13"/>
      <c r="V141" s="13"/>
      <c r="W141" s="13"/>
      <c r="X141" s="14"/>
      <c r="Y141" s="172"/>
      <c r="Z141" s="173"/>
      <c r="AA141" s="172"/>
      <c r="AB141" s="173"/>
      <c r="AC141" s="176"/>
      <c r="AD141" s="191"/>
      <c r="AE141" s="15"/>
      <c r="AF141" s="15"/>
      <c r="AG141" s="12"/>
      <c r="AH141" s="12"/>
      <c r="AI141" s="12"/>
      <c r="AJ141" s="191"/>
      <c r="AK141" s="191"/>
    </row>
    <row r="142" spans="1:37" ht="20.25" customHeight="1" x14ac:dyDescent="0.2">
      <c r="A142" s="174"/>
      <c r="B142" s="174"/>
      <c r="C142" s="174"/>
      <c r="D142" s="174"/>
      <c r="E142" s="174"/>
      <c r="F142" s="174"/>
      <c r="G142" s="174"/>
      <c r="H142" s="12"/>
      <c r="I142" s="178"/>
      <c r="J142" s="180"/>
      <c r="K142" s="172"/>
      <c r="L142" s="174"/>
      <c r="M142" s="172"/>
      <c r="N142" s="175"/>
      <c r="O142" s="176"/>
      <c r="P142" s="12"/>
      <c r="Q142" s="12"/>
      <c r="R142" s="12"/>
      <c r="S142" s="13"/>
      <c r="T142" s="13"/>
      <c r="U142" s="13"/>
      <c r="V142" s="13"/>
      <c r="W142" s="13"/>
      <c r="X142" s="14"/>
      <c r="Y142" s="172"/>
      <c r="Z142" s="174"/>
      <c r="AA142" s="172"/>
      <c r="AB142" s="174"/>
      <c r="AC142" s="176"/>
      <c r="AD142" s="192"/>
      <c r="AE142" s="15"/>
      <c r="AF142" s="15"/>
      <c r="AG142" s="12"/>
      <c r="AH142" s="12"/>
      <c r="AI142" s="12"/>
      <c r="AJ142" s="192"/>
      <c r="AK142" s="192"/>
    </row>
    <row r="143" spans="1:37" ht="20.25" customHeight="1" x14ac:dyDescent="0.2">
      <c r="A143" s="174"/>
      <c r="B143" s="174"/>
      <c r="C143" s="174"/>
      <c r="D143" s="174"/>
      <c r="E143" s="174"/>
      <c r="F143" s="174"/>
      <c r="G143" s="174"/>
      <c r="H143" s="12"/>
      <c r="I143" s="178"/>
      <c r="J143" s="180"/>
      <c r="K143" s="172"/>
      <c r="L143" s="174"/>
      <c r="M143" s="172"/>
      <c r="N143" s="175"/>
      <c r="O143" s="176"/>
      <c r="P143" s="12"/>
      <c r="Q143" s="12"/>
      <c r="R143" s="12"/>
      <c r="S143" s="13"/>
      <c r="T143" s="13"/>
      <c r="U143" s="13"/>
      <c r="V143" s="13"/>
      <c r="W143" s="13"/>
      <c r="X143" s="14"/>
      <c r="Y143" s="172"/>
      <c r="Z143" s="174"/>
      <c r="AA143" s="172"/>
      <c r="AB143" s="174"/>
      <c r="AC143" s="176"/>
      <c r="AD143" s="192"/>
      <c r="AE143" s="15"/>
      <c r="AF143" s="15"/>
      <c r="AG143" s="12"/>
      <c r="AH143" s="12"/>
      <c r="AI143" s="12"/>
      <c r="AJ143" s="193"/>
      <c r="AK143" s="193"/>
    </row>
    <row r="144" spans="1:37" ht="20.25" customHeight="1" x14ac:dyDescent="0.2">
      <c r="A144" s="174"/>
      <c r="B144" s="174"/>
      <c r="C144" s="174"/>
      <c r="D144" s="174"/>
      <c r="E144" s="174"/>
      <c r="F144" s="174"/>
      <c r="G144" s="174"/>
      <c r="H144" s="12"/>
      <c r="I144" s="178"/>
      <c r="J144" s="180"/>
      <c r="K144" s="172"/>
      <c r="L144" s="174"/>
      <c r="M144" s="172"/>
      <c r="N144" s="175"/>
      <c r="O144" s="176"/>
      <c r="P144" s="12"/>
      <c r="Q144" s="12"/>
      <c r="R144" s="12"/>
      <c r="S144" s="13"/>
      <c r="T144" s="13"/>
      <c r="U144" s="13"/>
      <c r="V144" s="13"/>
      <c r="W144" s="13"/>
      <c r="X144" s="14"/>
      <c r="Y144" s="172"/>
      <c r="Z144" s="174"/>
      <c r="AA144" s="172"/>
      <c r="AB144" s="174"/>
      <c r="AC144" s="176"/>
      <c r="AD144" s="192"/>
      <c r="AE144" s="15"/>
      <c r="AF144" s="15"/>
      <c r="AG144" s="12"/>
      <c r="AH144" s="12"/>
      <c r="AI144" s="12"/>
      <c r="AJ144" s="191"/>
      <c r="AK144" s="191"/>
    </row>
    <row r="145" spans="1:37" ht="20.25" customHeight="1" x14ac:dyDescent="0.2">
      <c r="A145" s="174"/>
      <c r="B145" s="174"/>
      <c r="C145" s="174"/>
      <c r="D145" s="174"/>
      <c r="E145" s="174"/>
      <c r="F145" s="174"/>
      <c r="G145" s="174"/>
      <c r="H145" s="12"/>
      <c r="I145" s="178"/>
      <c r="J145" s="180"/>
      <c r="K145" s="172"/>
      <c r="L145" s="174"/>
      <c r="M145" s="172"/>
      <c r="N145" s="175"/>
      <c r="O145" s="176"/>
      <c r="P145" s="12"/>
      <c r="Q145" s="12"/>
      <c r="R145" s="12"/>
      <c r="S145" s="13"/>
      <c r="T145" s="13"/>
      <c r="U145" s="13"/>
      <c r="V145" s="13"/>
      <c r="W145" s="13"/>
      <c r="X145" s="14"/>
      <c r="Y145" s="172"/>
      <c r="Z145" s="174"/>
      <c r="AA145" s="172"/>
      <c r="AB145" s="174"/>
      <c r="AC145" s="176"/>
      <c r="AD145" s="192"/>
      <c r="AE145" s="15"/>
      <c r="AF145" s="15"/>
      <c r="AG145" s="12"/>
      <c r="AH145" s="12"/>
      <c r="AI145" s="12"/>
      <c r="AJ145" s="192"/>
      <c r="AK145" s="192"/>
    </row>
    <row r="146" spans="1:37" ht="20.25" customHeight="1" x14ac:dyDescent="0.2">
      <c r="A146" s="174"/>
      <c r="B146" s="174"/>
      <c r="C146" s="174"/>
      <c r="D146" s="174"/>
      <c r="E146" s="174"/>
      <c r="F146" s="174"/>
      <c r="G146" s="174"/>
      <c r="H146" s="12"/>
      <c r="I146" s="179"/>
      <c r="J146" s="180"/>
      <c r="K146" s="172"/>
      <c r="L146" s="174"/>
      <c r="M146" s="172"/>
      <c r="N146" s="175"/>
      <c r="O146" s="176"/>
      <c r="P146" s="12"/>
      <c r="Q146" s="12"/>
      <c r="R146" s="12"/>
      <c r="S146" s="13"/>
      <c r="T146" s="13"/>
      <c r="U146" s="13"/>
      <c r="V146" s="13"/>
      <c r="W146" s="13"/>
      <c r="X146" s="14"/>
      <c r="Y146" s="172"/>
      <c r="Z146" s="174"/>
      <c r="AA146" s="172"/>
      <c r="AB146" s="174"/>
      <c r="AC146" s="176"/>
      <c r="AD146" s="193"/>
      <c r="AE146" s="15"/>
      <c r="AF146" s="15"/>
      <c r="AG146" s="12"/>
      <c r="AH146" s="12"/>
      <c r="AI146" s="12"/>
      <c r="AJ146" s="193"/>
      <c r="AK146" s="193"/>
    </row>
    <row r="147" spans="1:37" ht="20.25" customHeight="1" x14ac:dyDescent="0.2">
      <c r="A147" s="174"/>
      <c r="B147" s="174"/>
      <c r="C147" s="174"/>
      <c r="D147" s="174"/>
      <c r="E147" s="174"/>
      <c r="F147" s="174"/>
      <c r="G147" s="174"/>
      <c r="H147" s="12"/>
      <c r="I147" s="177"/>
      <c r="J147" s="180"/>
      <c r="K147" s="172"/>
      <c r="L147" s="173"/>
      <c r="M147" s="172"/>
      <c r="N147" s="175"/>
      <c r="O147" s="176"/>
      <c r="P147" s="12"/>
      <c r="Q147" s="12"/>
      <c r="R147" s="12"/>
      <c r="S147" s="13"/>
      <c r="T147" s="13"/>
      <c r="U147" s="13"/>
      <c r="V147" s="13"/>
      <c r="W147" s="13"/>
      <c r="X147" s="14"/>
      <c r="Y147" s="172"/>
      <c r="Z147" s="173"/>
      <c r="AA147" s="172"/>
      <c r="AB147" s="173"/>
      <c r="AC147" s="176"/>
      <c r="AD147" s="191"/>
      <c r="AE147" s="15"/>
      <c r="AF147" s="15"/>
      <c r="AG147" s="12"/>
      <c r="AH147" s="12"/>
      <c r="AI147" s="12"/>
      <c r="AJ147" s="191"/>
      <c r="AK147" s="191"/>
    </row>
    <row r="148" spans="1:37" ht="20.25" customHeight="1" x14ac:dyDescent="0.2">
      <c r="A148" s="174"/>
      <c r="B148" s="174"/>
      <c r="C148" s="174"/>
      <c r="D148" s="174"/>
      <c r="E148" s="174"/>
      <c r="F148" s="174"/>
      <c r="G148" s="174"/>
      <c r="H148" s="12"/>
      <c r="I148" s="178"/>
      <c r="J148" s="180"/>
      <c r="K148" s="172"/>
      <c r="L148" s="174"/>
      <c r="M148" s="172"/>
      <c r="N148" s="175"/>
      <c r="O148" s="176"/>
      <c r="P148" s="12"/>
      <c r="Q148" s="12"/>
      <c r="R148" s="12"/>
      <c r="S148" s="13"/>
      <c r="T148" s="13"/>
      <c r="U148" s="13"/>
      <c r="V148" s="13"/>
      <c r="W148" s="13"/>
      <c r="X148" s="14"/>
      <c r="Y148" s="172"/>
      <c r="Z148" s="174"/>
      <c r="AA148" s="172"/>
      <c r="AB148" s="174"/>
      <c r="AC148" s="176"/>
      <c r="AD148" s="192"/>
      <c r="AE148" s="15"/>
      <c r="AF148" s="15"/>
      <c r="AG148" s="12"/>
      <c r="AH148" s="12"/>
      <c r="AI148" s="12"/>
      <c r="AJ148" s="192"/>
      <c r="AK148" s="192"/>
    </row>
    <row r="149" spans="1:37" ht="20.25" customHeight="1" x14ac:dyDescent="0.2">
      <c r="A149" s="174"/>
      <c r="B149" s="174"/>
      <c r="C149" s="174"/>
      <c r="D149" s="174"/>
      <c r="E149" s="174"/>
      <c r="F149" s="174"/>
      <c r="G149" s="174"/>
      <c r="H149" s="12"/>
      <c r="I149" s="178"/>
      <c r="J149" s="180"/>
      <c r="K149" s="172"/>
      <c r="L149" s="174"/>
      <c r="M149" s="172"/>
      <c r="N149" s="175"/>
      <c r="O149" s="176"/>
      <c r="P149" s="12"/>
      <c r="Q149" s="12"/>
      <c r="R149" s="12"/>
      <c r="S149" s="13"/>
      <c r="T149" s="13"/>
      <c r="U149" s="13"/>
      <c r="V149" s="13"/>
      <c r="W149" s="13"/>
      <c r="X149" s="14"/>
      <c r="Y149" s="172"/>
      <c r="Z149" s="174"/>
      <c r="AA149" s="172"/>
      <c r="AB149" s="174"/>
      <c r="AC149" s="176"/>
      <c r="AD149" s="192"/>
      <c r="AE149" s="15"/>
      <c r="AF149" s="15"/>
      <c r="AG149" s="12"/>
      <c r="AH149" s="12"/>
      <c r="AI149" s="12"/>
      <c r="AJ149" s="193"/>
      <c r="AK149" s="193"/>
    </row>
    <row r="150" spans="1:37" ht="20.25" customHeight="1" x14ac:dyDescent="0.2">
      <c r="A150" s="174"/>
      <c r="B150" s="174"/>
      <c r="C150" s="174"/>
      <c r="D150" s="174"/>
      <c r="E150" s="174"/>
      <c r="F150" s="174"/>
      <c r="G150" s="174"/>
      <c r="H150" s="12"/>
      <c r="I150" s="178"/>
      <c r="J150" s="180"/>
      <c r="K150" s="172"/>
      <c r="L150" s="174"/>
      <c r="M150" s="172"/>
      <c r="N150" s="175"/>
      <c r="O150" s="176"/>
      <c r="P150" s="12"/>
      <c r="Q150" s="12"/>
      <c r="R150" s="12"/>
      <c r="S150" s="13"/>
      <c r="T150" s="13"/>
      <c r="U150" s="13"/>
      <c r="V150" s="13"/>
      <c r="W150" s="13"/>
      <c r="X150" s="14"/>
      <c r="Y150" s="172"/>
      <c r="Z150" s="174"/>
      <c r="AA150" s="172"/>
      <c r="AB150" s="174"/>
      <c r="AC150" s="176"/>
      <c r="AD150" s="192"/>
      <c r="AE150" s="15"/>
      <c r="AF150" s="15"/>
      <c r="AG150" s="12"/>
      <c r="AH150" s="12"/>
      <c r="AI150" s="12"/>
      <c r="AJ150" s="191"/>
      <c r="AK150" s="191"/>
    </row>
    <row r="151" spans="1:37" ht="20.25" customHeight="1" x14ac:dyDescent="0.2">
      <c r="A151" s="174"/>
      <c r="B151" s="174"/>
      <c r="C151" s="174"/>
      <c r="D151" s="174"/>
      <c r="E151" s="174"/>
      <c r="F151" s="174"/>
      <c r="G151" s="174"/>
      <c r="H151" s="12"/>
      <c r="I151" s="178"/>
      <c r="J151" s="180"/>
      <c r="K151" s="172"/>
      <c r="L151" s="174"/>
      <c r="M151" s="172"/>
      <c r="N151" s="175"/>
      <c r="O151" s="176"/>
      <c r="P151" s="12"/>
      <c r="Q151" s="12"/>
      <c r="R151" s="12"/>
      <c r="S151" s="13"/>
      <c r="T151" s="13"/>
      <c r="U151" s="13"/>
      <c r="V151" s="13"/>
      <c r="W151" s="13"/>
      <c r="X151" s="14"/>
      <c r="Y151" s="172"/>
      <c r="Z151" s="174"/>
      <c r="AA151" s="172"/>
      <c r="AB151" s="174"/>
      <c r="AC151" s="176"/>
      <c r="AD151" s="192"/>
      <c r="AE151" s="15"/>
      <c r="AF151" s="15"/>
      <c r="AG151" s="12"/>
      <c r="AH151" s="12"/>
      <c r="AI151" s="12"/>
      <c r="AJ151" s="192"/>
      <c r="AK151" s="192"/>
    </row>
    <row r="152" spans="1:37" ht="20.25" customHeight="1" x14ac:dyDescent="0.2">
      <c r="A152" s="174"/>
      <c r="B152" s="174"/>
      <c r="C152" s="174"/>
      <c r="D152" s="174"/>
      <c r="E152" s="174"/>
      <c r="F152" s="174"/>
      <c r="G152" s="174"/>
      <c r="H152" s="12"/>
      <c r="I152" s="179"/>
      <c r="J152" s="180"/>
      <c r="K152" s="172"/>
      <c r="L152" s="174"/>
      <c r="M152" s="172"/>
      <c r="N152" s="175"/>
      <c r="O152" s="176"/>
      <c r="P152" s="12"/>
      <c r="Q152" s="12"/>
      <c r="R152" s="12"/>
      <c r="S152" s="13"/>
      <c r="T152" s="13"/>
      <c r="U152" s="13"/>
      <c r="V152" s="13"/>
      <c r="W152" s="13"/>
      <c r="X152" s="14"/>
      <c r="Y152" s="172"/>
      <c r="Z152" s="174"/>
      <c r="AA152" s="172"/>
      <c r="AB152" s="174"/>
      <c r="AC152" s="176"/>
      <c r="AD152" s="193"/>
      <c r="AE152" s="15"/>
      <c r="AF152" s="15"/>
      <c r="AG152" s="12"/>
      <c r="AH152" s="12"/>
      <c r="AI152" s="12"/>
      <c r="AJ152" s="193"/>
      <c r="AK152" s="193"/>
    </row>
    <row r="153" spans="1:37" ht="20.25" customHeight="1" x14ac:dyDescent="0.2">
      <c r="A153" s="174"/>
      <c r="B153" s="174"/>
      <c r="C153" s="174"/>
      <c r="D153" s="174"/>
      <c r="E153" s="174"/>
      <c r="F153" s="174"/>
      <c r="G153" s="174"/>
      <c r="H153" s="12"/>
      <c r="I153" s="177"/>
      <c r="J153" s="180"/>
      <c r="K153" s="172"/>
      <c r="L153" s="173"/>
      <c r="M153" s="172"/>
      <c r="N153" s="175"/>
      <c r="O153" s="176"/>
      <c r="P153" s="12"/>
      <c r="Q153" s="12"/>
      <c r="R153" s="12"/>
      <c r="S153" s="13"/>
      <c r="T153" s="13"/>
      <c r="U153" s="13"/>
      <c r="V153" s="13"/>
      <c r="W153" s="13"/>
      <c r="X153" s="14"/>
      <c r="Y153" s="172"/>
      <c r="Z153" s="173"/>
      <c r="AA153" s="172"/>
      <c r="AB153" s="173"/>
      <c r="AC153" s="176"/>
      <c r="AD153" s="191"/>
      <c r="AE153" s="15"/>
      <c r="AF153" s="15"/>
      <c r="AG153" s="12"/>
      <c r="AH153" s="12"/>
      <c r="AI153" s="12"/>
      <c r="AJ153" s="191"/>
      <c r="AK153" s="191"/>
    </row>
    <row r="154" spans="1:37" ht="20.25" customHeight="1" x14ac:dyDescent="0.2">
      <c r="A154" s="174"/>
      <c r="B154" s="174"/>
      <c r="C154" s="174"/>
      <c r="D154" s="174"/>
      <c r="E154" s="174"/>
      <c r="F154" s="174"/>
      <c r="G154" s="174"/>
      <c r="H154" s="12"/>
      <c r="I154" s="178"/>
      <c r="J154" s="180"/>
      <c r="K154" s="172"/>
      <c r="L154" s="174"/>
      <c r="M154" s="172"/>
      <c r="N154" s="175"/>
      <c r="O154" s="176"/>
      <c r="P154" s="12"/>
      <c r="Q154" s="12"/>
      <c r="R154" s="12"/>
      <c r="S154" s="13"/>
      <c r="T154" s="13"/>
      <c r="U154" s="13"/>
      <c r="V154" s="13"/>
      <c r="W154" s="13"/>
      <c r="X154" s="14"/>
      <c r="Y154" s="172"/>
      <c r="Z154" s="174"/>
      <c r="AA154" s="172"/>
      <c r="AB154" s="174"/>
      <c r="AC154" s="176"/>
      <c r="AD154" s="192"/>
      <c r="AE154" s="15"/>
      <c r="AF154" s="15"/>
      <c r="AG154" s="12"/>
      <c r="AH154" s="12"/>
      <c r="AI154" s="12"/>
      <c r="AJ154" s="192"/>
      <c r="AK154" s="192"/>
    </row>
    <row r="155" spans="1:37" ht="20.25" customHeight="1" x14ac:dyDescent="0.2">
      <c r="A155" s="174"/>
      <c r="B155" s="174"/>
      <c r="C155" s="174"/>
      <c r="D155" s="174"/>
      <c r="E155" s="174"/>
      <c r="F155" s="174"/>
      <c r="G155" s="174"/>
      <c r="H155" s="12"/>
      <c r="I155" s="178"/>
      <c r="J155" s="180"/>
      <c r="K155" s="172"/>
      <c r="L155" s="174"/>
      <c r="M155" s="172"/>
      <c r="N155" s="175"/>
      <c r="O155" s="176"/>
      <c r="P155" s="12"/>
      <c r="Q155" s="12"/>
      <c r="R155" s="12"/>
      <c r="S155" s="13"/>
      <c r="T155" s="13"/>
      <c r="U155" s="13"/>
      <c r="V155" s="13"/>
      <c r="W155" s="13"/>
      <c r="X155" s="14"/>
      <c r="Y155" s="172"/>
      <c r="Z155" s="174"/>
      <c r="AA155" s="172"/>
      <c r="AB155" s="174"/>
      <c r="AC155" s="176"/>
      <c r="AD155" s="192"/>
      <c r="AE155" s="15"/>
      <c r="AF155" s="15"/>
      <c r="AG155" s="12"/>
      <c r="AH155" s="12"/>
      <c r="AI155" s="12"/>
      <c r="AJ155" s="193"/>
      <c r="AK155" s="193"/>
    </row>
    <row r="156" spans="1:37" ht="20.25" customHeight="1" x14ac:dyDescent="0.2">
      <c r="A156" s="174"/>
      <c r="B156" s="174"/>
      <c r="C156" s="174"/>
      <c r="D156" s="174"/>
      <c r="E156" s="174"/>
      <c r="F156" s="174"/>
      <c r="G156" s="174"/>
      <c r="H156" s="12"/>
      <c r="I156" s="178"/>
      <c r="J156" s="180"/>
      <c r="K156" s="172"/>
      <c r="L156" s="174"/>
      <c r="M156" s="172"/>
      <c r="N156" s="175"/>
      <c r="O156" s="176"/>
      <c r="P156" s="12"/>
      <c r="Q156" s="12"/>
      <c r="R156" s="12"/>
      <c r="S156" s="13"/>
      <c r="T156" s="13"/>
      <c r="U156" s="13"/>
      <c r="V156" s="13"/>
      <c r="W156" s="13"/>
      <c r="X156" s="14"/>
      <c r="Y156" s="172"/>
      <c r="Z156" s="174"/>
      <c r="AA156" s="172"/>
      <c r="AB156" s="174"/>
      <c r="AC156" s="176"/>
      <c r="AD156" s="192"/>
      <c r="AE156" s="15"/>
      <c r="AF156" s="15"/>
      <c r="AG156" s="12"/>
      <c r="AH156" s="12"/>
      <c r="AI156" s="12"/>
      <c r="AJ156" s="191"/>
      <c r="AK156" s="191"/>
    </row>
    <row r="157" spans="1:37" ht="20.25" customHeight="1" x14ac:dyDescent="0.2">
      <c r="A157" s="174"/>
      <c r="B157" s="174"/>
      <c r="C157" s="174"/>
      <c r="D157" s="174"/>
      <c r="E157" s="174"/>
      <c r="F157" s="174"/>
      <c r="G157" s="174"/>
      <c r="H157" s="12"/>
      <c r="I157" s="178"/>
      <c r="J157" s="180"/>
      <c r="K157" s="172"/>
      <c r="L157" s="174"/>
      <c r="M157" s="172"/>
      <c r="N157" s="175"/>
      <c r="O157" s="176"/>
      <c r="P157" s="12"/>
      <c r="Q157" s="12"/>
      <c r="R157" s="12"/>
      <c r="S157" s="13"/>
      <c r="T157" s="13"/>
      <c r="U157" s="13"/>
      <c r="V157" s="13"/>
      <c r="W157" s="13"/>
      <c r="X157" s="14"/>
      <c r="Y157" s="172"/>
      <c r="Z157" s="174"/>
      <c r="AA157" s="172"/>
      <c r="AB157" s="174"/>
      <c r="AC157" s="176"/>
      <c r="AD157" s="192"/>
      <c r="AE157" s="15"/>
      <c r="AF157" s="15"/>
      <c r="AG157" s="12"/>
      <c r="AH157" s="12"/>
      <c r="AI157" s="12"/>
      <c r="AJ157" s="192"/>
      <c r="AK157" s="192"/>
    </row>
    <row r="158" spans="1:37" ht="20.25" customHeight="1" x14ac:dyDescent="0.2">
      <c r="A158" s="174"/>
      <c r="B158" s="174"/>
      <c r="C158" s="174"/>
      <c r="D158" s="174"/>
      <c r="E158" s="174"/>
      <c r="F158" s="174"/>
      <c r="G158" s="174"/>
      <c r="H158" s="12"/>
      <c r="I158" s="179"/>
      <c r="J158" s="180"/>
      <c r="K158" s="172"/>
      <c r="L158" s="174"/>
      <c r="M158" s="172"/>
      <c r="N158" s="175"/>
      <c r="O158" s="176"/>
      <c r="P158" s="12"/>
      <c r="Q158" s="12"/>
      <c r="R158" s="12"/>
      <c r="S158" s="13"/>
      <c r="T158" s="13"/>
      <c r="U158" s="13"/>
      <c r="V158" s="13"/>
      <c r="W158" s="13"/>
      <c r="X158" s="14"/>
      <c r="Y158" s="172"/>
      <c r="Z158" s="174"/>
      <c r="AA158" s="172"/>
      <c r="AB158" s="174"/>
      <c r="AC158" s="176"/>
      <c r="AD158" s="193"/>
      <c r="AE158" s="15"/>
      <c r="AF158" s="15"/>
      <c r="AG158" s="12"/>
      <c r="AH158" s="12"/>
      <c r="AI158" s="12"/>
      <c r="AJ158" s="193"/>
      <c r="AK158" s="193"/>
    </row>
    <row r="159" spans="1:37" ht="20.25" customHeight="1" x14ac:dyDescent="0.2">
      <c r="A159" s="174"/>
      <c r="B159" s="174"/>
      <c r="C159" s="174"/>
      <c r="D159" s="174"/>
      <c r="E159" s="174"/>
      <c r="F159" s="174"/>
      <c r="G159" s="174"/>
      <c r="H159" s="12"/>
      <c r="I159" s="177"/>
      <c r="J159" s="180"/>
      <c r="K159" s="172"/>
      <c r="L159" s="173"/>
      <c r="M159" s="172"/>
      <c r="N159" s="175"/>
      <c r="O159" s="176"/>
      <c r="P159" s="12"/>
      <c r="Q159" s="12"/>
      <c r="R159" s="12"/>
      <c r="S159" s="13"/>
      <c r="T159" s="13"/>
      <c r="U159" s="13"/>
      <c r="V159" s="13"/>
      <c r="W159" s="13"/>
      <c r="X159" s="14"/>
      <c r="Y159" s="172"/>
      <c r="Z159" s="173"/>
      <c r="AA159" s="172"/>
      <c r="AB159" s="173"/>
      <c r="AC159" s="176"/>
      <c r="AD159" s="191"/>
      <c r="AE159" s="15"/>
      <c r="AF159" s="15"/>
      <c r="AG159" s="12"/>
      <c r="AH159" s="12"/>
      <c r="AI159" s="12"/>
      <c r="AJ159" s="191"/>
      <c r="AK159" s="191"/>
    </row>
    <row r="160" spans="1:37" ht="20.25" customHeight="1" x14ac:dyDescent="0.2">
      <c r="A160" s="174"/>
      <c r="B160" s="174"/>
      <c r="C160" s="174"/>
      <c r="D160" s="174"/>
      <c r="E160" s="174"/>
      <c r="F160" s="174"/>
      <c r="G160" s="174"/>
      <c r="H160" s="12"/>
      <c r="I160" s="178"/>
      <c r="J160" s="180"/>
      <c r="K160" s="172"/>
      <c r="L160" s="174"/>
      <c r="M160" s="172"/>
      <c r="N160" s="175"/>
      <c r="O160" s="176"/>
      <c r="P160" s="12"/>
      <c r="Q160" s="12"/>
      <c r="R160" s="12"/>
      <c r="S160" s="13"/>
      <c r="T160" s="13"/>
      <c r="U160" s="13"/>
      <c r="V160" s="13"/>
      <c r="W160" s="13"/>
      <c r="X160" s="14"/>
      <c r="Y160" s="172"/>
      <c r="Z160" s="174"/>
      <c r="AA160" s="172"/>
      <c r="AB160" s="174"/>
      <c r="AC160" s="176"/>
      <c r="AD160" s="192"/>
      <c r="AE160" s="15"/>
      <c r="AF160" s="15"/>
      <c r="AG160" s="12"/>
      <c r="AH160" s="12"/>
      <c r="AI160" s="12"/>
      <c r="AJ160" s="192"/>
      <c r="AK160" s="192"/>
    </row>
    <row r="161" spans="1:37" ht="20.25" customHeight="1" x14ac:dyDescent="0.2">
      <c r="A161" s="174"/>
      <c r="B161" s="174"/>
      <c r="C161" s="174"/>
      <c r="D161" s="174"/>
      <c r="E161" s="174"/>
      <c r="F161" s="174"/>
      <c r="G161" s="174"/>
      <c r="H161" s="12"/>
      <c r="I161" s="178"/>
      <c r="J161" s="180"/>
      <c r="K161" s="172"/>
      <c r="L161" s="174"/>
      <c r="M161" s="172"/>
      <c r="N161" s="175"/>
      <c r="O161" s="176"/>
      <c r="P161" s="12"/>
      <c r="Q161" s="12"/>
      <c r="R161" s="12"/>
      <c r="S161" s="13"/>
      <c r="T161" s="13"/>
      <c r="U161" s="13"/>
      <c r="V161" s="13"/>
      <c r="W161" s="13"/>
      <c r="X161" s="14"/>
      <c r="Y161" s="172"/>
      <c r="Z161" s="174"/>
      <c r="AA161" s="172"/>
      <c r="AB161" s="174"/>
      <c r="AC161" s="176"/>
      <c r="AD161" s="192"/>
      <c r="AE161" s="15"/>
      <c r="AF161" s="15"/>
      <c r="AG161" s="12"/>
      <c r="AH161" s="12"/>
      <c r="AI161" s="12"/>
      <c r="AJ161" s="193"/>
      <c r="AK161" s="193"/>
    </row>
    <row r="162" spans="1:37" ht="20.25" customHeight="1" x14ac:dyDescent="0.2">
      <c r="A162" s="174"/>
      <c r="B162" s="174"/>
      <c r="C162" s="174"/>
      <c r="D162" s="174"/>
      <c r="E162" s="174"/>
      <c r="F162" s="174"/>
      <c r="G162" s="174"/>
      <c r="H162" s="12"/>
      <c r="I162" s="178"/>
      <c r="J162" s="180"/>
      <c r="K162" s="172"/>
      <c r="L162" s="174"/>
      <c r="M162" s="172"/>
      <c r="N162" s="175"/>
      <c r="O162" s="176"/>
      <c r="P162" s="12"/>
      <c r="Q162" s="12"/>
      <c r="R162" s="12"/>
      <c r="S162" s="13"/>
      <c r="T162" s="13"/>
      <c r="U162" s="13"/>
      <c r="V162" s="13"/>
      <c r="W162" s="13"/>
      <c r="X162" s="14"/>
      <c r="Y162" s="172"/>
      <c r="Z162" s="174"/>
      <c r="AA162" s="172"/>
      <c r="AB162" s="174"/>
      <c r="AC162" s="176"/>
      <c r="AD162" s="192"/>
      <c r="AE162" s="15"/>
      <c r="AF162" s="15"/>
      <c r="AG162" s="12"/>
      <c r="AH162" s="12"/>
      <c r="AI162" s="12"/>
      <c r="AJ162" s="191"/>
      <c r="AK162" s="191"/>
    </row>
    <row r="163" spans="1:37" ht="20.25" customHeight="1" x14ac:dyDescent="0.2">
      <c r="A163" s="174"/>
      <c r="B163" s="174"/>
      <c r="C163" s="174"/>
      <c r="D163" s="174"/>
      <c r="E163" s="174"/>
      <c r="F163" s="174"/>
      <c r="G163" s="174"/>
      <c r="H163" s="12"/>
      <c r="I163" s="178"/>
      <c r="J163" s="180"/>
      <c r="K163" s="172"/>
      <c r="L163" s="174"/>
      <c r="M163" s="172"/>
      <c r="N163" s="175"/>
      <c r="O163" s="176"/>
      <c r="P163" s="12"/>
      <c r="Q163" s="12"/>
      <c r="R163" s="12"/>
      <c r="S163" s="13"/>
      <c r="T163" s="13"/>
      <c r="U163" s="13"/>
      <c r="V163" s="13"/>
      <c r="W163" s="13"/>
      <c r="X163" s="14"/>
      <c r="Y163" s="172"/>
      <c r="Z163" s="174"/>
      <c r="AA163" s="172"/>
      <c r="AB163" s="174"/>
      <c r="AC163" s="176"/>
      <c r="AD163" s="192"/>
      <c r="AE163" s="15"/>
      <c r="AF163" s="15"/>
      <c r="AG163" s="12"/>
      <c r="AH163" s="12"/>
      <c r="AI163" s="12"/>
      <c r="AJ163" s="192"/>
      <c r="AK163" s="192"/>
    </row>
    <row r="164" spans="1:37" ht="20.25" customHeight="1" x14ac:dyDescent="0.2">
      <c r="A164" s="174"/>
      <c r="B164" s="174"/>
      <c r="C164" s="174"/>
      <c r="D164" s="174"/>
      <c r="E164" s="174"/>
      <c r="F164" s="174"/>
      <c r="G164" s="174"/>
      <c r="H164" s="12"/>
      <c r="I164" s="179"/>
      <c r="J164" s="180"/>
      <c r="K164" s="172"/>
      <c r="L164" s="174"/>
      <c r="M164" s="172"/>
      <c r="N164" s="175"/>
      <c r="O164" s="176"/>
      <c r="P164" s="12"/>
      <c r="Q164" s="12"/>
      <c r="R164" s="12"/>
      <c r="S164" s="13"/>
      <c r="T164" s="13"/>
      <c r="U164" s="13"/>
      <c r="V164" s="13"/>
      <c r="W164" s="13"/>
      <c r="X164" s="14"/>
      <c r="Y164" s="172"/>
      <c r="Z164" s="174"/>
      <c r="AA164" s="172"/>
      <c r="AB164" s="174"/>
      <c r="AC164" s="176"/>
      <c r="AD164" s="193"/>
      <c r="AE164" s="15"/>
      <c r="AF164" s="15"/>
      <c r="AG164" s="12"/>
      <c r="AH164" s="12"/>
      <c r="AI164" s="12"/>
      <c r="AJ164" s="193"/>
      <c r="AK164" s="193"/>
    </row>
    <row r="165" spans="1:37" ht="20.25" customHeight="1" x14ac:dyDescent="0.2">
      <c r="A165" s="174"/>
      <c r="B165" s="174"/>
      <c r="C165" s="174"/>
      <c r="D165" s="174"/>
      <c r="E165" s="174"/>
      <c r="F165" s="174"/>
      <c r="G165" s="174"/>
      <c r="H165" s="12"/>
      <c r="I165" s="177"/>
      <c r="J165" s="180"/>
      <c r="K165" s="172"/>
      <c r="L165" s="173"/>
      <c r="M165" s="172"/>
      <c r="N165" s="175"/>
      <c r="O165" s="176"/>
      <c r="P165" s="12"/>
      <c r="Q165" s="12"/>
      <c r="R165" s="12"/>
      <c r="S165" s="13"/>
      <c r="T165" s="13"/>
      <c r="U165" s="13"/>
      <c r="V165" s="13"/>
      <c r="W165" s="13"/>
      <c r="X165" s="14"/>
      <c r="Y165" s="172"/>
      <c r="Z165" s="173"/>
      <c r="AA165" s="172"/>
      <c r="AB165" s="173"/>
      <c r="AC165" s="176"/>
      <c r="AD165" s="191"/>
      <c r="AE165" s="15"/>
      <c r="AF165" s="15"/>
      <c r="AG165" s="12"/>
      <c r="AH165" s="12"/>
      <c r="AI165" s="12"/>
      <c r="AJ165" s="191"/>
      <c r="AK165" s="191"/>
    </row>
    <row r="166" spans="1:37" ht="20.25" customHeight="1" x14ac:dyDescent="0.2">
      <c r="A166" s="174"/>
      <c r="B166" s="174"/>
      <c r="C166" s="174"/>
      <c r="D166" s="174"/>
      <c r="E166" s="174"/>
      <c r="F166" s="174"/>
      <c r="G166" s="174"/>
      <c r="H166" s="12"/>
      <c r="I166" s="178"/>
      <c r="J166" s="180"/>
      <c r="K166" s="172"/>
      <c r="L166" s="174"/>
      <c r="M166" s="172"/>
      <c r="N166" s="175"/>
      <c r="O166" s="176"/>
      <c r="P166" s="12"/>
      <c r="Q166" s="12"/>
      <c r="R166" s="12"/>
      <c r="S166" s="13"/>
      <c r="T166" s="13"/>
      <c r="U166" s="13"/>
      <c r="V166" s="13"/>
      <c r="W166" s="13"/>
      <c r="X166" s="14"/>
      <c r="Y166" s="172"/>
      <c r="Z166" s="174"/>
      <c r="AA166" s="172"/>
      <c r="AB166" s="174"/>
      <c r="AC166" s="176"/>
      <c r="AD166" s="192"/>
      <c r="AE166" s="15"/>
      <c r="AF166" s="15"/>
      <c r="AG166" s="12"/>
      <c r="AH166" s="12"/>
      <c r="AI166" s="12"/>
      <c r="AJ166" s="192"/>
      <c r="AK166" s="192"/>
    </row>
    <row r="167" spans="1:37" ht="20.25" customHeight="1" x14ac:dyDescent="0.2">
      <c r="A167" s="174"/>
      <c r="B167" s="174"/>
      <c r="C167" s="174"/>
      <c r="D167" s="174"/>
      <c r="E167" s="174"/>
      <c r="F167" s="174"/>
      <c r="G167" s="174"/>
      <c r="H167" s="12"/>
      <c r="I167" s="178"/>
      <c r="J167" s="180"/>
      <c r="K167" s="172"/>
      <c r="L167" s="174"/>
      <c r="M167" s="172"/>
      <c r="N167" s="175"/>
      <c r="O167" s="176"/>
      <c r="P167" s="12"/>
      <c r="Q167" s="12"/>
      <c r="R167" s="12"/>
      <c r="S167" s="13"/>
      <c r="T167" s="13"/>
      <c r="U167" s="13"/>
      <c r="V167" s="13"/>
      <c r="W167" s="13"/>
      <c r="X167" s="14"/>
      <c r="Y167" s="172"/>
      <c r="Z167" s="174"/>
      <c r="AA167" s="172"/>
      <c r="AB167" s="174"/>
      <c r="AC167" s="176"/>
      <c r="AD167" s="192"/>
      <c r="AE167" s="15"/>
      <c r="AF167" s="15"/>
      <c r="AG167" s="12"/>
      <c r="AH167" s="12"/>
      <c r="AI167" s="12"/>
      <c r="AJ167" s="193"/>
      <c r="AK167" s="193"/>
    </row>
    <row r="168" spans="1:37" ht="20.25" customHeight="1" x14ac:dyDescent="0.2">
      <c r="A168" s="174"/>
      <c r="B168" s="174"/>
      <c r="C168" s="174"/>
      <c r="D168" s="174"/>
      <c r="E168" s="174"/>
      <c r="F168" s="174"/>
      <c r="G168" s="174"/>
      <c r="H168" s="12"/>
      <c r="I168" s="178"/>
      <c r="J168" s="180"/>
      <c r="K168" s="172"/>
      <c r="L168" s="174"/>
      <c r="M168" s="172"/>
      <c r="N168" s="175"/>
      <c r="O168" s="176"/>
      <c r="P168" s="12"/>
      <c r="Q168" s="12"/>
      <c r="R168" s="12"/>
      <c r="S168" s="13"/>
      <c r="T168" s="13"/>
      <c r="U168" s="13"/>
      <c r="V168" s="13"/>
      <c r="W168" s="13"/>
      <c r="X168" s="14"/>
      <c r="Y168" s="172"/>
      <c r="Z168" s="174"/>
      <c r="AA168" s="172"/>
      <c r="AB168" s="174"/>
      <c r="AC168" s="176"/>
      <c r="AD168" s="192"/>
      <c r="AE168" s="15"/>
      <c r="AF168" s="15"/>
      <c r="AG168" s="12"/>
      <c r="AH168" s="12"/>
      <c r="AI168" s="12"/>
      <c r="AJ168" s="191"/>
      <c r="AK168" s="191"/>
    </row>
    <row r="169" spans="1:37" ht="20.25" customHeight="1" x14ac:dyDescent="0.2">
      <c r="A169" s="174"/>
      <c r="B169" s="174"/>
      <c r="C169" s="174"/>
      <c r="D169" s="174"/>
      <c r="E169" s="174"/>
      <c r="F169" s="174"/>
      <c r="G169" s="174"/>
      <c r="H169" s="12"/>
      <c r="I169" s="178"/>
      <c r="J169" s="180"/>
      <c r="K169" s="172"/>
      <c r="L169" s="174"/>
      <c r="M169" s="172"/>
      <c r="N169" s="175"/>
      <c r="O169" s="176"/>
      <c r="P169" s="12"/>
      <c r="Q169" s="12"/>
      <c r="R169" s="12"/>
      <c r="S169" s="13"/>
      <c r="T169" s="13"/>
      <c r="U169" s="13"/>
      <c r="V169" s="13"/>
      <c r="W169" s="13"/>
      <c r="X169" s="14"/>
      <c r="Y169" s="172"/>
      <c r="Z169" s="174"/>
      <c r="AA169" s="172"/>
      <c r="AB169" s="174"/>
      <c r="AC169" s="176"/>
      <c r="AD169" s="192"/>
      <c r="AE169" s="15"/>
      <c r="AF169" s="15"/>
      <c r="AG169" s="12"/>
      <c r="AH169" s="12"/>
      <c r="AI169" s="12"/>
      <c r="AJ169" s="192"/>
      <c r="AK169" s="192"/>
    </row>
    <row r="170" spans="1:37" ht="20.25" customHeight="1" x14ac:dyDescent="0.2">
      <c r="A170" s="174"/>
      <c r="B170" s="174"/>
      <c r="C170" s="174"/>
      <c r="D170" s="174"/>
      <c r="E170" s="174"/>
      <c r="F170" s="174"/>
      <c r="G170" s="174"/>
      <c r="H170" s="12"/>
      <c r="I170" s="179"/>
      <c r="J170" s="180"/>
      <c r="K170" s="172"/>
      <c r="L170" s="174"/>
      <c r="M170" s="172"/>
      <c r="N170" s="175"/>
      <c r="O170" s="176"/>
      <c r="P170" s="12"/>
      <c r="Q170" s="12"/>
      <c r="R170" s="12"/>
      <c r="S170" s="13"/>
      <c r="T170" s="13"/>
      <c r="U170" s="13"/>
      <c r="V170" s="13"/>
      <c r="W170" s="13"/>
      <c r="X170" s="14"/>
      <c r="Y170" s="172"/>
      <c r="Z170" s="174"/>
      <c r="AA170" s="172"/>
      <c r="AB170" s="174"/>
      <c r="AC170" s="176"/>
      <c r="AD170" s="193"/>
      <c r="AE170" s="15"/>
      <c r="AF170" s="15"/>
      <c r="AG170" s="12"/>
      <c r="AH170" s="12"/>
      <c r="AI170" s="12"/>
      <c r="AJ170" s="193"/>
      <c r="AK170" s="193"/>
    </row>
    <row r="171" spans="1:37" ht="20.25" customHeight="1" x14ac:dyDescent="0.2">
      <c r="A171" s="174"/>
      <c r="B171" s="174"/>
      <c r="C171" s="174"/>
      <c r="D171" s="174"/>
      <c r="E171" s="174"/>
      <c r="F171" s="174"/>
      <c r="G171" s="174"/>
      <c r="H171" s="12"/>
      <c r="I171" s="177"/>
      <c r="J171" s="180"/>
      <c r="K171" s="172"/>
      <c r="L171" s="173"/>
      <c r="M171" s="172"/>
      <c r="N171" s="175"/>
      <c r="O171" s="176"/>
      <c r="P171" s="12"/>
      <c r="Q171" s="12"/>
      <c r="R171" s="12"/>
      <c r="S171" s="13"/>
      <c r="T171" s="13"/>
      <c r="U171" s="13"/>
      <c r="V171" s="13"/>
      <c r="W171" s="13"/>
      <c r="X171" s="14"/>
      <c r="Y171" s="172"/>
      <c r="Z171" s="173"/>
      <c r="AA171" s="172"/>
      <c r="AB171" s="173"/>
      <c r="AC171" s="176"/>
      <c r="AD171" s="191"/>
      <c r="AE171" s="15"/>
      <c r="AF171" s="15"/>
      <c r="AG171" s="12"/>
      <c r="AH171" s="12"/>
      <c r="AI171" s="12"/>
      <c r="AJ171" s="191"/>
      <c r="AK171" s="191"/>
    </row>
    <row r="172" spans="1:37" ht="20.25" customHeight="1" x14ac:dyDescent="0.2">
      <c r="A172" s="174"/>
      <c r="B172" s="174"/>
      <c r="C172" s="174"/>
      <c r="D172" s="174"/>
      <c r="E172" s="174"/>
      <c r="F172" s="174"/>
      <c r="G172" s="174"/>
      <c r="H172" s="12"/>
      <c r="I172" s="178"/>
      <c r="J172" s="180"/>
      <c r="K172" s="172"/>
      <c r="L172" s="174"/>
      <c r="M172" s="172"/>
      <c r="N172" s="175"/>
      <c r="O172" s="176"/>
      <c r="P172" s="12"/>
      <c r="Q172" s="12"/>
      <c r="R172" s="12"/>
      <c r="S172" s="13"/>
      <c r="T172" s="13"/>
      <c r="U172" s="13"/>
      <c r="V172" s="13"/>
      <c r="W172" s="13"/>
      <c r="X172" s="14"/>
      <c r="Y172" s="172"/>
      <c r="Z172" s="174"/>
      <c r="AA172" s="172"/>
      <c r="AB172" s="174"/>
      <c r="AC172" s="176"/>
      <c r="AD172" s="192"/>
      <c r="AE172" s="15"/>
      <c r="AF172" s="15"/>
      <c r="AG172" s="12"/>
      <c r="AH172" s="12"/>
      <c r="AI172" s="12"/>
      <c r="AJ172" s="192"/>
      <c r="AK172" s="192"/>
    </row>
    <row r="173" spans="1:37" ht="20.25" customHeight="1" x14ac:dyDescent="0.2">
      <c r="A173" s="174"/>
      <c r="B173" s="174"/>
      <c r="C173" s="174"/>
      <c r="D173" s="174"/>
      <c r="E173" s="174"/>
      <c r="F173" s="174"/>
      <c r="G173" s="174"/>
      <c r="H173" s="12"/>
      <c r="I173" s="178"/>
      <c r="J173" s="180"/>
      <c r="K173" s="172"/>
      <c r="L173" s="174"/>
      <c r="M173" s="172"/>
      <c r="N173" s="175"/>
      <c r="O173" s="176"/>
      <c r="P173" s="12"/>
      <c r="Q173" s="12"/>
      <c r="R173" s="12"/>
      <c r="S173" s="13"/>
      <c r="T173" s="13"/>
      <c r="U173" s="13"/>
      <c r="V173" s="13"/>
      <c r="W173" s="13"/>
      <c r="X173" s="14"/>
      <c r="Y173" s="172"/>
      <c r="Z173" s="174"/>
      <c r="AA173" s="172"/>
      <c r="AB173" s="174"/>
      <c r="AC173" s="176"/>
      <c r="AD173" s="192"/>
      <c r="AE173" s="15"/>
      <c r="AF173" s="15"/>
      <c r="AG173" s="12"/>
      <c r="AH173" s="12"/>
      <c r="AI173" s="12"/>
      <c r="AJ173" s="193"/>
      <c r="AK173" s="193"/>
    </row>
    <row r="174" spans="1:37" ht="20.25" customHeight="1" x14ac:dyDescent="0.2">
      <c r="A174" s="174"/>
      <c r="B174" s="174"/>
      <c r="C174" s="174"/>
      <c r="D174" s="174"/>
      <c r="E174" s="174"/>
      <c r="F174" s="174"/>
      <c r="G174" s="174"/>
      <c r="H174" s="12"/>
      <c r="I174" s="178"/>
      <c r="J174" s="180"/>
      <c r="K174" s="172"/>
      <c r="L174" s="174"/>
      <c r="M174" s="172"/>
      <c r="N174" s="175"/>
      <c r="O174" s="176"/>
      <c r="P174" s="12"/>
      <c r="Q174" s="12"/>
      <c r="R174" s="12"/>
      <c r="S174" s="13"/>
      <c r="T174" s="13"/>
      <c r="U174" s="13"/>
      <c r="V174" s="13"/>
      <c r="W174" s="13"/>
      <c r="X174" s="14"/>
      <c r="Y174" s="172"/>
      <c r="Z174" s="174"/>
      <c r="AA174" s="172"/>
      <c r="AB174" s="174"/>
      <c r="AC174" s="176"/>
      <c r="AD174" s="192"/>
      <c r="AE174" s="15"/>
      <c r="AF174" s="15"/>
      <c r="AG174" s="12"/>
      <c r="AH174" s="12"/>
      <c r="AI174" s="12"/>
      <c r="AJ174" s="191"/>
      <c r="AK174" s="191"/>
    </row>
    <row r="175" spans="1:37" ht="20.25" customHeight="1" x14ac:dyDescent="0.2">
      <c r="A175" s="174"/>
      <c r="B175" s="174"/>
      <c r="C175" s="174"/>
      <c r="D175" s="174"/>
      <c r="E175" s="174"/>
      <c r="F175" s="174"/>
      <c r="G175" s="174"/>
      <c r="H175" s="12"/>
      <c r="I175" s="178"/>
      <c r="J175" s="180"/>
      <c r="K175" s="172"/>
      <c r="L175" s="174"/>
      <c r="M175" s="172"/>
      <c r="N175" s="175"/>
      <c r="O175" s="176"/>
      <c r="P175" s="12"/>
      <c r="Q175" s="12"/>
      <c r="R175" s="12"/>
      <c r="S175" s="13"/>
      <c r="T175" s="13"/>
      <c r="U175" s="13"/>
      <c r="V175" s="13"/>
      <c r="W175" s="13"/>
      <c r="X175" s="14"/>
      <c r="Y175" s="172"/>
      <c r="Z175" s="174"/>
      <c r="AA175" s="172"/>
      <c r="AB175" s="174"/>
      <c r="AC175" s="176"/>
      <c r="AD175" s="192"/>
      <c r="AE175" s="15"/>
      <c r="AF175" s="15"/>
      <c r="AG175" s="12"/>
      <c r="AH175" s="12"/>
      <c r="AI175" s="12"/>
      <c r="AJ175" s="192"/>
      <c r="AK175" s="192"/>
    </row>
    <row r="176" spans="1:37" ht="20.25" customHeight="1" x14ac:dyDescent="0.2">
      <c r="A176" s="174"/>
      <c r="B176" s="174"/>
      <c r="C176" s="174"/>
      <c r="D176" s="174"/>
      <c r="E176" s="174"/>
      <c r="F176" s="174"/>
      <c r="G176" s="174"/>
      <c r="H176" s="12"/>
      <c r="I176" s="179"/>
      <c r="J176" s="180"/>
      <c r="K176" s="172"/>
      <c r="L176" s="174"/>
      <c r="M176" s="172"/>
      <c r="N176" s="175"/>
      <c r="O176" s="176"/>
      <c r="P176" s="12"/>
      <c r="Q176" s="12"/>
      <c r="R176" s="12"/>
      <c r="S176" s="13"/>
      <c r="T176" s="13"/>
      <c r="U176" s="13"/>
      <c r="V176" s="13"/>
      <c r="W176" s="13"/>
      <c r="X176" s="14"/>
      <c r="Y176" s="172"/>
      <c r="Z176" s="174"/>
      <c r="AA176" s="172"/>
      <c r="AB176" s="174"/>
      <c r="AC176" s="176"/>
      <c r="AD176" s="193"/>
      <c r="AE176" s="15"/>
      <c r="AF176" s="15"/>
      <c r="AG176" s="12"/>
      <c r="AH176" s="12"/>
      <c r="AI176" s="12"/>
      <c r="AJ176" s="193"/>
      <c r="AK176" s="193"/>
    </row>
    <row r="177" spans="1:37" ht="20.25" customHeight="1" x14ac:dyDescent="0.2">
      <c r="A177" s="174"/>
      <c r="B177" s="174"/>
      <c r="C177" s="174"/>
      <c r="D177" s="174"/>
      <c r="E177" s="174"/>
      <c r="F177" s="174"/>
      <c r="G177" s="174"/>
      <c r="H177" s="12"/>
      <c r="I177" s="177"/>
      <c r="J177" s="180"/>
      <c r="K177" s="172"/>
      <c r="L177" s="173"/>
      <c r="M177" s="172"/>
      <c r="N177" s="175"/>
      <c r="O177" s="176"/>
      <c r="P177" s="12"/>
      <c r="Q177" s="12"/>
      <c r="R177" s="12"/>
      <c r="S177" s="13"/>
      <c r="T177" s="13"/>
      <c r="U177" s="13"/>
      <c r="V177" s="13"/>
      <c r="W177" s="13"/>
      <c r="X177" s="14"/>
      <c r="Y177" s="172"/>
      <c r="Z177" s="173"/>
      <c r="AA177" s="172"/>
      <c r="AB177" s="173"/>
      <c r="AC177" s="176"/>
      <c r="AD177" s="191"/>
      <c r="AE177" s="15"/>
      <c r="AF177" s="15"/>
      <c r="AG177" s="12"/>
      <c r="AH177" s="12"/>
      <c r="AI177" s="12"/>
      <c r="AJ177" s="191"/>
      <c r="AK177" s="191"/>
    </row>
    <row r="178" spans="1:37" ht="20.25" customHeight="1" x14ac:dyDescent="0.2">
      <c r="A178" s="174"/>
      <c r="B178" s="174"/>
      <c r="C178" s="174"/>
      <c r="D178" s="174"/>
      <c r="E178" s="174"/>
      <c r="F178" s="174"/>
      <c r="G178" s="174"/>
      <c r="H178" s="12"/>
      <c r="I178" s="178"/>
      <c r="J178" s="180"/>
      <c r="K178" s="172"/>
      <c r="L178" s="174"/>
      <c r="M178" s="172"/>
      <c r="N178" s="175"/>
      <c r="O178" s="176"/>
      <c r="P178" s="12"/>
      <c r="Q178" s="12"/>
      <c r="R178" s="12"/>
      <c r="S178" s="13"/>
      <c r="T178" s="13"/>
      <c r="U178" s="13"/>
      <c r="V178" s="13"/>
      <c r="W178" s="13"/>
      <c r="X178" s="14"/>
      <c r="Y178" s="172"/>
      <c r="Z178" s="174"/>
      <c r="AA178" s="172"/>
      <c r="AB178" s="174"/>
      <c r="AC178" s="176"/>
      <c r="AD178" s="192"/>
      <c r="AE178" s="15"/>
      <c r="AF178" s="15"/>
      <c r="AG178" s="12"/>
      <c r="AH178" s="12"/>
      <c r="AI178" s="12"/>
      <c r="AJ178" s="192"/>
      <c r="AK178" s="192"/>
    </row>
    <row r="179" spans="1:37" ht="20.25" customHeight="1" x14ac:dyDescent="0.2">
      <c r="A179" s="174"/>
      <c r="B179" s="174"/>
      <c r="C179" s="174"/>
      <c r="D179" s="174"/>
      <c r="E179" s="174"/>
      <c r="F179" s="174"/>
      <c r="G179" s="174"/>
      <c r="H179" s="12"/>
      <c r="I179" s="178"/>
      <c r="J179" s="180"/>
      <c r="K179" s="172"/>
      <c r="L179" s="174"/>
      <c r="M179" s="172"/>
      <c r="N179" s="175"/>
      <c r="O179" s="176"/>
      <c r="P179" s="12"/>
      <c r="Q179" s="12"/>
      <c r="R179" s="12"/>
      <c r="S179" s="13"/>
      <c r="T179" s="13"/>
      <c r="U179" s="13"/>
      <c r="V179" s="13"/>
      <c r="W179" s="13"/>
      <c r="X179" s="14"/>
      <c r="Y179" s="172"/>
      <c r="Z179" s="174"/>
      <c r="AA179" s="172"/>
      <c r="AB179" s="174"/>
      <c r="AC179" s="176"/>
      <c r="AD179" s="192"/>
      <c r="AE179" s="15"/>
      <c r="AF179" s="15"/>
      <c r="AG179" s="12"/>
      <c r="AH179" s="12"/>
      <c r="AI179" s="12"/>
      <c r="AJ179" s="193"/>
      <c r="AK179" s="193"/>
    </row>
    <row r="180" spans="1:37" ht="20.25" customHeight="1" x14ac:dyDescent="0.2">
      <c r="A180" s="174"/>
      <c r="B180" s="174"/>
      <c r="C180" s="174"/>
      <c r="D180" s="174"/>
      <c r="E180" s="174"/>
      <c r="F180" s="174"/>
      <c r="G180" s="174"/>
      <c r="H180" s="12"/>
      <c r="I180" s="178"/>
      <c r="J180" s="180"/>
      <c r="K180" s="172"/>
      <c r="L180" s="174"/>
      <c r="M180" s="172"/>
      <c r="N180" s="175"/>
      <c r="O180" s="176"/>
      <c r="P180" s="12"/>
      <c r="Q180" s="12"/>
      <c r="R180" s="12"/>
      <c r="S180" s="13"/>
      <c r="T180" s="13"/>
      <c r="U180" s="13"/>
      <c r="V180" s="13"/>
      <c r="W180" s="13"/>
      <c r="X180" s="14"/>
      <c r="Y180" s="172"/>
      <c r="Z180" s="174"/>
      <c r="AA180" s="172"/>
      <c r="AB180" s="174"/>
      <c r="AC180" s="176"/>
      <c r="AD180" s="192"/>
      <c r="AE180" s="15"/>
      <c r="AF180" s="15"/>
      <c r="AG180" s="12"/>
      <c r="AH180" s="12"/>
      <c r="AI180" s="12"/>
      <c r="AJ180" s="191"/>
      <c r="AK180" s="191"/>
    </row>
    <row r="181" spans="1:37" ht="20.25" customHeight="1" x14ac:dyDescent="0.2">
      <c r="A181" s="174"/>
      <c r="B181" s="174"/>
      <c r="C181" s="174"/>
      <c r="D181" s="174"/>
      <c r="E181" s="174"/>
      <c r="F181" s="174"/>
      <c r="G181" s="174"/>
      <c r="H181" s="12"/>
      <c r="I181" s="178"/>
      <c r="J181" s="180"/>
      <c r="K181" s="172"/>
      <c r="L181" s="174"/>
      <c r="M181" s="172"/>
      <c r="N181" s="175"/>
      <c r="O181" s="176"/>
      <c r="P181" s="12"/>
      <c r="Q181" s="12"/>
      <c r="R181" s="12"/>
      <c r="S181" s="13"/>
      <c r="T181" s="13"/>
      <c r="U181" s="13"/>
      <c r="V181" s="13"/>
      <c r="W181" s="13"/>
      <c r="X181" s="14"/>
      <c r="Y181" s="172"/>
      <c r="Z181" s="174"/>
      <c r="AA181" s="172"/>
      <c r="AB181" s="174"/>
      <c r="AC181" s="176"/>
      <c r="AD181" s="192"/>
      <c r="AE181" s="15"/>
      <c r="AF181" s="15"/>
      <c r="AG181" s="12"/>
      <c r="AH181" s="12"/>
      <c r="AI181" s="12"/>
      <c r="AJ181" s="192"/>
      <c r="AK181" s="192"/>
    </row>
    <row r="182" spans="1:37" ht="20.25" customHeight="1" x14ac:dyDescent="0.2">
      <c r="A182" s="174"/>
      <c r="B182" s="174"/>
      <c r="C182" s="174"/>
      <c r="D182" s="174"/>
      <c r="E182" s="174"/>
      <c r="F182" s="174"/>
      <c r="G182" s="174"/>
      <c r="H182" s="12"/>
      <c r="I182" s="179"/>
      <c r="J182" s="180"/>
      <c r="K182" s="172"/>
      <c r="L182" s="174"/>
      <c r="M182" s="172"/>
      <c r="N182" s="175"/>
      <c r="O182" s="176"/>
      <c r="P182" s="12"/>
      <c r="Q182" s="12"/>
      <c r="R182" s="12"/>
      <c r="S182" s="13"/>
      <c r="T182" s="13"/>
      <c r="U182" s="13"/>
      <c r="V182" s="13"/>
      <c r="W182" s="13"/>
      <c r="X182" s="14"/>
      <c r="Y182" s="172"/>
      <c r="Z182" s="174"/>
      <c r="AA182" s="172"/>
      <c r="AB182" s="174"/>
      <c r="AC182" s="176"/>
      <c r="AD182" s="193"/>
      <c r="AE182" s="15"/>
      <c r="AF182" s="15"/>
      <c r="AG182" s="12"/>
      <c r="AH182" s="12"/>
      <c r="AI182" s="12"/>
      <c r="AJ182" s="193"/>
      <c r="AK182" s="193"/>
    </row>
    <row r="183" spans="1:37" ht="20.25" customHeight="1" x14ac:dyDescent="0.2">
      <c r="A183" s="174"/>
      <c r="B183" s="174"/>
      <c r="C183" s="174"/>
      <c r="D183" s="174"/>
      <c r="E183" s="174"/>
      <c r="F183" s="174"/>
      <c r="G183" s="174"/>
      <c r="H183" s="12"/>
      <c r="I183" s="177"/>
      <c r="J183" s="180"/>
      <c r="K183" s="172"/>
      <c r="L183" s="173"/>
      <c r="M183" s="172"/>
      <c r="N183" s="175"/>
      <c r="O183" s="176"/>
      <c r="P183" s="12"/>
      <c r="Q183" s="12"/>
      <c r="R183" s="12"/>
      <c r="S183" s="13"/>
      <c r="T183" s="13"/>
      <c r="U183" s="13"/>
      <c r="V183" s="13"/>
      <c r="W183" s="13"/>
      <c r="X183" s="14"/>
      <c r="Y183" s="172"/>
      <c r="Z183" s="173"/>
      <c r="AA183" s="172"/>
      <c r="AB183" s="173"/>
      <c r="AC183" s="176"/>
      <c r="AD183" s="191"/>
      <c r="AE183" s="15"/>
      <c r="AF183" s="15"/>
      <c r="AG183" s="12"/>
      <c r="AH183" s="12"/>
      <c r="AI183" s="12"/>
      <c r="AJ183" s="191"/>
      <c r="AK183" s="191"/>
    </row>
    <row r="184" spans="1:37" ht="20.25" customHeight="1" x14ac:dyDescent="0.2">
      <c r="A184" s="174"/>
      <c r="B184" s="174"/>
      <c r="C184" s="174"/>
      <c r="D184" s="174"/>
      <c r="E184" s="174"/>
      <c r="F184" s="174"/>
      <c r="G184" s="174"/>
      <c r="H184" s="12"/>
      <c r="I184" s="178"/>
      <c r="J184" s="180"/>
      <c r="K184" s="172"/>
      <c r="L184" s="174"/>
      <c r="M184" s="172"/>
      <c r="N184" s="175"/>
      <c r="O184" s="176"/>
      <c r="P184" s="12"/>
      <c r="Q184" s="12"/>
      <c r="R184" s="12"/>
      <c r="S184" s="13"/>
      <c r="T184" s="13"/>
      <c r="U184" s="13"/>
      <c r="V184" s="13"/>
      <c r="W184" s="13"/>
      <c r="X184" s="14"/>
      <c r="Y184" s="172"/>
      <c r="Z184" s="174"/>
      <c r="AA184" s="172"/>
      <c r="AB184" s="174"/>
      <c r="AC184" s="176"/>
      <c r="AD184" s="192"/>
      <c r="AE184" s="15"/>
      <c r="AF184" s="15"/>
      <c r="AG184" s="12"/>
      <c r="AH184" s="12"/>
      <c r="AI184" s="12"/>
      <c r="AJ184" s="192"/>
      <c r="AK184" s="192"/>
    </row>
    <row r="185" spans="1:37" ht="20.25" customHeight="1" x14ac:dyDescent="0.2">
      <c r="A185" s="174"/>
      <c r="B185" s="174"/>
      <c r="C185" s="174"/>
      <c r="D185" s="174"/>
      <c r="E185" s="174"/>
      <c r="F185" s="174"/>
      <c r="G185" s="174"/>
      <c r="H185" s="12"/>
      <c r="I185" s="178"/>
      <c r="J185" s="180"/>
      <c r="K185" s="172"/>
      <c r="L185" s="174"/>
      <c r="M185" s="172"/>
      <c r="N185" s="175"/>
      <c r="O185" s="176"/>
      <c r="P185" s="12"/>
      <c r="Q185" s="12"/>
      <c r="R185" s="12"/>
      <c r="S185" s="13"/>
      <c r="T185" s="13"/>
      <c r="U185" s="13"/>
      <c r="V185" s="13"/>
      <c r="W185" s="13"/>
      <c r="X185" s="14"/>
      <c r="Y185" s="172"/>
      <c r="Z185" s="174"/>
      <c r="AA185" s="172"/>
      <c r="AB185" s="174"/>
      <c r="AC185" s="176"/>
      <c r="AD185" s="192"/>
      <c r="AE185" s="15"/>
      <c r="AF185" s="15"/>
      <c r="AG185" s="12"/>
      <c r="AH185" s="12"/>
      <c r="AI185" s="12"/>
      <c r="AJ185" s="193"/>
      <c r="AK185" s="193"/>
    </row>
    <row r="186" spans="1:37" ht="20.25" customHeight="1" x14ac:dyDescent="0.2">
      <c r="A186" s="174"/>
      <c r="B186" s="174"/>
      <c r="C186" s="174"/>
      <c r="D186" s="174"/>
      <c r="E186" s="174"/>
      <c r="F186" s="174"/>
      <c r="G186" s="174"/>
      <c r="H186" s="12"/>
      <c r="I186" s="178"/>
      <c r="J186" s="180"/>
      <c r="K186" s="172"/>
      <c r="L186" s="174"/>
      <c r="M186" s="172"/>
      <c r="N186" s="175"/>
      <c r="O186" s="176"/>
      <c r="P186" s="12"/>
      <c r="Q186" s="12"/>
      <c r="R186" s="12"/>
      <c r="S186" s="13"/>
      <c r="T186" s="13"/>
      <c r="U186" s="13"/>
      <c r="V186" s="13"/>
      <c r="W186" s="13"/>
      <c r="X186" s="14"/>
      <c r="Y186" s="172"/>
      <c r="Z186" s="174"/>
      <c r="AA186" s="172"/>
      <c r="AB186" s="174"/>
      <c r="AC186" s="176"/>
      <c r="AD186" s="192"/>
      <c r="AE186" s="15"/>
      <c r="AF186" s="15"/>
      <c r="AG186" s="12"/>
      <c r="AH186" s="12"/>
      <c r="AI186" s="12"/>
      <c r="AJ186" s="191"/>
      <c r="AK186" s="191"/>
    </row>
    <row r="187" spans="1:37" ht="20.25" customHeight="1" x14ac:dyDescent="0.2">
      <c r="A187" s="174"/>
      <c r="B187" s="174"/>
      <c r="C187" s="174"/>
      <c r="D187" s="174"/>
      <c r="E187" s="174"/>
      <c r="F187" s="174"/>
      <c r="G187" s="174"/>
      <c r="H187" s="12"/>
      <c r="I187" s="178"/>
      <c r="J187" s="180"/>
      <c r="K187" s="172"/>
      <c r="L187" s="174"/>
      <c r="M187" s="172"/>
      <c r="N187" s="175"/>
      <c r="O187" s="176"/>
      <c r="P187" s="12"/>
      <c r="Q187" s="12"/>
      <c r="R187" s="12"/>
      <c r="S187" s="13"/>
      <c r="T187" s="13"/>
      <c r="U187" s="13"/>
      <c r="V187" s="13"/>
      <c r="W187" s="13"/>
      <c r="X187" s="14"/>
      <c r="Y187" s="172"/>
      <c r="Z187" s="174"/>
      <c r="AA187" s="172"/>
      <c r="AB187" s="174"/>
      <c r="AC187" s="176"/>
      <c r="AD187" s="192"/>
      <c r="AE187" s="15"/>
      <c r="AF187" s="15"/>
      <c r="AG187" s="12"/>
      <c r="AH187" s="12"/>
      <c r="AI187" s="12"/>
      <c r="AJ187" s="192"/>
      <c r="AK187" s="192"/>
    </row>
    <row r="188" spans="1:37" ht="20.25" customHeight="1" x14ac:dyDescent="0.2">
      <c r="A188" s="174"/>
      <c r="B188" s="174"/>
      <c r="C188" s="174"/>
      <c r="D188" s="174"/>
      <c r="E188" s="174"/>
      <c r="F188" s="174"/>
      <c r="G188" s="174"/>
      <c r="H188" s="12"/>
      <c r="I188" s="179"/>
      <c r="J188" s="180"/>
      <c r="K188" s="172"/>
      <c r="L188" s="174"/>
      <c r="M188" s="172"/>
      <c r="N188" s="175"/>
      <c r="O188" s="176"/>
      <c r="P188" s="12"/>
      <c r="Q188" s="12"/>
      <c r="R188" s="12"/>
      <c r="S188" s="13"/>
      <c r="T188" s="13"/>
      <c r="U188" s="13"/>
      <c r="V188" s="13"/>
      <c r="W188" s="13"/>
      <c r="X188" s="14"/>
      <c r="Y188" s="172"/>
      <c r="Z188" s="174"/>
      <c r="AA188" s="172"/>
      <c r="AB188" s="174"/>
      <c r="AC188" s="176"/>
      <c r="AD188" s="193"/>
      <c r="AE188" s="15"/>
      <c r="AF188" s="15"/>
      <c r="AG188" s="12"/>
      <c r="AH188" s="12"/>
      <c r="AI188" s="12"/>
      <c r="AJ188" s="193"/>
      <c r="AK188" s="193"/>
    </row>
    <row r="189" spans="1:37" ht="20.25" customHeight="1" x14ac:dyDescent="0.2">
      <c r="A189" s="174"/>
      <c r="B189" s="174"/>
      <c r="C189" s="174"/>
      <c r="D189" s="174"/>
      <c r="E189" s="174"/>
      <c r="F189" s="174"/>
      <c r="G189" s="174"/>
      <c r="H189" s="12"/>
      <c r="I189" s="177"/>
      <c r="J189" s="180"/>
      <c r="K189" s="172"/>
      <c r="L189" s="173"/>
      <c r="M189" s="172"/>
      <c r="N189" s="175"/>
      <c r="O189" s="176"/>
      <c r="P189" s="12"/>
      <c r="Q189" s="12"/>
      <c r="R189" s="12"/>
      <c r="S189" s="13"/>
      <c r="T189" s="13"/>
      <c r="U189" s="13"/>
      <c r="V189" s="13"/>
      <c r="W189" s="13"/>
      <c r="X189" s="14"/>
      <c r="Y189" s="172"/>
      <c r="Z189" s="173"/>
      <c r="AA189" s="172"/>
      <c r="AB189" s="173"/>
      <c r="AC189" s="176"/>
      <c r="AD189" s="191"/>
      <c r="AE189" s="15"/>
      <c r="AF189" s="15"/>
      <c r="AG189" s="12"/>
      <c r="AH189" s="12"/>
      <c r="AI189" s="12"/>
      <c r="AJ189" s="191"/>
      <c r="AK189" s="191"/>
    </row>
    <row r="190" spans="1:37" ht="20.25" customHeight="1" x14ac:dyDescent="0.2">
      <c r="A190" s="174"/>
      <c r="B190" s="174"/>
      <c r="C190" s="174"/>
      <c r="D190" s="174"/>
      <c r="E190" s="174"/>
      <c r="F190" s="174"/>
      <c r="G190" s="174"/>
      <c r="H190" s="12"/>
      <c r="I190" s="178"/>
      <c r="J190" s="180"/>
      <c r="K190" s="172"/>
      <c r="L190" s="174"/>
      <c r="M190" s="172"/>
      <c r="N190" s="175"/>
      <c r="O190" s="176"/>
      <c r="P190" s="12"/>
      <c r="Q190" s="12"/>
      <c r="R190" s="12"/>
      <c r="S190" s="13"/>
      <c r="T190" s="13"/>
      <c r="U190" s="13"/>
      <c r="V190" s="13"/>
      <c r="W190" s="13"/>
      <c r="X190" s="14"/>
      <c r="Y190" s="172"/>
      <c r="Z190" s="174"/>
      <c r="AA190" s="172"/>
      <c r="AB190" s="174"/>
      <c r="AC190" s="176"/>
      <c r="AD190" s="192"/>
      <c r="AE190" s="15"/>
      <c r="AF190" s="15"/>
      <c r="AG190" s="12"/>
      <c r="AH190" s="12"/>
      <c r="AI190" s="12"/>
      <c r="AJ190" s="192"/>
      <c r="AK190" s="192"/>
    </row>
    <row r="191" spans="1:37" ht="20.25" customHeight="1" x14ac:dyDescent="0.2">
      <c r="A191" s="174"/>
      <c r="B191" s="174"/>
      <c r="C191" s="174"/>
      <c r="D191" s="174"/>
      <c r="E191" s="174"/>
      <c r="F191" s="174"/>
      <c r="G191" s="174"/>
      <c r="H191" s="12"/>
      <c r="I191" s="178"/>
      <c r="J191" s="180"/>
      <c r="K191" s="172"/>
      <c r="L191" s="174"/>
      <c r="M191" s="172"/>
      <c r="N191" s="175"/>
      <c r="O191" s="176"/>
      <c r="P191" s="12"/>
      <c r="Q191" s="12"/>
      <c r="R191" s="12"/>
      <c r="S191" s="13"/>
      <c r="T191" s="13"/>
      <c r="U191" s="13"/>
      <c r="V191" s="13"/>
      <c r="W191" s="13"/>
      <c r="X191" s="14"/>
      <c r="Y191" s="172"/>
      <c r="Z191" s="174"/>
      <c r="AA191" s="172"/>
      <c r="AB191" s="174"/>
      <c r="AC191" s="176"/>
      <c r="AD191" s="192"/>
      <c r="AE191" s="15"/>
      <c r="AF191" s="15"/>
      <c r="AG191" s="12"/>
      <c r="AH191" s="12"/>
      <c r="AI191" s="12"/>
      <c r="AJ191" s="193"/>
      <c r="AK191" s="193"/>
    </row>
    <row r="192" spans="1:37" ht="20.25" customHeight="1" x14ac:dyDescent="0.2">
      <c r="A192" s="174"/>
      <c r="B192" s="174"/>
      <c r="C192" s="174"/>
      <c r="D192" s="174"/>
      <c r="E192" s="174"/>
      <c r="F192" s="174"/>
      <c r="G192" s="174"/>
      <c r="H192" s="12"/>
      <c r="I192" s="178"/>
      <c r="J192" s="180"/>
      <c r="K192" s="172"/>
      <c r="L192" s="174"/>
      <c r="M192" s="172"/>
      <c r="N192" s="175"/>
      <c r="O192" s="176"/>
      <c r="P192" s="12"/>
      <c r="Q192" s="12"/>
      <c r="R192" s="12"/>
      <c r="S192" s="13"/>
      <c r="T192" s="13"/>
      <c r="U192" s="13"/>
      <c r="V192" s="13"/>
      <c r="W192" s="13"/>
      <c r="X192" s="14"/>
      <c r="Y192" s="172"/>
      <c r="Z192" s="174"/>
      <c r="AA192" s="172"/>
      <c r="AB192" s="174"/>
      <c r="AC192" s="176"/>
      <c r="AD192" s="192"/>
      <c r="AE192" s="15"/>
      <c r="AF192" s="15"/>
      <c r="AG192" s="12"/>
      <c r="AH192" s="12"/>
      <c r="AI192" s="12"/>
      <c r="AJ192" s="191"/>
      <c r="AK192" s="191"/>
    </row>
    <row r="193" spans="1:37" ht="20.25" customHeight="1" x14ac:dyDescent="0.2">
      <c r="A193" s="174"/>
      <c r="B193" s="174"/>
      <c r="C193" s="174"/>
      <c r="D193" s="174"/>
      <c r="E193" s="174"/>
      <c r="F193" s="174"/>
      <c r="G193" s="174"/>
      <c r="H193" s="12"/>
      <c r="I193" s="178"/>
      <c r="J193" s="180"/>
      <c r="K193" s="172"/>
      <c r="L193" s="174"/>
      <c r="M193" s="172"/>
      <c r="N193" s="175"/>
      <c r="O193" s="176"/>
      <c r="P193" s="12"/>
      <c r="Q193" s="12"/>
      <c r="R193" s="12"/>
      <c r="S193" s="13"/>
      <c r="T193" s="13"/>
      <c r="U193" s="13"/>
      <c r="V193" s="13"/>
      <c r="W193" s="13"/>
      <c r="X193" s="14"/>
      <c r="Y193" s="172"/>
      <c r="Z193" s="174"/>
      <c r="AA193" s="172"/>
      <c r="AB193" s="174"/>
      <c r="AC193" s="176"/>
      <c r="AD193" s="192"/>
      <c r="AE193" s="15"/>
      <c r="AF193" s="15"/>
      <c r="AG193" s="12"/>
      <c r="AH193" s="12"/>
      <c r="AI193" s="12"/>
      <c r="AJ193" s="192"/>
      <c r="AK193" s="192"/>
    </row>
    <row r="194" spans="1:37" ht="20.25" customHeight="1" x14ac:dyDescent="0.2">
      <c r="A194" s="174"/>
      <c r="B194" s="174"/>
      <c r="C194" s="174"/>
      <c r="D194" s="174"/>
      <c r="E194" s="174"/>
      <c r="F194" s="174"/>
      <c r="G194" s="174"/>
      <c r="H194" s="12"/>
      <c r="I194" s="179"/>
      <c r="J194" s="180"/>
      <c r="K194" s="172"/>
      <c r="L194" s="174"/>
      <c r="M194" s="172"/>
      <c r="N194" s="175"/>
      <c r="O194" s="176"/>
      <c r="P194" s="12"/>
      <c r="Q194" s="12"/>
      <c r="R194" s="12"/>
      <c r="S194" s="13"/>
      <c r="T194" s="13"/>
      <c r="U194" s="13"/>
      <c r="V194" s="13"/>
      <c r="W194" s="13"/>
      <c r="X194" s="14"/>
      <c r="Y194" s="172"/>
      <c r="Z194" s="174"/>
      <c r="AA194" s="172"/>
      <c r="AB194" s="174"/>
      <c r="AC194" s="176"/>
      <c r="AD194" s="193"/>
      <c r="AE194" s="15"/>
      <c r="AF194" s="15"/>
      <c r="AG194" s="12"/>
      <c r="AH194" s="12"/>
      <c r="AI194" s="12"/>
      <c r="AJ194" s="193"/>
      <c r="AK194" s="193"/>
    </row>
    <row r="195" spans="1:37" ht="20.25" customHeight="1" x14ac:dyDescent="0.2">
      <c r="A195" s="174"/>
      <c r="B195" s="174"/>
      <c r="C195" s="174"/>
      <c r="D195" s="174"/>
      <c r="E195" s="174"/>
      <c r="F195" s="174"/>
      <c r="G195" s="174"/>
      <c r="H195" s="12"/>
      <c r="I195" s="177"/>
      <c r="J195" s="180"/>
      <c r="K195" s="172"/>
      <c r="L195" s="173"/>
      <c r="M195" s="172"/>
      <c r="N195" s="175"/>
      <c r="O195" s="176"/>
      <c r="P195" s="12"/>
      <c r="Q195" s="12"/>
      <c r="R195" s="12"/>
      <c r="S195" s="13"/>
      <c r="T195" s="13"/>
      <c r="U195" s="13"/>
      <c r="V195" s="13"/>
      <c r="W195" s="13"/>
      <c r="X195" s="14"/>
      <c r="Y195" s="172"/>
      <c r="Z195" s="173"/>
      <c r="AA195" s="172"/>
      <c r="AB195" s="173"/>
      <c r="AC195" s="176"/>
      <c r="AD195" s="191"/>
      <c r="AE195" s="15"/>
      <c r="AF195" s="15"/>
      <c r="AG195" s="12"/>
      <c r="AH195" s="12"/>
      <c r="AI195" s="12"/>
      <c r="AJ195" s="191"/>
      <c r="AK195" s="191"/>
    </row>
    <row r="196" spans="1:37" ht="20.25" customHeight="1" x14ac:dyDescent="0.2">
      <c r="A196" s="174"/>
      <c r="B196" s="174"/>
      <c r="C196" s="174"/>
      <c r="D196" s="174"/>
      <c r="E196" s="174"/>
      <c r="F196" s="174"/>
      <c r="G196" s="174"/>
      <c r="H196" s="12"/>
      <c r="I196" s="178"/>
      <c r="J196" s="180"/>
      <c r="K196" s="172"/>
      <c r="L196" s="174"/>
      <c r="M196" s="172"/>
      <c r="N196" s="175"/>
      <c r="O196" s="176"/>
      <c r="P196" s="12"/>
      <c r="Q196" s="12"/>
      <c r="R196" s="12"/>
      <c r="S196" s="13"/>
      <c r="T196" s="13"/>
      <c r="U196" s="13"/>
      <c r="V196" s="13"/>
      <c r="W196" s="13"/>
      <c r="X196" s="14"/>
      <c r="Y196" s="172"/>
      <c r="Z196" s="174"/>
      <c r="AA196" s="172"/>
      <c r="AB196" s="174"/>
      <c r="AC196" s="176"/>
      <c r="AD196" s="192"/>
      <c r="AE196" s="15"/>
      <c r="AF196" s="15"/>
      <c r="AG196" s="12"/>
      <c r="AH196" s="12"/>
      <c r="AI196" s="12"/>
      <c r="AJ196" s="192"/>
      <c r="AK196" s="192"/>
    </row>
    <row r="197" spans="1:37" ht="20.25" customHeight="1" x14ac:dyDescent="0.2">
      <c r="A197" s="174"/>
      <c r="B197" s="174"/>
      <c r="C197" s="174"/>
      <c r="D197" s="174"/>
      <c r="E197" s="174"/>
      <c r="F197" s="174"/>
      <c r="G197" s="174"/>
      <c r="H197" s="12"/>
      <c r="I197" s="178"/>
      <c r="J197" s="180"/>
      <c r="K197" s="172"/>
      <c r="L197" s="174"/>
      <c r="M197" s="172"/>
      <c r="N197" s="175"/>
      <c r="O197" s="176"/>
      <c r="P197" s="12"/>
      <c r="Q197" s="12"/>
      <c r="R197" s="12"/>
      <c r="S197" s="13"/>
      <c r="T197" s="13"/>
      <c r="U197" s="13"/>
      <c r="V197" s="13"/>
      <c r="W197" s="13"/>
      <c r="X197" s="14"/>
      <c r="Y197" s="172"/>
      <c r="Z197" s="174"/>
      <c r="AA197" s="172"/>
      <c r="AB197" s="174"/>
      <c r="AC197" s="176"/>
      <c r="AD197" s="192"/>
      <c r="AE197" s="15"/>
      <c r="AF197" s="15"/>
      <c r="AG197" s="12"/>
      <c r="AH197" s="12"/>
      <c r="AI197" s="12"/>
      <c r="AJ197" s="193"/>
      <c r="AK197" s="193"/>
    </row>
    <row r="198" spans="1:37" ht="20.25" customHeight="1" x14ac:dyDescent="0.2">
      <c r="A198" s="174"/>
      <c r="B198" s="174"/>
      <c r="C198" s="174"/>
      <c r="D198" s="174"/>
      <c r="E198" s="174"/>
      <c r="F198" s="174"/>
      <c r="G198" s="174"/>
      <c r="H198" s="12"/>
      <c r="I198" s="178"/>
      <c r="J198" s="180"/>
      <c r="K198" s="172"/>
      <c r="L198" s="174"/>
      <c r="M198" s="172"/>
      <c r="N198" s="175"/>
      <c r="O198" s="176"/>
      <c r="P198" s="12"/>
      <c r="Q198" s="12"/>
      <c r="R198" s="12"/>
      <c r="S198" s="13"/>
      <c r="T198" s="13"/>
      <c r="U198" s="13"/>
      <c r="V198" s="13"/>
      <c r="W198" s="13"/>
      <c r="X198" s="14"/>
      <c r="Y198" s="172"/>
      <c r="Z198" s="174"/>
      <c r="AA198" s="172"/>
      <c r="AB198" s="174"/>
      <c r="AC198" s="176"/>
      <c r="AD198" s="192"/>
      <c r="AE198" s="15"/>
      <c r="AF198" s="15"/>
      <c r="AG198" s="12"/>
      <c r="AH198" s="12"/>
      <c r="AI198" s="12"/>
      <c r="AJ198" s="191"/>
      <c r="AK198" s="191"/>
    </row>
    <row r="199" spans="1:37" ht="20.25" customHeight="1" x14ac:dyDescent="0.2">
      <c r="A199" s="174"/>
      <c r="B199" s="174"/>
      <c r="C199" s="174"/>
      <c r="D199" s="174"/>
      <c r="E199" s="174"/>
      <c r="F199" s="174"/>
      <c r="G199" s="174"/>
      <c r="H199" s="12"/>
      <c r="I199" s="178"/>
      <c r="J199" s="180"/>
      <c r="K199" s="172"/>
      <c r="L199" s="174"/>
      <c r="M199" s="172"/>
      <c r="N199" s="175"/>
      <c r="O199" s="176"/>
      <c r="P199" s="12"/>
      <c r="Q199" s="12"/>
      <c r="R199" s="12"/>
      <c r="S199" s="13"/>
      <c r="T199" s="13"/>
      <c r="U199" s="13"/>
      <c r="V199" s="13"/>
      <c r="W199" s="13"/>
      <c r="X199" s="14"/>
      <c r="Y199" s="172"/>
      <c r="Z199" s="174"/>
      <c r="AA199" s="172"/>
      <c r="AB199" s="174"/>
      <c r="AC199" s="176"/>
      <c r="AD199" s="192"/>
      <c r="AE199" s="15"/>
      <c r="AF199" s="15"/>
      <c r="AG199" s="12"/>
      <c r="AH199" s="12"/>
      <c r="AI199" s="12"/>
      <c r="AJ199" s="192"/>
      <c r="AK199" s="192"/>
    </row>
    <row r="200" spans="1:37" ht="20.25" customHeight="1" x14ac:dyDescent="0.2">
      <c r="A200" s="174"/>
      <c r="B200" s="174"/>
      <c r="C200" s="174"/>
      <c r="D200" s="174"/>
      <c r="E200" s="174"/>
      <c r="F200" s="174"/>
      <c r="G200" s="174"/>
      <c r="H200" s="12"/>
      <c r="I200" s="179"/>
      <c r="J200" s="180"/>
      <c r="K200" s="172"/>
      <c r="L200" s="174"/>
      <c r="M200" s="172"/>
      <c r="N200" s="175"/>
      <c r="O200" s="176"/>
      <c r="P200" s="12"/>
      <c r="Q200" s="12"/>
      <c r="R200" s="12"/>
      <c r="S200" s="13"/>
      <c r="T200" s="13"/>
      <c r="U200" s="13"/>
      <c r="V200" s="13"/>
      <c r="W200" s="13"/>
      <c r="X200" s="14"/>
      <c r="Y200" s="172"/>
      <c r="Z200" s="174"/>
      <c r="AA200" s="172"/>
      <c r="AB200" s="174"/>
      <c r="AC200" s="176"/>
      <c r="AD200" s="193"/>
      <c r="AE200" s="15"/>
      <c r="AF200" s="15"/>
      <c r="AG200" s="12"/>
      <c r="AH200" s="12"/>
      <c r="AI200" s="12"/>
      <c r="AJ200" s="193"/>
      <c r="AK200" s="193"/>
    </row>
    <row r="201" spans="1:37" ht="20.25" customHeight="1" x14ac:dyDescent="0.2">
      <c r="A201" s="174"/>
      <c r="B201" s="174"/>
      <c r="C201" s="174"/>
      <c r="D201" s="174"/>
      <c r="E201" s="174"/>
      <c r="F201" s="174"/>
      <c r="G201" s="174"/>
      <c r="H201" s="12"/>
      <c r="I201" s="177"/>
      <c r="J201" s="180"/>
      <c r="K201" s="172"/>
      <c r="L201" s="173"/>
      <c r="M201" s="172"/>
      <c r="N201" s="175"/>
      <c r="O201" s="176"/>
      <c r="P201" s="12"/>
      <c r="Q201" s="12"/>
      <c r="R201" s="12"/>
      <c r="S201" s="13"/>
      <c r="T201" s="13"/>
      <c r="U201" s="13"/>
      <c r="V201" s="13"/>
      <c r="W201" s="13"/>
      <c r="X201" s="14"/>
      <c r="Y201" s="172"/>
      <c r="Z201" s="173"/>
      <c r="AA201" s="172"/>
      <c r="AB201" s="173"/>
      <c r="AC201" s="176"/>
      <c r="AD201" s="191"/>
      <c r="AE201" s="15"/>
      <c r="AF201" s="15"/>
      <c r="AG201" s="12"/>
      <c r="AH201" s="12"/>
      <c r="AI201" s="12"/>
      <c r="AJ201" s="191"/>
      <c r="AK201" s="191"/>
    </row>
    <row r="202" spans="1:37" ht="20.25" customHeight="1" x14ac:dyDescent="0.2">
      <c r="A202" s="174"/>
      <c r="B202" s="174"/>
      <c r="C202" s="174"/>
      <c r="D202" s="174"/>
      <c r="E202" s="174"/>
      <c r="F202" s="174"/>
      <c r="G202" s="174"/>
      <c r="H202" s="12"/>
      <c r="I202" s="178"/>
      <c r="J202" s="180"/>
      <c r="K202" s="172"/>
      <c r="L202" s="174"/>
      <c r="M202" s="172"/>
      <c r="N202" s="175"/>
      <c r="O202" s="176"/>
      <c r="P202" s="12"/>
      <c r="Q202" s="12"/>
      <c r="R202" s="12"/>
      <c r="S202" s="13"/>
      <c r="T202" s="13"/>
      <c r="U202" s="13"/>
      <c r="V202" s="13"/>
      <c r="W202" s="13"/>
      <c r="X202" s="14"/>
      <c r="Y202" s="172"/>
      <c r="Z202" s="174"/>
      <c r="AA202" s="172"/>
      <c r="AB202" s="174"/>
      <c r="AC202" s="176"/>
      <c r="AD202" s="192"/>
      <c r="AE202" s="15"/>
      <c r="AF202" s="15"/>
      <c r="AG202" s="12"/>
      <c r="AH202" s="12"/>
      <c r="AI202" s="12"/>
      <c r="AJ202" s="192"/>
      <c r="AK202" s="192"/>
    </row>
    <row r="203" spans="1:37" ht="20.25" customHeight="1" x14ac:dyDescent="0.2">
      <c r="A203" s="174"/>
      <c r="B203" s="174"/>
      <c r="C203" s="174"/>
      <c r="D203" s="174"/>
      <c r="E203" s="174"/>
      <c r="F203" s="174"/>
      <c r="G203" s="174"/>
      <c r="H203" s="12"/>
      <c r="I203" s="178"/>
      <c r="J203" s="180"/>
      <c r="K203" s="172"/>
      <c r="L203" s="174"/>
      <c r="M203" s="172"/>
      <c r="N203" s="175"/>
      <c r="O203" s="176"/>
      <c r="P203" s="12"/>
      <c r="Q203" s="12"/>
      <c r="R203" s="12"/>
      <c r="S203" s="13"/>
      <c r="T203" s="13"/>
      <c r="U203" s="13"/>
      <c r="V203" s="13"/>
      <c r="W203" s="13"/>
      <c r="X203" s="14"/>
      <c r="Y203" s="172"/>
      <c r="Z203" s="174"/>
      <c r="AA203" s="172"/>
      <c r="AB203" s="174"/>
      <c r="AC203" s="176"/>
      <c r="AD203" s="192"/>
      <c r="AE203" s="15"/>
      <c r="AF203" s="15"/>
      <c r="AG203" s="12"/>
      <c r="AH203" s="12"/>
      <c r="AI203" s="12"/>
      <c r="AJ203" s="193"/>
      <c r="AK203" s="193"/>
    </row>
    <row r="204" spans="1:37" ht="20.25" customHeight="1" x14ac:dyDescent="0.2">
      <c r="A204" s="174"/>
      <c r="B204" s="174"/>
      <c r="C204" s="174"/>
      <c r="D204" s="174"/>
      <c r="E204" s="174"/>
      <c r="F204" s="174"/>
      <c r="G204" s="174"/>
      <c r="H204" s="12"/>
      <c r="I204" s="178"/>
      <c r="J204" s="180"/>
      <c r="K204" s="172"/>
      <c r="L204" s="174"/>
      <c r="M204" s="172"/>
      <c r="N204" s="175"/>
      <c r="O204" s="176"/>
      <c r="P204" s="12"/>
      <c r="Q204" s="12"/>
      <c r="R204" s="12"/>
      <c r="S204" s="13"/>
      <c r="T204" s="13"/>
      <c r="U204" s="13"/>
      <c r="V204" s="13"/>
      <c r="W204" s="13"/>
      <c r="X204" s="14"/>
      <c r="Y204" s="172"/>
      <c r="Z204" s="174"/>
      <c r="AA204" s="172"/>
      <c r="AB204" s="174"/>
      <c r="AC204" s="176"/>
      <c r="AD204" s="192"/>
      <c r="AE204" s="15"/>
      <c r="AF204" s="15"/>
      <c r="AG204" s="12"/>
      <c r="AH204" s="12"/>
      <c r="AI204" s="12"/>
      <c r="AJ204" s="191"/>
      <c r="AK204" s="191"/>
    </row>
    <row r="205" spans="1:37" ht="20.25" customHeight="1" x14ac:dyDescent="0.2">
      <c r="A205" s="174"/>
      <c r="B205" s="174"/>
      <c r="C205" s="174"/>
      <c r="D205" s="174"/>
      <c r="E205" s="174"/>
      <c r="F205" s="174"/>
      <c r="G205" s="174"/>
      <c r="H205" s="12"/>
      <c r="I205" s="178"/>
      <c r="J205" s="180"/>
      <c r="K205" s="172"/>
      <c r="L205" s="174"/>
      <c r="M205" s="172"/>
      <c r="N205" s="175"/>
      <c r="O205" s="176"/>
      <c r="P205" s="12"/>
      <c r="Q205" s="12"/>
      <c r="R205" s="12"/>
      <c r="S205" s="13"/>
      <c r="T205" s="13"/>
      <c r="U205" s="13"/>
      <c r="V205" s="13"/>
      <c r="W205" s="13"/>
      <c r="X205" s="14"/>
      <c r="Y205" s="172"/>
      <c r="Z205" s="174"/>
      <c r="AA205" s="172"/>
      <c r="AB205" s="174"/>
      <c r="AC205" s="176"/>
      <c r="AD205" s="192"/>
      <c r="AE205" s="15"/>
      <c r="AF205" s="15"/>
      <c r="AG205" s="12"/>
      <c r="AH205" s="12"/>
      <c r="AI205" s="12"/>
      <c r="AJ205" s="192"/>
      <c r="AK205" s="192"/>
    </row>
    <row r="206" spans="1:37" ht="20.25" customHeight="1" x14ac:dyDescent="0.2">
      <c r="A206" s="174"/>
      <c r="B206" s="174"/>
      <c r="C206" s="174"/>
      <c r="D206" s="174"/>
      <c r="E206" s="174"/>
      <c r="F206" s="174"/>
      <c r="G206" s="174"/>
      <c r="H206" s="12"/>
      <c r="I206" s="179"/>
      <c r="J206" s="180"/>
      <c r="K206" s="172"/>
      <c r="L206" s="174"/>
      <c r="M206" s="172"/>
      <c r="N206" s="175"/>
      <c r="O206" s="176"/>
      <c r="P206" s="12"/>
      <c r="Q206" s="12"/>
      <c r="R206" s="12"/>
      <c r="S206" s="13"/>
      <c r="T206" s="13"/>
      <c r="U206" s="13"/>
      <c r="V206" s="13"/>
      <c r="W206" s="13"/>
      <c r="X206" s="14"/>
      <c r="Y206" s="172"/>
      <c r="Z206" s="174"/>
      <c r="AA206" s="172"/>
      <c r="AB206" s="174"/>
      <c r="AC206" s="176"/>
      <c r="AD206" s="193"/>
      <c r="AE206" s="15"/>
      <c r="AF206" s="15"/>
      <c r="AG206" s="12"/>
      <c r="AH206" s="12"/>
      <c r="AI206" s="12"/>
      <c r="AJ206" s="193"/>
      <c r="AK206" s="193"/>
    </row>
    <row r="207" spans="1:37" ht="20.25" customHeight="1" x14ac:dyDescent="0.2">
      <c r="A207" s="174"/>
      <c r="B207" s="174"/>
      <c r="C207" s="174"/>
      <c r="D207" s="174"/>
      <c r="E207" s="174"/>
      <c r="F207" s="174"/>
      <c r="G207" s="174"/>
      <c r="H207" s="12"/>
      <c r="I207" s="177"/>
      <c r="J207" s="180"/>
      <c r="K207" s="172"/>
      <c r="L207" s="173"/>
      <c r="M207" s="172"/>
      <c r="N207" s="175"/>
      <c r="O207" s="176"/>
      <c r="P207" s="12"/>
      <c r="Q207" s="12"/>
      <c r="R207" s="12"/>
      <c r="S207" s="13"/>
      <c r="T207" s="13"/>
      <c r="U207" s="13"/>
      <c r="V207" s="13"/>
      <c r="W207" s="13"/>
      <c r="X207" s="14"/>
      <c r="Y207" s="172"/>
      <c r="Z207" s="173"/>
      <c r="AA207" s="172"/>
      <c r="AB207" s="173"/>
      <c r="AC207" s="176"/>
      <c r="AD207" s="191"/>
      <c r="AE207" s="15"/>
      <c r="AF207" s="15"/>
      <c r="AG207" s="12"/>
      <c r="AH207" s="12"/>
      <c r="AI207" s="12"/>
      <c r="AJ207" s="191"/>
      <c r="AK207" s="191"/>
    </row>
    <row r="208" spans="1:37" ht="20.25" customHeight="1" x14ac:dyDescent="0.2">
      <c r="A208" s="174"/>
      <c r="B208" s="174"/>
      <c r="C208" s="174"/>
      <c r="D208" s="174"/>
      <c r="E208" s="174"/>
      <c r="F208" s="174"/>
      <c r="G208" s="174"/>
      <c r="H208" s="12"/>
      <c r="I208" s="178"/>
      <c r="J208" s="180"/>
      <c r="K208" s="172"/>
      <c r="L208" s="174"/>
      <c r="M208" s="172"/>
      <c r="N208" s="175"/>
      <c r="O208" s="176"/>
      <c r="P208" s="12"/>
      <c r="Q208" s="12"/>
      <c r="R208" s="12"/>
      <c r="S208" s="13"/>
      <c r="T208" s="13"/>
      <c r="U208" s="13"/>
      <c r="V208" s="13"/>
      <c r="W208" s="13"/>
      <c r="X208" s="14"/>
      <c r="Y208" s="172"/>
      <c r="Z208" s="174"/>
      <c r="AA208" s="172"/>
      <c r="AB208" s="174"/>
      <c r="AC208" s="176"/>
      <c r="AD208" s="192"/>
      <c r="AE208" s="15"/>
      <c r="AF208" s="15"/>
      <c r="AG208" s="12"/>
      <c r="AH208" s="12"/>
      <c r="AI208" s="12"/>
      <c r="AJ208" s="192"/>
      <c r="AK208" s="192"/>
    </row>
    <row r="209" spans="1:37" ht="20.25" customHeight="1" x14ac:dyDescent="0.2">
      <c r="A209" s="174"/>
      <c r="B209" s="174"/>
      <c r="C209" s="174"/>
      <c r="D209" s="174"/>
      <c r="E209" s="174"/>
      <c r="F209" s="174"/>
      <c r="G209" s="174"/>
      <c r="H209" s="12"/>
      <c r="I209" s="178"/>
      <c r="J209" s="180"/>
      <c r="K209" s="172"/>
      <c r="L209" s="174"/>
      <c r="M209" s="172"/>
      <c r="N209" s="175"/>
      <c r="O209" s="176"/>
      <c r="P209" s="12"/>
      <c r="Q209" s="12"/>
      <c r="R209" s="12"/>
      <c r="S209" s="13"/>
      <c r="T209" s="13"/>
      <c r="U209" s="13"/>
      <c r="V209" s="13"/>
      <c r="W209" s="13"/>
      <c r="X209" s="14"/>
      <c r="Y209" s="172"/>
      <c r="Z209" s="174"/>
      <c r="AA209" s="172"/>
      <c r="AB209" s="174"/>
      <c r="AC209" s="176"/>
      <c r="AD209" s="192"/>
      <c r="AE209" s="15"/>
      <c r="AF209" s="15"/>
      <c r="AG209" s="12"/>
      <c r="AH209" s="12"/>
      <c r="AI209" s="12"/>
      <c r="AJ209" s="193"/>
      <c r="AK209" s="193"/>
    </row>
    <row r="210" spans="1:37" ht="20.25" customHeight="1" x14ac:dyDescent="0.2">
      <c r="A210" s="174"/>
      <c r="B210" s="174"/>
      <c r="C210" s="174"/>
      <c r="D210" s="174"/>
      <c r="E210" s="174"/>
      <c r="F210" s="174"/>
      <c r="G210" s="174"/>
      <c r="H210" s="12"/>
      <c r="I210" s="178"/>
      <c r="J210" s="180"/>
      <c r="K210" s="172"/>
      <c r="L210" s="174"/>
      <c r="M210" s="172"/>
      <c r="N210" s="175"/>
      <c r="O210" s="176"/>
      <c r="P210" s="12"/>
      <c r="Q210" s="12"/>
      <c r="R210" s="12"/>
      <c r="S210" s="13"/>
      <c r="T210" s="13"/>
      <c r="U210" s="13"/>
      <c r="V210" s="13"/>
      <c r="W210" s="13"/>
      <c r="X210" s="14"/>
      <c r="Y210" s="172"/>
      <c r="Z210" s="174"/>
      <c r="AA210" s="172"/>
      <c r="AB210" s="174"/>
      <c r="AC210" s="176"/>
      <c r="AD210" s="192"/>
      <c r="AE210" s="15"/>
      <c r="AF210" s="15"/>
      <c r="AG210" s="12"/>
      <c r="AH210" s="12"/>
      <c r="AI210" s="12"/>
      <c r="AJ210" s="191"/>
      <c r="AK210" s="191"/>
    </row>
    <row r="211" spans="1:37" ht="20.25" customHeight="1" x14ac:dyDescent="0.2">
      <c r="A211" s="174"/>
      <c r="B211" s="174"/>
      <c r="C211" s="174"/>
      <c r="D211" s="174"/>
      <c r="E211" s="174"/>
      <c r="F211" s="174"/>
      <c r="G211" s="174"/>
      <c r="H211" s="12"/>
      <c r="I211" s="178"/>
      <c r="J211" s="180"/>
      <c r="K211" s="172"/>
      <c r="L211" s="174"/>
      <c r="M211" s="172"/>
      <c r="N211" s="175"/>
      <c r="O211" s="176"/>
      <c r="P211" s="12"/>
      <c r="Q211" s="12"/>
      <c r="R211" s="12"/>
      <c r="S211" s="13"/>
      <c r="T211" s="13"/>
      <c r="U211" s="13"/>
      <c r="V211" s="13"/>
      <c r="W211" s="13"/>
      <c r="X211" s="14"/>
      <c r="Y211" s="172"/>
      <c r="Z211" s="174"/>
      <c r="AA211" s="172"/>
      <c r="AB211" s="174"/>
      <c r="AC211" s="176"/>
      <c r="AD211" s="192"/>
      <c r="AE211" s="15"/>
      <c r="AF211" s="15"/>
      <c r="AG211" s="12"/>
      <c r="AH211" s="12"/>
      <c r="AI211" s="12"/>
      <c r="AJ211" s="192"/>
      <c r="AK211" s="192"/>
    </row>
    <row r="212" spans="1:37" ht="20.25" customHeight="1" x14ac:dyDescent="0.2">
      <c r="A212" s="174"/>
      <c r="B212" s="174"/>
      <c r="C212" s="174"/>
      <c r="D212" s="174"/>
      <c r="E212" s="174"/>
      <c r="F212" s="174"/>
      <c r="G212" s="174"/>
      <c r="H212" s="12"/>
      <c r="I212" s="179"/>
      <c r="J212" s="180"/>
      <c r="K212" s="172"/>
      <c r="L212" s="174"/>
      <c r="M212" s="172"/>
      <c r="N212" s="175"/>
      <c r="O212" s="176"/>
      <c r="P212" s="12"/>
      <c r="Q212" s="12"/>
      <c r="R212" s="12"/>
      <c r="S212" s="13"/>
      <c r="T212" s="13"/>
      <c r="U212" s="13"/>
      <c r="V212" s="13"/>
      <c r="W212" s="13"/>
      <c r="X212" s="14"/>
      <c r="Y212" s="172"/>
      <c r="Z212" s="174"/>
      <c r="AA212" s="172"/>
      <c r="AB212" s="174"/>
      <c r="AC212" s="176"/>
      <c r="AD212" s="193"/>
      <c r="AE212" s="15"/>
      <c r="AF212" s="15"/>
      <c r="AG212" s="12"/>
      <c r="AH212" s="12"/>
      <c r="AI212" s="12"/>
      <c r="AJ212" s="193"/>
      <c r="AK212" s="193"/>
    </row>
    <row r="213" spans="1:37" ht="20.25" customHeight="1" x14ac:dyDescent="0.2">
      <c r="A213" s="174"/>
      <c r="B213" s="174"/>
      <c r="C213" s="174"/>
      <c r="D213" s="174"/>
      <c r="E213" s="174"/>
      <c r="F213" s="174"/>
      <c r="G213" s="174"/>
      <c r="H213" s="12"/>
      <c r="I213" s="177"/>
      <c r="J213" s="180"/>
      <c r="K213" s="172"/>
      <c r="L213" s="173"/>
      <c r="M213" s="172"/>
      <c r="N213" s="175"/>
      <c r="O213" s="176"/>
      <c r="P213" s="12"/>
      <c r="Q213" s="12"/>
      <c r="R213" s="12"/>
      <c r="S213" s="13"/>
      <c r="T213" s="13"/>
      <c r="U213" s="13"/>
      <c r="V213" s="13"/>
      <c r="W213" s="13"/>
      <c r="X213" s="14"/>
      <c r="Y213" s="172"/>
      <c r="Z213" s="173"/>
      <c r="AA213" s="172"/>
      <c r="AB213" s="173"/>
      <c r="AC213" s="176"/>
      <c r="AD213" s="191"/>
      <c r="AE213" s="15"/>
      <c r="AF213" s="15"/>
      <c r="AG213" s="12"/>
      <c r="AH213" s="12"/>
      <c r="AI213" s="12"/>
      <c r="AJ213" s="191"/>
      <c r="AK213" s="191"/>
    </row>
    <row r="214" spans="1:37" ht="20.25" customHeight="1" x14ac:dyDescent="0.2">
      <c r="A214" s="174"/>
      <c r="B214" s="174"/>
      <c r="C214" s="174"/>
      <c r="D214" s="174"/>
      <c r="E214" s="174"/>
      <c r="F214" s="174"/>
      <c r="G214" s="174"/>
      <c r="H214" s="12"/>
      <c r="I214" s="178"/>
      <c r="J214" s="180"/>
      <c r="K214" s="172"/>
      <c r="L214" s="174"/>
      <c r="M214" s="172"/>
      <c r="N214" s="175"/>
      <c r="O214" s="176"/>
      <c r="P214" s="12"/>
      <c r="Q214" s="12"/>
      <c r="R214" s="12"/>
      <c r="S214" s="13"/>
      <c r="T214" s="13"/>
      <c r="U214" s="13"/>
      <c r="V214" s="13"/>
      <c r="W214" s="13"/>
      <c r="X214" s="14"/>
      <c r="Y214" s="172"/>
      <c r="Z214" s="174"/>
      <c r="AA214" s="172"/>
      <c r="AB214" s="174"/>
      <c r="AC214" s="176"/>
      <c r="AD214" s="192"/>
      <c r="AE214" s="15"/>
      <c r="AF214" s="15"/>
      <c r="AG214" s="12"/>
      <c r="AH214" s="12"/>
      <c r="AI214" s="12"/>
      <c r="AJ214" s="192"/>
      <c r="AK214" s="192"/>
    </row>
    <row r="215" spans="1:37" ht="20.25" customHeight="1" x14ac:dyDescent="0.2">
      <c r="A215" s="174"/>
      <c r="B215" s="174"/>
      <c r="C215" s="174"/>
      <c r="D215" s="174"/>
      <c r="E215" s="174"/>
      <c r="F215" s="174"/>
      <c r="G215" s="174"/>
      <c r="H215" s="12"/>
      <c r="I215" s="178"/>
      <c r="J215" s="180"/>
      <c r="K215" s="172"/>
      <c r="L215" s="174"/>
      <c r="M215" s="172"/>
      <c r="N215" s="175"/>
      <c r="O215" s="176"/>
      <c r="P215" s="12"/>
      <c r="Q215" s="12"/>
      <c r="R215" s="12"/>
      <c r="S215" s="13"/>
      <c r="T215" s="13"/>
      <c r="U215" s="13"/>
      <c r="V215" s="13"/>
      <c r="W215" s="13"/>
      <c r="X215" s="14"/>
      <c r="Y215" s="172"/>
      <c r="Z215" s="174"/>
      <c r="AA215" s="172"/>
      <c r="AB215" s="174"/>
      <c r="AC215" s="176"/>
      <c r="AD215" s="192"/>
      <c r="AE215" s="15"/>
      <c r="AF215" s="15"/>
      <c r="AG215" s="12"/>
      <c r="AH215" s="12"/>
      <c r="AI215" s="12"/>
      <c r="AJ215" s="193"/>
      <c r="AK215" s="193"/>
    </row>
    <row r="216" spans="1:37" ht="20.25" customHeight="1" x14ac:dyDescent="0.2">
      <c r="A216" s="174"/>
      <c r="B216" s="174"/>
      <c r="C216" s="174"/>
      <c r="D216" s="174"/>
      <c r="E216" s="174"/>
      <c r="F216" s="174"/>
      <c r="G216" s="174"/>
      <c r="H216" s="12"/>
      <c r="I216" s="178"/>
      <c r="J216" s="180"/>
      <c r="K216" s="172"/>
      <c r="L216" s="174"/>
      <c r="M216" s="172"/>
      <c r="N216" s="175"/>
      <c r="O216" s="176"/>
      <c r="P216" s="12"/>
      <c r="Q216" s="12"/>
      <c r="R216" s="12"/>
      <c r="S216" s="13"/>
      <c r="T216" s="13"/>
      <c r="U216" s="13"/>
      <c r="V216" s="13"/>
      <c r="W216" s="13"/>
      <c r="X216" s="14"/>
      <c r="Y216" s="172"/>
      <c r="Z216" s="174"/>
      <c r="AA216" s="172"/>
      <c r="AB216" s="174"/>
      <c r="AC216" s="176"/>
      <c r="AD216" s="192"/>
      <c r="AE216" s="15"/>
      <c r="AF216" s="15"/>
      <c r="AG216" s="12"/>
      <c r="AH216" s="12"/>
      <c r="AI216" s="12"/>
      <c r="AJ216" s="191"/>
      <c r="AK216" s="191"/>
    </row>
    <row r="217" spans="1:37" ht="20.25" customHeight="1" x14ac:dyDescent="0.2">
      <c r="A217" s="174"/>
      <c r="B217" s="174"/>
      <c r="C217" s="174"/>
      <c r="D217" s="174"/>
      <c r="E217" s="174"/>
      <c r="F217" s="174"/>
      <c r="G217" s="174"/>
      <c r="H217" s="12"/>
      <c r="I217" s="178"/>
      <c r="J217" s="180"/>
      <c r="K217" s="172"/>
      <c r="L217" s="174"/>
      <c r="M217" s="172"/>
      <c r="N217" s="175"/>
      <c r="O217" s="176"/>
      <c r="P217" s="12"/>
      <c r="Q217" s="12"/>
      <c r="R217" s="12"/>
      <c r="S217" s="13"/>
      <c r="T217" s="13"/>
      <c r="U217" s="13"/>
      <c r="V217" s="13"/>
      <c r="W217" s="13"/>
      <c r="X217" s="14"/>
      <c r="Y217" s="172"/>
      <c r="Z217" s="174"/>
      <c r="AA217" s="172"/>
      <c r="AB217" s="174"/>
      <c r="AC217" s="176"/>
      <c r="AD217" s="192"/>
      <c r="AE217" s="15"/>
      <c r="AF217" s="15"/>
      <c r="AG217" s="12"/>
      <c r="AH217" s="12"/>
      <c r="AI217" s="12"/>
      <c r="AJ217" s="192"/>
      <c r="AK217" s="192"/>
    </row>
    <row r="218" spans="1:37" ht="20.25" customHeight="1" x14ac:dyDescent="0.2">
      <c r="A218" s="174"/>
      <c r="B218" s="174"/>
      <c r="C218" s="174"/>
      <c r="D218" s="174"/>
      <c r="E218" s="174"/>
      <c r="F218" s="174"/>
      <c r="G218" s="174"/>
      <c r="H218" s="12"/>
      <c r="I218" s="179"/>
      <c r="J218" s="180"/>
      <c r="K218" s="172"/>
      <c r="L218" s="174"/>
      <c r="M218" s="172"/>
      <c r="N218" s="175"/>
      <c r="O218" s="176"/>
      <c r="P218" s="12"/>
      <c r="Q218" s="12"/>
      <c r="R218" s="12"/>
      <c r="S218" s="13"/>
      <c r="T218" s="13"/>
      <c r="U218" s="13"/>
      <c r="V218" s="13"/>
      <c r="W218" s="13"/>
      <c r="X218" s="14"/>
      <c r="Y218" s="172"/>
      <c r="Z218" s="174"/>
      <c r="AA218" s="172"/>
      <c r="AB218" s="174"/>
      <c r="AC218" s="176"/>
      <c r="AD218" s="193"/>
      <c r="AE218" s="15"/>
      <c r="AF218" s="15"/>
      <c r="AG218" s="12"/>
      <c r="AH218" s="12"/>
      <c r="AI218" s="12"/>
      <c r="AJ218" s="193"/>
      <c r="AK218" s="193"/>
    </row>
    <row r="219" spans="1:37" ht="20.25" customHeight="1" x14ac:dyDescent="0.2">
      <c r="A219" s="174"/>
      <c r="B219" s="174"/>
      <c r="C219" s="174"/>
      <c r="D219" s="174"/>
      <c r="E219" s="174"/>
      <c r="F219" s="174"/>
      <c r="G219" s="174"/>
      <c r="H219" s="12"/>
      <c r="I219" s="177"/>
      <c r="J219" s="180"/>
      <c r="K219" s="172"/>
      <c r="L219" s="173"/>
      <c r="M219" s="172"/>
      <c r="N219" s="175"/>
      <c r="O219" s="176"/>
      <c r="P219" s="12"/>
      <c r="Q219" s="12"/>
      <c r="R219" s="12"/>
      <c r="S219" s="13"/>
      <c r="T219" s="13"/>
      <c r="U219" s="13"/>
      <c r="V219" s="13"/>
      <c r="W219" s="13"/>
      <c r="X219" s="14"/>
      <c r="Y219" s="172"/>
      <c r="Z219" s="173"/>
      <c r="AA219" s="172"/>
      <c r="AB219" s="173"/>
      <c r="AC219" s="176"/>
      <c r="AD219" s="191"/>
      <c r="AE219" s="15"/>
      <c r="AF219" s="15"/>
      <c r="AG219" s="12"/>
      <c r="AH219" s="12"/>
      <c r="AI219" s="12"/>
      <c r="AJ219" s="191"/>
      <c r="AK219" s="191"/>
    </row>
    <row r="220" spans="1:37" ht="20.25" customHeight="1" x14ac:dyDescent="0.2">
      <c r="A220" s="174"/>
      <c r="B220" s="174"/>
      <c r="C220" s="174"/>
      <c r="D220" s="174"/>
      <c r="E220" s="174"/>
      <c r="F220" s="174"/>
      <c r="G220" s="174"/>
      <c r="H220" s="12"/>
      <c r="I220" s="178"/>
      <c r="J220" s="180"/>
      <c r="K220" s="172"/>
      <c r="L220" s="174"/>
      <c r="M220" s="172"/>
      <c r="N220" s="175"/>
      <c r="O220" s="176"/>
      <c r="P220" s="12"/>
      <c r="Q220" s="12"/>
      <c r="R220" s="12"/>
      <c r="S220" s="13"/>
      <c r="T220" s="13"/>
      <c r="U220" s="13"/>
      <c r="V220" s="13"/>
      <c r="W220" s="13"/>
      <c r="X220" s="14"/>
      <c r="Y220" s="172"/>
      <c r="Z220" s="174"/>
      <c r="AA220" s="172"/>
      <c r="AB220" s="174"/>
      <c r="AC220" s="176"/>
      <c r="AD220" s="192"/>
      <c r="AE220" s="15"/>
      <c r="AF220" s="15"/>
      <c r="AG220" s="12"/>
      <c r="AH220" s="12"/>
      <c r="AI220" s="12"/>
      <c r="AJ220" s="192"/>
      <c r="AK220" s="192"/>
    </row>
    <row r="221" spans="1:37" ht="20.25" customHeight="1" x14ac:dyDescent="0.2">
      <c r="A221" s="174"/>
      <c r="B221" s="174"/>
      <c r="C221" s="174"/>
      <c r="D221" s="174"/>
      <c r="E221" s="174"/>
      <c r="F221" s="174"/>
      <c r="G221" s="174"/>
      <c r="H221" s="12"/>
      <c r="I221" s="178"/>
      <c r="J221" s="180"/>
      <c r="K221" s="172"/>
      <c r="L221" s="174"/>
      <c r="M221" s="172"/>
      <c r="N221" s="175"/>
      <c r="O221" s="176"/>
      <c r="P221" s="12"/>
      <c r="Q221" s="12"/>
      <c r="R221" s="12"/>
      <c r="S221" s="13"/>
      <c r="T221" s="13"/>
      <c r="U221" s="13"/>
      <c r="V221" s="13"/>
      <c r="W221" s="13"/>
      <c r="X221" s="14"/>
      <c r="Y221" s="172"/>
      <c r="Z221" s="174"/>
      <c r="AA221" s="172"/>
      <c r="AB221" s="174"/>
      <c r="AC221" s="176"/>
      <c r="AD221" s="192"/>
      <c r="AE221" s="15"/>
      <c r="AF221" s="15"/>
      <c r="AG221" s="12"/>
      <c r="AH221" s="12"/>
      <c r="AI221" s="12"/>
      <c r="AJ221" s="193"/>
      <c r="AK221" s="193"/>
    </row>
    <row r="222" spans="1:37" ht="20.25" customHeight="1" x14ac:dyDescent="0.2">
      <c r="A222" s="174"/>
      <c r="B222" s="174"/>
      <c r="C222" s="174"/>
      <c r="D222" s="174"/>
      <c r="E222" s="174"/>
      <c r="F222" s="174"/>
      <c r="G222" s="174"/>
      <c r="H222" s="12"/>
      <c r="I222" s="178"/>
      <c r="J222" s="180"/>
      <c r="K222" s="172"/>
      <c r="L222" s="174"/>
      <c r="M222" s="172"/>
      <c r="N222" s="175"/>
      <c r="O222" s="176"/>
      <c r="P222" s="12"/>
      <c r="Q222" s="12"/>
      <c r="R222" s="12"/>
      <c r="S222" s="13"/>
      <c r="T222" s="13"/>
      <c r="U222" s="13"/>
      <c r="V222" s="13"/>
      <c r="W222" s="13"/>
      <c r="X222" s="14"/>
      <c r="Y222" s="172"/>
      <c r="Z222" s="174"/>
      <c r="AA222" s="172"/>
      <c r="AB222" s="174"/>
      <c r="AC222" s="176"/>
      <c r="AD222" s="192"/>
      <c r="AE222" s="15"/>
      <c r="AF222" s="15"/>
      <c r="AG222" s="12"/>
      <c r="AH222" s="12"/>
      <c r="AI222" s="12"/>
      <c r="AJ222" s="191"/>
      <c r="AK222" s="191"/>
    </row>
    <row r="223" spans="1:37" ht="20.25" customHeight="1" x14ac:dyDescent="0.2">
      <c r="A223" s="174"/>
      <c r="B223" s="174"/>
      <c r="C223" s="174"/>
      <c r="D223" s="174"/>
      <c r="E223" s="174"/>
      <c r="F223" s="174"/>
      <c r="G223" s="174"/>
      <c r="H223" s="12"/>
      <c r="I223" s="178"/>
      <c r="J223" s="180"/>
      <c r="K223" s="172"/>
      <c r="L223" s="174"/>
      <c r="M223" s="172"/>
      <c r="N223" s="175"/>
      <c r="O223" s="176"/>
      <c r="P223" s="12"/>
      <c r="Q223" s="12"/>
      <c r="R223" s="12"/>
      <c r="S223" s="13"/>
      <c r="T223" s="13"/>
      <c r="U223" s="13"/>
      <c r="V223" s="13"/>
      <c r="W223" s="13"/>
      <c r="X223" s="14"/>
      <c r="Y223" s="172"/>
      <c r="Z223" s="174"/>
      <c r="AA223" s="172"/>
      <c r="AB223" s="174"/>
      <c r="AC223" s="176"/>
      <c r="AD223" s="192"/>
      <c r="AE223" s="15"/>
      <c r="AF223" s="15"/>
      <c r="AG223" s="12"/>
      <c r="AH223" s="12"/>
      <c r="AI223" s="12"/>
      <c r="AJ223" s="192"/>
      <c r="AK223" s="192"/>
    </row>
    <row r="224" spans="1:37" ht="20.25" customHeight="1" x14ac:dyDescent="0.2">
      <c r="A224" s="174"/>
      <c r="B224" s="174"/>
      <c r="C224" s="174"/>
      <c r="D224" s="174"/>
      <c r="E224" s="174"/>
      <c r="F224" s="174"/>
      <c r="G224" s="174"/>
      <c r="H224" s="12"/>
      <c r="I224" s="179"/>
      <c r="J224" s="180"/>
      <c r="K224" s="172"/>
      <c r="L224" s="174"/>
      <c r="M224" s="172"/>
      <c r="N224" s="175"/>
      <c r="O224" s="176"/>
      <c r="P224" s="12"/>
      <c r="Q224" s="12"/>
      <c r="R224" s="12"/>
      <c r="S224" s="13"/>
      <c r="T224" s="13"/>
      <c r="U224" s="13"/>
      <c r="V224" s="13"/>
      <c r="W224" s="13"/>
      <c r="X224" s="14"/>
      <c r="Y224" s="172"/>
      <c r="Z224" s="174"/>
      <c r="AA224" s="172"/>
      <c r="AB224" s="174"/>
      <c r="AC224" s="176"/>
      <c r="AD224" s="193"/>
      <c r="AE224" s="15"/>
      <c r="AF224" s="15"/>
      <c r="AG224" s="12"/>
      <c r="AH224" s="12"/>
      <c r="AI224" s="12"/>
      <c r="AJ224" s="193"/>
      <c r="AK224" s="193"/>
    </row>
    <row r="225" spans="1:37" ht="20.25" customHeight="1" x14ac:dyDescent="0.2">
      <c r="A225" s="174"/>
      <c r="B225" s="174"/>
      <c r="C225" s="174"/>
      <c r="D225" s="174"/>
      <c r="E225" s="174"/>
      <c r="F225" s="174"/>
      <c r="G225" s="174"/>
      <c r="H225" s="12"/>
      <c r="I225" s="177"/>
      <c r="J225" s="180"/>
      <c r="K225" s="172"/>
      <c r="L225" s="173"/>
      <c r="M225" s="172"/>
      <c r="N225" s="175"/>
      <c r="O225" s="176"/>
      <c r="P225" s="12"/>
      <c r="Q225" s="12"/>
      <c r="R225" s="12"/>
      <c r="S225" s="13"/>
      <c r="T225" s="13"/>
      <c r="U225" s="13"/>
      <c r="V225" s="13"/>
      <c r="W225" s="13"/>
      <c r="X225" s="14"/>
      <c r="Y225" s="172"/>
      <c r="Z225" s="173"/>
      <c r="AA225" s="172"/>
      <c r="AB225" s="173"/>
      <c r="AC225" s="176"/>
      <c r="AD225" s="191"/>
      <c r="AE225" s="15"/>
      <c r="AF225" s="15"/>
      <c r="AG225" s="12"/>
      <c r="AH225" s="12"/>
      <c r="AI225" s="12"/>
      <c r="AJ225" s="191"/>
      <c r="AK225" s="191"/>
    </row>
    <row r="226" spans="1:37" ht="20.25" customHeight="1" x14ac:dyDescent="0.2">
      <c r="A226" s="174"/>
      <c r="B226" s="174"/>
      <c r="C226" s="174"/>
      <c r="D226" s="174"/>
      <c r="E226" s="174"/>
      <c r="F226" s="174"/>
      <c r="G226" s="174"/>
      <c r="H226" s="12"/>
      <c r="I226" s="178"/>
      <c r="J226" s="180"/>
      <c r="K226" s="172"/>
      <c r="L226" s="174"/>
      <c r="M226" s="172"/>
      <c r="N226" s="175"/>
      <c r="O226" s="176"/>
      <c r="P226" s="12"/>
      <c r="Q226" s="12"/>
      <c r="R226" s="12"/>
      <c r="S226" s="13"/>
      <c r="T226" s="13"/>
      <c r="U226" s="13"/>
      <c r="V226" s="13"/>
      <c r="W226" s="13"/>
      <c r="X226" s="14"/>
      <c r="Y226" s="172"/>
      <c r="Z226" s="174"/>
      <c r="AA226" s="172"/>
      <c r="AB226" s="174"/>
      <c r="AC226" s="176"/>
      <c r="AD226" s="192"/>
      <c r="AE226" s="15"/>
      <c r="AF226" s="15"/>
      <c r="AG226" s="12"/>
      <c r="AH226" s="12"/>
      <c r="AI226" s="12"/>
      <c r="AJ226" s="192"/>
      <c r="AK226" s="192"/>
    </row>
    <row r="227" spans="1:37" ht="20.25" customHeight="1" x14ac:dyDescent="0.2">
      <c r="A227" s="174"/>
      <c r="B227" s="174"/>
      <c r="C227" s="174"/>
      <c r="D227" s="174"/>
      <c r="E227" s="174"/>
      <c r="F227" s="174"/>
      <c r="G227" s="174"/>
      <c r="H227" s="12"/>
      <c r="I227" s="178"/>
      <c r="J227" s="180"/>
      <c r="K227" s="172"/>
      <c r="L227" s="174"/>
      <c r="M227" s="172"/>
      <c r="N227" s="175"/>
      <c r="O227" s="176"/>
      <c r="P227" s="12"/>
      <c r="Q227" s="12"/>
      <c r="R227" s="12"/>
      <c r="S227" s="13"/>
      <c r="T227" s="13"/>
      <c r="U227" s="13"/>
      <c r="V227" s="13"/>
      <c r="W227" s="13"/>
      <c r="X227" s="14"/>
      <c r="Y227" s="172"/>
      <c r="Z227" s="174"/>
      <c r="AA227" s="172"/>
      <c r="AB227" s="174"/>
      <c r="AC227" s="176"/>
      <c r="AD227" s="192"/>
      <c r="AE227" s="15"/>
      <c r="AF227" s="15"/>
      <c r="AG227" s="12"/>
      <c r="AH227" s="12"/>
      <c r="AI227" s="12"/>
      <c r="AJ227" s="193"/>
      <c r="AK227" s="193"/>
    </row>
    <row r="228" spans="1:37" ht="20.25" customHeight="1" x14ac:dyDescent="0.2">
      <c r="A228" s="174"/>
      <c r="B228" s="174"/>
      <c r="C228" s="174"/>
      <c r="D228" s="174"/>
      <c r="E228" s="174"/>
      <c r="F228" s="174"/>
      <c r="G228" s="174"/>
      <c r="H228" s="12"/>
      <c r="I228" s="178"/>
      <c r="J228" s="180"/>
      <c r="K228" s="172"/>
      <c r="L228" s="174"/>
      <c r="M228" s="172"/>
      <c r="N228" s="175"/>
      <c r="O228" s="176"/>
      <c r="P228" s="12"/>
      <c r="Q228" s="12"/>
      <c r="R228" s="12"/>
      <c r="S228" s="13"/>
      <c r="T228" s="13"/>
      <c r="U228" s="13"/>
      <c r="V228" s="13"/>
      <c r="W228" s="13"/>
      <c r="X228" s="14"/>
      <c r="Y228" s="172"/>
      <c r="Z228" s="174"/>
      <c r="AA228" s="172"/>
      <c r="AB228" s="174"/>
      <c r="AC228" s="176"/>
      <c r="AD228" s="192"/>
      <c r="AE228" s="15"/>
      <c r="AF228" s="15"/>
      <c r="AG228" s="12"/>
      <c r="AH228" s="12"/>
      <c r="AI228" s="12"/>
      <c r="AJ228" s="191"/>
      <c r="AK228" s="191"/>
    </row>
    <row r="229" spans="1:37" ht="20.25" customHeight="1" x14ac:dyDescent="0.2">
      <c r="A229" s="174"/>
      <c r="B229" s="174"/>
      <c r="C229" s="174"/>
      <c r="D229" s="174"/>
      <c r="E229" s="174"/>
      <c r="F229" s="174"/>
      <c r="G229" s="174"/>
      <c r="H229" s="12"/>
      <c r="I229" s="178"/>
      <c r="J229" s="180"/>
      <c r="K229" s="172"/>
      <c r="L229" s="174"/>
      <c r="M229" s="172"/>
      <c r="N229" s="175"/>
      <c r="O229" s="176"/>
      <c r="P229" s="12"/>
      <c r="Q229" s="12"/>
      <c r="R229" s="12"/>
      <c r="S229" s="13"/>
      <c r="T229" s="13"/>
      <c r="U229" s="13"/>
      <c r="V229" s="13"/>
      <c r="W229" s="13"/>
      <c r="X229" s="14"/>
      <c r="Y229" s="172"/>
      <c r="Z229" s="174"/>
      <c r="AA229" s="172"/>
      <c r="AB229" s="174"/>
      <c r="AC229" s="176"/>
      <c r="AD229" s="192"/>
      <c r="AE229" s="15"/>
      <c r="AF229" s="15"/>
      <c r="AG229" s="12"/>
      <c r="AH229" s="12"/>
      <c r="AI229" s="12"/>
      <c r="AJ229" s="192"/>
      <c r="AK229" s="192"/>
    </row>
    <row r="230" spans="1:37" ht="20.25" customHeight="1" x14ac:dyDescent="0.2">
      <c r="A230" s="174"/>
      <c r="B230" s="174"/>
      <c r="C230" s="174"/>
      <c r="D230" s="174"/>
      <c r="E230" s="174"/>
      <c r="F230" s="174"/>
      <c r="G230" s="174"/>
      <c r="H230" s="12"/>
      <c r="I230" s="179"/>
      <c r="J230" s="180"/>
      <c r="K230" s="172"/>
      <c r="L230" s="174"/>
      <c r="M230" s="172"/>
      <c r="N230" s="175"/>
      <c r="O230" s="176"/>
      <c r="P230" s="12"/>
      <c r="Q230" s="12"/>
      <c r="R230" s="12"/>
      <c r="S230" s="13"/>
      <c r="T230" s="13"/>
      <c r="U230" s="13"/>
      <c r="V230" s="13"/>
      <c r="W230" s="13"/>
      <c r="X230" s="14"/>
      <c r="Y230" s="172"/>
      <c r="Z230" s="174"/>
      <c r="AA230" s="172"/>
      <c r="AB230" s="174"/>
      <c r="AC230" s="176"/>
      <c r="AD230" s="193"/>
      <c r="AE230" s="15"/>
      <c r="AF230" s="15"/>
      <c r="AG230" s="12"/>
      <c r="AH230" s="12"/>
      <c r="AI230" s="12"/>
      <c r="AJ230" s="193"/>
      <c r="AK230" s="193"/>
    </row>
    <row r="231" spans="1:37" ht="20.25" customHeight="1" x14ac:dyDescent="0.2">
      <c r="A231" s="174"/>
      <c r="B231" s="174"/>
      <c r="C231" s="174"/>
      <c r="D231" s="174"/>
      <c r="E231" s="174"/>
      <c r="F231" s="174"/>
      <c r="G231" s="174"/>
      <c r="H231" s="12"/>
      <c r="I231" s="177"/>
      <c r="J231" s="180"/>
      <c r="K231" s="172"/>
      <c r="L231" s="173"/>
      <c r="M231" s="172"/>
      <c r="N231" s="175"/>
      <c r="O231" s="176"/>
      <c r="P231" s="12"/>
      <c r="Q231" s="12"/>
      <c r="R231" s="12"/>
      <c r="S231" s="13"/>
      <c r="T231" s="13"/>
      <c r="U231" s="13"/>
      <c r="V231" s="13"/>
      <c r="W231" s="13"/>
      <c r="X231" s="14"/>
      <c r="Y231" s="172"/>
      <c r="Z231" s="173"/>
      <c r="AA231" s="172"/>
      <c r="AB231" s="173"/>
      <c r="AC231" s="176"/>
      <c r="AD231" s="191"/>
      <c r="AE231" s="15"/>
      <c r="AF231" s="15"/>
      <c r="AG231" s="12"/>
      <c r="AH231" s="12"/>
      <c r="AI231" s="12"/>
      <c r="AJ231" s="191"/>
      <c r="AK231" s="191"/>
    </row>
    <row r="232" spans="1:37" ht="20.25" customHeight="1" x14ac:dyDescent="0.2">
      <c r="A232" s="174"/>
      <c r="B232" s="174"/>
      <c r="C232" s="174"/>
      <c r="D232" s="174"/>
      <c r="E232" s="174"/>
      <c r="F232" s="174"/>
      <c r="G232" s="174"/>
      <c r="H232" s="12"/>
      <c r="I232" s="178"/>
      <c r="J232" s="180"/>
      <c r="K232" s="172"/>
      <c r="L232" s="174"/>
      <c r="M232" s="172"/>
      <c r="N232" s="175"/>
      <c r="O232" s="176"/>
      <c r="P232" s="12"/>
      <c r="Q232" s="12"/>
      <c r="R232" s="12"/>
      <c r="S232" s="13"/>
      <c r="T232" s="13"/>
      <c r="U232" s="13"/>
      <c r="V232" s="13"/>
      <c r="W232" s="13"/>
      <c r="X232" s="14"/>
      <c r="Y232" s="172"/>
      <c r="Z232" s="174"/>
      <c r="AA232" s="172"/>
      <c r="AB232" s="174"/>
      <c r="AC232" s="176"/>
      <c r="AD232" s="192"/>
      <c r="AE232" s="15"/>
      <c r="AF232" s="15"/>
      <c r="AG232" s="12"/>
      <c r="AH232" s="12"/>
      <c r="AI232" s="12"/>
      <c r="AJ232" s="192"/>
      <c r="AK232" s="192"/>
    </row>
    <row r="233" spans="1:37" ht="20.25" customHeight="1" x14ac:dyDescent="0.2">
      <c r="A233" s="174"/>
      <c r="B233" s="174"/>
      <c r="C233" s="174"/>
      <c r="D233" s="174"/>
      <c r="E233" s="174"/>
      <c r="F233" s="174"/>
      <c r="G233" s="174"/>
      <c r="H233" s="12"/>
      <c r="I233" s="178"/>
      <c r="J233" s="180"/>
      <c r="K233" s="172"/>
      <c r="L233" s="174"/>
      <c r="M233" s="172"/>
      <c r="N233" s="175"/>
      <c r="O233" s="176"/>
      <c r="P233" s="12"/>
      <c r="Q233" s="12"/>
      <c r="R233" s="12"/>
      <c r="S233" s="13"/>
      <c r="T233" s="13"/>
      <c r="U233" s="13"/>
      <c r="V233" s="13"/>
      <c r="W233" s="13"/>
      <c r="X233" s="14"/>
      <c r="Y233" s="172"/>
      <c r="Z233" s="174"/>
      <c r="AA233" s="172"/>
      <c r="AB233" s="174"/>
      <c r="AC233" s="176"/>
      <c r="AD233" s="192"/>
      <c r="AE233" s="15"/>
      <c r="AF233" s="15"/>
      <c r="AG233" s="12"/>
      <c r="AH233" s="12"/>
      <c r="AI233" s="12"/>
      <c r="AJ233" s="193"/>
      <c r="AK233" s="193"/>
    </row>
    <row r="234" spans="1:37" ht="20.25" customHeight="1" x14ac:dyDescent="0.2">
      <c r="A234" s="174"/>
      <c r="B234" s="174"/>
      <c r="C234" s="174"/>
      <c r="D234" s="174"/>
      <c r="E234" s="174"/>
      <c r="F234" s="174"/>
      <c r="G234" s="174"/>
      <c r="H234" s="12"/>
      <c r="I234" s="178"/>
      <c r="J234" s="180"/>
      <c r="K234" s="172"/>
      <c r="L234" s="174"/>
      <c r="M234" s="172"/>
      <c r="N234" s="175"/>
      <c r="O234" s="176"/>
      <c r="P234" s="12"/>
      <c r="Q234" s="12"/>
      <c r="R234" s="12"/>
      <c r="S234" s="13"/>
      <c r="T234" s="13"/>
      <c r="U234" s="13"/>
      <c r="V234" s="13"/>
      <c r="W234" s="13"/>
      <c r="X234" s="14"/>
      <c r="Y234" s="172"/>
      <c r="Z234" s="174"/>
      <c r="AA234" s="172"/>
      <c r="AB234" s="174"/>
      <c r="AC234" s="176"/>
      <c r="AD234" s="192"/>
      <c r="AE234" s="15"/>
      <c r="AF234" s="15"/>
      <c r="AG234" s="12"/>
      <c r="AH234" s="12"/>
      <c r="AI234" s="12"/>
      <c r="AJ234" s="191"/>
      <c r="AK234" s="191"/>
    </row>
    <row r="235" spans="1:37" ht="20.25" customHeight="1" x14ac:dyDescent="0.2">
      <c r="A235" s="174"/>
      <c r="B235" s="174"/>
      <c r="C235" s="174"/>
      <c r="D235" s="174"/>
      <c r="E235" s="174"/>
      <c r="F235" s="174"/>
      <c r="G235" s="174"/>
      <c r="H235" s="12"/>
      <c r="I235" s="178"/>
      <c r="J235" s="180"/>
      <c r="K235" s="172"/>
      <c r="L235" s="174"/>
      <c r="M235" s="172"/>
      <c r="N235" s="175"/>
      <c r="O235" s="176"/>
      <c r="P235" s="12"/>
      <c r="Q235" s="12"/>
      <c r="R235" s="12"/>
      <c r="S235" s="13"/>
      <c r="T235" s="13"/>
      <c r="U235" s="13"/>
      <c r="V235" s="13"/>
      <c r="W235" s="13"/>
      <c r="X235" s="14"/>
      <c r="Y235" s="172"/>
      <c r="Z235" s="174"/>
      <c r="AA235" s="172"/>
      <c r="AB235" s="174"/>
      <c r="AC235" s="176"/>
      <c r="AD235" s="192"/>
      <c r="AE235" s="15"/>
      <c r="AF235" s="15"/>
      <c r="AG235" s="12"/>
      <c r="AH235" s="12"/>
      <c r="AI235" s="12"/>
      <c r="AJ235" s="192"/>
      <c r="AK235" s="192"/>
    </row>
    <row r="236" spans="1:37" ht="20.25" customHeight="1" x14ac:dyDescent="0.2">
      <c r="A236" s="174"/>
      <c r="B236" s="174"/>
      <c r="C236" s="174"/>
      <c r="D236" s="174"/>
      <c r="E236" s="174"/>
      <c r="F236" s="174"/>
      <c r="G236" s="174"/>
      <c r="H236" s="12"/>
      <c r="I236" s="179"/>
      <c r="J236" s="180"/>
      <c r="K236" s="172"/>
      <c r="L236" s="174"/>
      <c r="M236" s="172"/>
      <c r="N236" s="175"/>
      <c r="O236" s="176"/>
      <c r="P236" s="12"/>
      <c r="Q236" s="12"/>
      <c r="R236" s="12"/>
      <c r="S236" s="13"/>
      <c r="T236" s="13"/>
      <c r="U236" s="13"/>
      <c r="V236" s="13"/>
      <c r="W236" s="13"/>
      <c r="X236" s="14"/>
      <c r="Y236" s="172"/>
      <c r="Z236" s="174"/>
      <c r="AA236" s="172"/>
      <c r="AB236" s="174"/>
      <c r="AC236" s="176"/>
      <c r="AD236" s="193"/>
      <c r="AE236" s="15"/>
      <c r="AF236" s="15"/>
      <c r="AG236" s="12"/>
      <c r="AH236" s="12"/>
      <c r="AI236" s="12"/>
      <c r="AJ236" s="193"/>
      <c r="AK236" s="193"/>
    </row>
    <row r="237" spans="1:37" ht="20.25" customHeight="1" x14ac:dyDescent="0.2">
      <c r="A237" s="174"/>
      <c r="B237" s="174"/>
      <c r="C237" s="174"/>
      <c r="D237" s="174"/>
      <c r="E237" s="174"/>
      <c r="F237" s="174"/>
      <c r="G237" s="174"/>
      <c r="H237" s="12"/>
      <c r="I237" s="177"/>
      <c r="J237" s="180"/>
      <c r="K237" s="172"/>
      <c r="L237" s="173"/>
      <c r="M237" s="172"/>
      <c r="N237" s="175"/>
      <c r="O237" s="176"/>
      <c r="P237" s="12"/>
      <c r="Q237" s="12"/>
      <c r="R237" s="12"/>
      <c r="S237" s="13"/>
      <c r="T237" s="13"/>
      <c r="U237" s="13"/>
      <c r="V237" s="13"/>
      <c r="W237" s="13"/>
      <c r="X237" s="14"/>
      <c r="Y237" s="172"/>
      <c r="Z237" s="173"/>
      <c r="AA237" s="172"/>
      <c r="AB237" s="173"/>
      <c r="AC237" s="176"/>
      <c r="AD237" s="191"/>
      <c r="AE237" s="15"/>
      <c r="AF237" s="15"/>
      <c r="AG237" s="12"/>
      <c r="AH237" s="12"/>
      <c r="AI237" s="12"/>
      <c r="AJ237" s="191"/>
      <c r="AK237" s="191"/>
    </row>
    <row r="238" spans="1:37" ht="20.25" customHeight="1" x14ac:dyDescent="0.2">
      <c r="A238" s="174"/>
      <c r="B238" s="174"/>
      <c r="C238" s="174"/>
      <c r="D238" s="174"/>
      <c r="E238" s="174"/>
      <c r="F238" s="174"/>
      <c r="G238" s="174"/>
      <c r="H238" s="12"/>
      <c r="I238" s="178"/>
      <c r="J238" s="180"/>
      <c r="K238" s="172"/>
      <c r="L238" s="174"/>
      <c r="M238" s="172"/>
      <c r="N238" s="175"/>
      <c r="O238" s="176"/>
      <c r="P238" s="12"/>
      <c r="Q238" s="12"/>
      <c r="R238" s="12"/>
      <c r="S238" s="13"/>
      <c r="T238" s="13"/>
      <c r="U238" s="13"/>
      <c r="V238" s="13"/>
      <c r="W238" s="13"/>
      <c r="X238" s="14"/>
      <c r="Y238" s="172"/>
      <c r="Z238" s="174"/>
      <c r="AA238" s="172"/>
      <c r="AB238" s="174"/>
      <c r="AC238" s="176"/>
      <c r="AD238" s="192"/>
      <c r="AE238" s="15"/>
      <c r="AF238" s="15"/>
      <c r="AG238" s="12"/>
      <c r="AH238" s="12"/>
      <c r="AI238" s="12"/>
      <c r="AJ238" s="192"/>
      <c r="AK238" s="192"/>
    </row>
    <row r="239" spans="1:37" ht="20.25" customHeight="1" x14ac:dyDescent="0.2">
      <c r="A239" s="174"/>
      <c r="B239" s="174"/>
      <c r="C239" s="174"/>
      <c r="D239" s="174"/>
      <c r="E239" s="174"/>
      <c r="F239" s="174"/>
      <c r="G239" s="174"/>
      <c r="H239" s="12"/>
      <c r="I239" s="178"/>
      <c r="J239" s="180"/>
      <c r="K239" s="172"/>
      <c r="L239" s="174"/>
      <c r="M239" s="172"/>
      <c r="N239" s="175"/>
      <c r="O239" s="176"/>
      <c r="P239" s="12"/>
      <c r="Q239" s="12"/>
      <c r="R239" s="12"/>
      <c r="S239" s="13"/>
      <c r="T239" s="13"/>
      <c r="U239" s="13"/>
      <c r="V239" s="13"/>
      <c r="W239" s="13"/>
      <c r="X239" s="14"/>
      <c r="Y239" s="172"/>
      <c r="Z239" s="174"/>
      <c r="AA239" s="172"/>
      <c r="AB239" s="174"/>
      <c r="AC239" s="176"/>
      <c r="AD239" s="192"/>
      <c r="AE239" s="15"/>
      <c r="AF239" s="15"/>
      <c r="AG239" s="12"/>
      <c r="AH239" s="12"/>
      <c r="AI239" s="12"/>
      <c r="AJ239" s="193"/>
      <c r="AK239" s="193"/>
    </row>
    <row r="240" spans="1:37" ht="20.25" customHeight="1" x14ac:dyDescent="0.2">
      <c r="A240" s="174"/>
      <c r="B240" s="174"/>
      <c r="C240" s="174"/>
      <c r="D240" s="174"/>
      <c r="E240" s="174"/>
      <c r="F240" s="174"/>
      <c r="G240" s="174"/>
      <c r="H240" s="12"/>
      <c r="I240" s="178"/>
      <c r="J240" s="180"/>
      <c r="K240" s="172"/>
      <c r="L240" s="174"/>
      <c r="M240" s="172"/>
      <c r="N240" s="175"/>
      <c r="O240" s="176"/>
      <c r="P240" s="12"/>
      <c r="Q240" s="12"/>
      <c r="R240" s="12"/>
      <c r="S240" s="13"/>
      <c r="T240" s="13"/>
      <c r="U240" s="13"/>
      <c r="V240" s="13"/>
      <c r="W240" s="13"/>
      <c r="X240" s="14"/>
      <c r="Y240" s="172"/>
      <c r="Z240" s="174"/>
      <c r="AA240" s="172"/>
      <c r="AB240" s="174"/>
      <c r="AC240" s="176"/>
      <c r="AD240" s="192"/>
      <c r="AE240" s="15"/>
      <c r="AF240" s="15"/>
      <c r="AG240" s="12"/>
      <c r="AH240" s="12"/>
      <c r="AI240" s="12"/>
      <c r="AJ240" s="191"/>
      <c r="AK240" s="191"/>
    </row>
    <row r="241" spans="1:37" ht="20.25" customHeight="1" x14ac:dyDescent="0.2">
      <c r="A241" s="174"/>
      <c r="B241" s="174"/>
      <c r="C241" s="174"/>
      <c r="D241" s="174"/>
      <c r="E241" s="174"/>
      <c r="F241" s="174"/>
      <c r="G241" s="174"/>
      <c r="H241" s="12"/>
      <c r="I241" s="178"/>
      <c r="J241" s="180"/>
      <c r="K241" s="172"/>
      <c r="L241" s="174"/>
      <c r="M241" s="172"/>
      <c r="N241" s="175"/>
      <c r="O241" s="176"/>
      <c r="P241" s="12"/>
      <c r="Q241" s="12"/>
      <c r="R241" s="12"/>
      <c r="S241" s="13"/>
      <c r="T241" s="13"/>
      <c r="U241" s="13"/>
      <c r="V241" s="13"/>
      <c r="W241" s="13"/>
      <c r="X241" s="14"/>
      <c r="Y241" s="172"/>
      <c r="Z241" s="174"/>
      <c r="AA241" s="172"/>
      <c r="AB241" s="174"/>
      <c r="AC241" s="176"/>
      <c r="AD241" s="192"/>
      <c r="AE241" s="15"/>
      <c r="AF241" s="15"/>
      <c r="AG241" s="12"/>
      <c r="AH241" s="12"/>
      <c r="AI241" s="12"/>
      <c r="AJ241" s="192"/>
      <c r="AK241" s="192"/>
    </row>
    <row r="242" spans="1:37" ht="20.25" customHeight="1" x14ac:dyDescent="0.2">
      <c r="A242" s="174"/>
      <c r="B242" s="174"/>
      <c r="C242" s="174"/>
      <c r="D242" s="174"/>
      <c r="E242" s="174"/>
      <c r="F242" s="174"/>
      <c r="G242" s="174"/>
      <c r="H242" s="12"/>
      <c r="I242" s="179"/>
      <c r="J242" s="180"/>
      <c r="K242" s="172"/>
      <c r="L242" s="174"/>
      <c r="M242" s="172"/>
      <c r="N242" s="175"/>
      <c r="O242" s="176"/>
      <c r="P242" s="12"/>
      <c r="Q242" s="12"/>
      <c r="R242" s="12"/>
      <c r="S242" s="13"/>
      <c r="T242" s="13"/>
      <c r="U242" s="13"/>
      <c r="V242" s="13"/>
      <c r="W242" s="13"/>
      <c r="X242" s="14"/>
      <c r="Y242" s="172"/>
      <c r="Z242" s="174"/>
      <c r="AA242" s="172"/>
      <c r="AB242" s="174"/>
      <c r="AC242" s="176"/>
      <c r="AD242" s="193"/>
      <c r="AE242" s="15"/>
      <c r="AF242" s="15"/>
      <c r="AG242" s="12"/>
      <c r="AH242" s="12"/>
      <c r="AI242" s="12"/>
      <c r="AJ242" s="193"/>
      <c r="AK242" s="193"/>
    </row>
    <row r="243" spans="1:37" ht="20.25" customHeight="1" x14ac:dyDescent="0.2">
      <c r="A243" s="174"/>
      <c r="B243" s="174"/>
      <c r="C243" s="174"/>
      <c r="D243" s="174"/>
      <c r="E243" s="174"/>
      <c r="F243" s="174"/>
      <c r="G243" s="174"/>
      <c r="H243" s="12"/>
      <c r="I243" s="177"/>
      <c r="J243" s="180"/>
      <c r="K243" s="172"/>
      <c r="L243" s="173"/>
      <c r="M243" s="172"/>
      <c r="N243" s="175"/>
      <c r="O243" s="176"/>
      <c r="P243" s="12"/>
      <c r="Q243" s="12"/>
      <c r="R243" s="12"/>
      <c r="S243" s="13"/>
      <c r="T243" s="13"/>
      <c r="U243" s="13"/>
      <c r="V243" s="13"/>
      <c r="W243" s="13"/>
      <c r="X243" s="14"/>
      <c r="Y243" s="172"/>
      <c r="Z243" s="173"/>
      <c r="AA243" s="172"/>
      <c r="AB243" s="173"/>
      <c r="AC243" s="176"/>
      <c r="AD243" s="191"/>
      <c r="AE243" s="15"/>
      <c r="AF243" s="15"/>
      <c r="AG243" s="12"/>
      <c r="AH243" s="12"/>
      <c r="AI243" s="12"/>
      <c r="AJ243" s="191"/>
      <c r="AK243" s="191"/>
    </row>
    <row r="244" spans="1:37" ht="20.25" customHeight="1" x14ac:dyDescent="0.2">
      <c r="A244" s="174"/>
      <c r="B244" s="174"/>
      <c r="C244" s="174"/>
      <c r="D244" s="174"/>
      <c r="E244" s="174"/>
      <c r="F244" s="174"/>
      <c r="G244" s="174"/>
      <c r="H244" s="12"/>
      <c r="I244" s="178"/>
      <c r="J244" s="180"/>
      <c r="K244" s="172"/>
      <c r="L244" s="174"/>
      <c r="M244" s="172"/>
      <c r="N244" s="175"/>
      <c r="O244" s="176"/>
      <c r="P244" s="12"/>
      <c r="Q244" s="12"/>
      <c r="R244" s="12"/>
      <c r="S244" s="13"/>
      <c r="T244" s="13"/>
      <c r="U244" s="13"/>
      <c r="V244" s="13"/>
      <c r="W244" s="13"/>
      <c r="X244" s="14"/>
      <c r="Y244" s="172"/>
      <c r="Z244" s="174"/>
      <c r="AA244" s="172"/>
      <c r="AB244" s="174"/>
      <c r="AC244" s="176"/>
      <c r="AD244" s="192"/>
      <c r="AE244" s="15"/>
      <c r="AF244" s="15"/>
      <c r="AG244" s="12"/>
      <c r="AH244" s="12"/>
      <c r="AI244" s="12"/>
      <c r="AJ244" s="192"/>
      <c r="AK244" s="192"/>
    </row>
    <row r="245" spans="1:37" ht="20.25" customHeight="1" x14ac:dyDescent="0.2">
      <c r="A245" s="174"/>
      <c r="B245" s="174"/>
      <c r="C245" s="174"/>
      <c r="D245" s="174"/>
      <c r="E245" s="174"/>
      <c r="F245" s="174"/>
      <c r="G245" s="174"/>
      <c r="H245" s="12"/>
      <c r="I245" s="178"/>
      <c r="J245" s="180"/>
      <c r="K245" s="172"/>
      <c r="L245" s="174"/>
      <c r="M245" s="172"/>
      <c r="N245" s="175"/>
      <c r="O245" s="176"/>
      <c r="P245" s="12"/>
      <c r="Q245" s="12"/>
      <c r="R245" s="12"/>
      <c r="S245" s="13"/>
      <c r="T245" s="13"/>
      <c r="U245" s="13"/>
      <c r="V245" s="13"/>
      <c r="W245" s="13"/>
      <c r="X245" s="14"/>
      <c r="Y245" s="172"/>
      <c r="Z245" s="174"/>
      <c r="AA245" s="172"/>
      <c r="AB245" s="174"/>
      <c r="AC245" s="176"/>
      <c r="AD245" s="192"/>
      <c r="AE245" s="15"/>
      <c r="AF245" s="15"/>
      <c r="AG245" s="12"/>
      <c r="AH245" s="12"/>
      <c r="AI245" s="12"/>
      <c r="AJ245" s="193"/>
      <c r="AK245" s="193"/>
    </row>
    <row r="246" spans="1:37" ht="20.25" customHeight="1" x14ac:dyDescent="0.2">
      <c r="A246" s="174"/>
      <c r="B246" s="174"/>
      <c r="C246" s="174"/>
      <c r="D246" s="174"/>
      <c r="E246" s="174"/>
      <c r="F246" s="174"/>
      <c r="G246" s="174"/>
      <c r="H246" s="12"/>
      <c r="I246" s="178"/>
      <c r="J246" s="180"/>
      <c r="K246" s="172"/>
      <c r="L246" s="174"/>
      <c r="M246" s="172"/>
      <c r="N246" s="175"/>
      <c r="O246" s="176"/>
      <c r="P246" s="12"/>
      <c r="Q246" s="12"/>
      <c r="R246" s="12"/>
      <c r="S246" s="13"/>
      <c r="T246" s="13"/>
      <c r="U246" s="13"/>
      <c r="V246" s="13"/>
      <c r="W246" s="13"/>
      <c r="X246" s="14"/>
      <c r="Y246" s="172"/>
      <c r="Z246" s="174"/>
      <c r="AA246" s="172"/>
      <c r="AB246" s="174"/>
      <c r="AC246" s="176"/>
      <c r="AD246" s="192"/>
      <c r="AE246" s="15"/>
      <c r="AF246" s="15"/>
      <c r="AG246" s="12"/>
      <c r="AH246" s="12"/>
      <c r="AI246" s="12"/>
      <c r="AJ246" s="191"/>
      <c r="AK246" s="191"/>
    </row>
    <row r="247" spans="1:37" ht="20.25" customHeight="1" x14ac:dyDescent="0.2">
      <c r="A247" s="174"/>
      <c r="B247" s="174"/>
      <c r="C247" s="174"/>
      <c r="D247" s="174"/>
      <c r="E247" s="174"/>
      <c r="F247" s="174"/>
      <c r="G247" s="174"/>
      <c r="H247" s="12"/>
      <c r="I247" s="178"/>
      <c r="J247" s="180"/>
      <c r="K247" s="172"/>
      <c r="L247" s="174"/>
      <c r="M247" s="172"/>
      <c r="N247" s="175"/>
      <c r="O247" s="176"/>
      <c r="P247" s="12"/>
      <c r="Q247" s="12"/>
      <c r="R247" s="12"/>
      <c r="S247" s="13"/>
      <c r="T247" s="13"/>
      <c r="U247" s="13"/>
      <c r="V247" s="13"/>
      <c r="W247" s="13"/>
      <c r="X247" s="14"/>
      <c r="Y247" s="172"/>
      <c r="Z247" s="174"/>
      <c r="AA247" s="172"/>
      <c r="AB247" s="174"/>
      <c r="AC247" s="176"/>
      <c r="AD247" s="192"/>
      <c r="AE247" s="15"/>
      <c r="AF247" s="15"/>
      <c r="AG247" s="12"/>
      <c r="AH247" s="12"/>
      <c r="AI247" s="12"/>
      <c r="AJ247" s="192"/>
      <c r="AK247" s="192"/>
    </row>
    <row r="248" spans="1:37" ht="20.25" customHeight="1" x14ac:dyDescent="0.2">
      <c r="A248" s="174"/>
      <c r="B248" s="174"/>
      <c r="C248" s="174"/>
      <c r="D248" s="174"/>
      <c r="E248" s="174"/>
      <c r="F248" s="174"/>
      <c r="G248" s="174"/>
      <c r="H248" s="12"/>
      <c r="I248" s="179"/>
      <c r="J248" s="180"/>
      <c r="K248" s="172"/>
      <c r="L248" s="174"/>
      <c r="M248" s="172"/>
      <c r="N248" s="175"/>
      <c r="O248" s="176"/>
      <c r="P248" s="12"/>
      <c r="Q248" s="12"/>
      <c r="R248" s="12"/>
      <c r="S248" s="13"/>
      <c r="T248" s="13"/>
      <c r="U248" s="13"/>
      <c r="V248" s="13"/>
      <c r="W248" s="13"/>
      <c r="X248" s="14"/>
      <c r="Y248" s="172"/>
      <c r="Z248" s="174"/>
      <c r="AA248" s="172"/>
      <c r="AB248" s="174"/>
      <c r="AC248" s="176"/>
      <c r="AD248" s="193"/>
      <c r="AE248" s="15"/>
      <c r="AF248" s="15"/>
      <c r="AG248" s="12"/>
      <c r="AH248" s="12"/>
      <c r="AI248" s="12"/>
      <c r="AJ248" s="193"/>
      <c r="AK248" s="193"/>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MUESTRA 3</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Hoja1</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2024-01-12T14:25:21Z</dcterms:modified>
</cp:coreProperties>
</file>