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rnec-fs-00\seguimiento_oci\RIESGOS_DE_CORRUPCIÓN\2023\III_CUATRIMESTRE\"/>
    </mc:Choice>
  </mc:AlternateContent>
  <xr:revisionPtr revIDLastSave="0" documentId="13_ncr:1_{F9300658-9CB8-44F6-B69E-82DA8CD023BC}" xr6:coauthVersionLast="47" xr6:coauthVersionMax="47" xr10:uidLastSave="{00000000-0000-0000-0000-000000000000}"/>
  <bookViews>
    <workbookView xWindow="-120" yWindow="-120" windowWidth="29040" windowHeight="15720" tabRatio="899" activeTab="1" xr2:uid="{00000000-000D-0000-FFFF-FFFF00000000}"/>
  </bookViews>
  <sheets>
    <sheet name="MUESTRA 2" sheetId="37" r:id="rId1"/>
    <sheet name="Centrales" sheetId="40" r:id="rId2"/>
    <sheet name="Antioquia" sheetId="2" r:id="rId3"/>
    <sheet name="Bolivar" sheetId="9" r:id="rId4"/>
    <sheet name="Caqueta" sheetId="13" r:id="rId5"/>
    <sheet name="Cesar" sheetId="16" r:id="rId6"/>
    <sheet name="Cundinamarca" sheetId="19" r:id="rId7"/>
    <sheet name="Distrito" sheetId="22" r:id="rId8"/>
    <sheet name="Guaviare" sheetId="26" r:id="rId9"/>
    <sheet name="Magdalena" sheetId="30" r:id="rId10"/>
    <sheet name="Norte" sheetId="34" r:id="rId11"/>
    <sheet name="Sucre" sheetId="39" r:id="rId12"/>
    <sheet name="Vaupes"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2" hidden="1">Antioquia!$A$8:$BJ$128</definedName>
    <definedName name="Agente_generador_externas" localSheetId="3">[1]Datos!$L$2:$L$10</definedName>
    <definedName name="Agente_generador_externas" localSheetId="8">[2]Datos!$L$2:$L$10</definedName>
    <definedName name="Agente_generador_externas">[3]Datos!$L$2:$L$10</definedName>
    <definedName name="Agente_generador_internas" localSheetId="3">[1]Datos!$K$2:$K$7</definedName>
    <definedName name="Agente_generador_internas" localSheetId="8">[2]Datos!$K$2:$K$7</definedName>
    <definedName name="Agente_generador_internas">[3]Datos!$K$2:$K$7</definedName>
    <definedName name="Categoría_corrupción" localSheetId="3">[1]Datos!$D$2:$D$9</definedName>
    <definedName name="Categoría_corrupción" localSheetId="8">[2]Datos!$D$2:$D$9</definedName>
    <definedName name="Categoría_corrupción">[3]Datos!$D$2:$D$9</definedName>
    <definedName name="Categoría_estratégica" localSheetId="3">[1]Datos!$E$2</definedName>
    <definedName name="Categoría_estratégica" localSheetId="8">[2]Datos!$E$2</definedName>
    <definedName name="Categoría_estratégica">[3]Datos!$E$2</definedName>
    <definedName name="Categoría_gestión_procesos" localSheetId="3">[1]Datos!$F$2</definedName>
    <definedName name="Categoría_gestión_procesos" localSheetId="8">[2]Datos!$F$2</definedName>
    <definedName name="Categoría_gestión_procesos">[3]Datos!$F$2</definedName>
    <definedName name="Categoría_oportunidad" localSheetId="3">[1]Datos!$H$2:$H$6</definedName>
    <definedName name="Categoría_oportunidad" localSheetId="8">[2]Datos!$H$2:$H$6</definedName>
    <definedName name="Categoría_oportunidad">[3]Datos!$H$2:$H$6</definedName>
    <definedName name="Categoría_seguridad_información" localSheetId="3">[1]Datos!$G$2:$G$5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6">[8]Datos!$A$33</definedName>
    <definedName name="CEYP" localSheetId="7">[9]Datos!$A$33</definedName>
    <definedName name="CEYP" localSheetId="8">[10]Datos!$A$33</definedName>
    <definedName name="CEYP" localSheetId="9">[11]Datos!$A$33</definedName>
    <definedName name="CEYP" localSheetId="10">[12]Datos!$A$33</definedName>
    <definedName name="CEYP">[13]Datos!$A$33</definedName>
    <definedName name="Clase_riesgo" localSheetId="3">[1]Datos!$J$2:$J$7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[1]Informacion!#REF!</definedName>
    <definedName name="Información_Electoral" localSheetId="4">[3]Informacion!#REF!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3">[1]Datos!$AZ$2:$AZ$8</definedName>
    <definedName name="Otros_procesos_afectados" localSheetId="8">[2]Datos!$AZ$2:$AZ$8</definedName>
    <definedName name="Otros_procesos_afectados">[3]Datos!$AZ$2:$AZ$8</definedName>
    <definedName name="Preposiciones" localSheetId="3">[1]Datos!$I$2:$I$12</definedName>
    <definedName name="Preposiciones" localSheetId="8">[2]Datos!$I$2:$I$12</definedName>
    <definedName name="Preposiciones">[3]Datos!$I$2:$I$12</definedName>
    <definedName name="Probab_frec_corrup_proceso_seg_inf" localSheetId="3">[1]Datos!$N$2:$N$6</definedName>
    <definedName name="Probab_frec_corrup_proceso_seg_inf" localSheetId="8">[2]Datos!$N$2:$N$6</definedName>
    <definedName name="Probab_frec_corrup_proceso_seg_inf">[3]Datos!$N$2:$N$6</definedName>
    <definedName name="Probab_frec_estrat_oportunidad" localSheetId="3">[1]Datos!$O$2:$O$6</definedName>
    <definedName name="Probab_frec_estrat_oportunidad" localSheetId="8">[2]Datos!$O$2:$O$6</definedName>
    <definedName name="Probab_frec_estrat_oportunidad">[3]Datos!$O$2:$O$6</definedName>
    <definedName name="Probabilidad_factibilidad" localSheetId="3">[1]Datos!$M$2:$M$6</definedName>
    <definedName name="Probabilidad_factibilidad" localSheetId="8">[2]Datos!$M$2:$M$6</definedName>
    <definedName name="Probabilidad_factibilidad">[3]Datos!$M$2:$M$6</definedName>
    <definedName name="Respuestas" localSheetId="3">[1]Datos!$AB$2:$AB$3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3">[1]Datos!$AC$2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H14" i="34" l="1"/>
  <c r="BD14" i="34"/>
  <c r="BJ14" i="34" s="1"/>
  <c r="BB14" i="34"/>
  <c r="BI14" i="34" s="1"/>
  <c r="AZ14" i="34"/>
  <c r="BD13" i="34"/>
  <c r="BJ13" i="34" s="1"/>
  <c r="BB13" i="34"/>
  <c r="BI13" i="34" s="1"/>
  <c r="AZ13" i="34"/>
  <c r="BH13" i="34" s="1"/>
  <c r="BI12" i="34"/>
  <c r="BH12" i="34"/>
  <c r="BD12" i="34"/>
  <c r="BJ12" i="34" s="1"/>
  <c r="BB12" i="34"/>
  <c r="BG12" i="34" s="1"/>
  <c r="BE12" i="34" s="1"/>
  <c r="AZ12" i="34"/>
  <c r="BD11" i="34"/>
  <c r="BJ11" i="34" s="1"/>
  <c r="BB11" i="34"/>
  <c r="BI11" i="34" s="1"/>
  <c r="AZ11" i="34"/>
  <c r="BH11" i="34" s="1"/>
  <c r="BD10" i="34"/>
  <c r="BJ10" i="34" s="1"/>
  <c r="BB10" i="34"/>
  <c r="BI10" i="34" s="1"/>
  <c r="AZ10" i="34"/>
  <c r="BH10" i="34" s="1"/>
  <c r="BD9" i="34"/>
  <c r="BJ9" i="34" s="1"/>
  <c r="BB9" i="34"/>
  <c r="BI9" i="34" s="1"/>
  <c r="AZ9" i="34"/>
  <c r="BH9" i="34" s="1"/>
  <c r="BG10" i="34" l="1"/>
  <c r="BE10" i="34" s="1"/>
  <c r="BG14" i="34"/>
  <c r="BE14" i="34" s="1"/>
  <c r="BG9" i="34"/>
  <c r="BE9" i="34" s="1"/>
  <c r="BG11" i="34"/>
  <c r="BE11" i="34" s="1"/>
  <c r="BG13" i="34"/>
  <c r="BE13" i="34" s="1"/>
  <c r="BH14" i="30"/>
  <c r="BD14" i="30"/>
  <c r="BJ14" i="30" s="1"/>
  <c r="BB14" i="30"/>
  <c r="BI14" i="30" s="1"/>
  <c r="AZ14" i="30"/>
  <c r="BG14" i="30" s="1"/>
  <c r="BE14" i="30" s="1"/>
  <c r="BD13" i="30"/>
  <c r="BJ13" i="30" s="1"/>
  <c r="BB13" i="30"/>
  <c r="BI13" i="30" s="1"/>
  <c r="AZ13" i="30"/>
  <c r="BH13" i="30" s="1"/>
  <c r="BD12" i="30"/>
  <c r="BJ12" i="30" s="1"/>
  <c r="BB12" i="30"/>
  <c r="BI12" i="30" s="1"/>
  <c r="AZ12" i="30"/>
  <c r="BH12" i="30" s="1"/>
  <c r="BD11" i="30"/>
  <c r="BJ11" i="30" s="1"/>
  <c r="BB11" i="30"/>
  <c r="BI11" i="30" s="1"/>
  <c r="AZ11" i="30"/>
  <c r="BH11" i="30" s="1"/>
  <c r="BD10" i="30"/>
  <c r="BJ10" i="30" s="1"/>
  <c r="BB10" i="30"/>
  <c r="BI10" i="30" s="1"/>
  <c r="AZ10" i="30"/>
  <c r="BG10" i="30" s="1"/>
  <c r="BE10" i="30" s="1"/>
  <c r="BD9" i="30"/>
  <c r="BJ9" i="30" s="1"/>
  <c r="BB9" i="30"/>
  <c r="BI9" i="30" s="1"/>
  <c r="AZ9" i="30"/>
  <c r="BH9" i="30" s="1"/>
  <c r="BG13" i="30" l="1"/>
  <c r="BE13" i="30" s="1"/>
  <c r="BG11" i="30"/>
  <c r="BE11" i="30" s="1"/>
  <c r="BG9" i="30"/>
  <c r="BE9" i="30" s="1"/>
  <c r="BH10" i="30"/>
  <c r="BG12" i="30"/>
  <c r="BE12" i="30" s="1"/>
  <c r="BH14" i="26"/>
  <c r="BD14" i="26"/>
  <c r="BJ14" i="26" s="1"/>
  <c r="BB14" i="26"/>
  <c r="BI14" i="26" s="1"/>
  <c r="AZ14" i="26"/>
  <c r="BD13" i="26"/>
  <c r="BJ13" i="26" s="1"/>
  <c r="BB13" i="26"/>
  <c r="BI13" i="26" s="1"/>
  <c r="AZ13" i="26"/>
  <c r="BH13" i="26" s="1"/>
  <c r="BH12" i="26"/>
  <c r="BD12" i="26"/>
  <c r="BJ12" i="26" s="1"/>
  <c r="BB12" i="26"/>
  <c r="BI12" i="26" s="1"/>
  <c r="AZ12" i="26"/>
  <c r="BD11" i="26"/>
  <c r="BJ11" i="26" s="1"/>
  <c r="BB11" i="26"/>
  <c r="BI11" i="26" s="1"/>
  <c r="AZ11" i="26"/>
  <c r="BH11" i="26" s="1"/>
  <c r="BD10" i="26"/>
  <c r="BJ10" i="26" s="1"/>
  <c r="BB10" i="26"/>
  <c r="BI10" i="26" s="1"/>
  <c r="AZ10" i="26"/>
  <c r="BH10" i="26" s="1"/>
  <c r="BD9" i="26"/>
  <c r="BJ9" i="26" s="1"/>
  <c r="BB9" i="26"/>
  <c r="BI9" i="26" s="1"/>
  <c r="AZ9" i="26"/>
  <c r="BH9" i="26" s="1"/>
  <c r="BG13" i="26" l="1"/>
  <c r="BE13" i="26" s="1"/>
  <c r="BG10" i="26"/>
  <c r="BE10" i="26" s="1"/>
  <c r="BG9" i="26"/>
  <c r="BE9" i="26" s="1"/>
  <c r="BG11" i="26"/>
  <c r="BE11" i="26" s="1"/>
  <c r="BG12" i="26"/>
  <c r="BE12" i="26" s="1"/>
  <c r="BG14" i="26"/>
  <c r="BE14" i="26" s="1"/>
  <c r="BJ14" i="22"/>
  <c r="BI14" i="22"/>
  <c r="BH14" i="22"/>
  <c r="BD14" i="22"/>
  <c r="BB14" i="22"/>
  <c r="AZ14" i="22"/>
  <c r="BG14" i="22" s="1"/>
  <c r="BE14" i="22" s="1"/>
  <c r="BD13" i="22"/>
  <c r="BJ13" i="22" s="1"/>
  <c r="BB13" i="22"/>
  <c r="BI13" i="22" s="1"/>
  <c r="AZ13" i="22"/>
  <c r="BH13" i="22" s="1"/>
  <c r="BJ12" i="22"/>
  <c r="BI12" i="22"/>
  <c r="BH12" i="22"/>
  <c r="BD12" i="22"/>
  <c r="BB12" i="22"/>
  <c r="AZ12" i="22"/>
  <c r="BG12" i="22" s="1"/>
  <c r="BE12" i="22" s="1"/>
  <c r="BD11" i="22"/>
  <c r="BJ11" i="22" s="1"/>
  <c r="BB11" i="22"/>
  <c r="BI11" i="22" s="1"/>
  <c r="AZ11" i="22"/>
  <c r="BH11" i="22" s="1"/>
  <c r="BD10" i="22"/>
  <c r="BJ10" i="22" s="1"/>
  <c r="BB10" i="22"/>
  <c r="BI10" i="22" s="1"/>
  <c r="AZ10" i="22"/>
  <c r="BD9" i="22"/>
  <c r="BJ9" i="22" s="1"/>
  <c r="BB9" i="22"/>
  <c r="BI9" i="22" s="1"/>
  <c r="AZ9" i="22"/>
  <c r="BH9" i="22" s="1"/>
  <c r="BG10" i="22" l="1"/>
  <c r="BE10" i="22" s="1"/>
  <c r="BH10" i="22"/>
  <c r="BG9" i="22"/>
  <c r="BE9" i="22" s="1"/>
  <c r="BG11" i="22"/>
  <c r="BE11" i="22" s="1"/>
  <c r="BG13" i="22"/>
  <c r="BE13" i="22" s="1"/>
  <c r="BJ14" i="16"/>
  <c r="BD14" i="16"/>
  <c r="BB14" i="16"/>
  <c r="BI14" i="16" s="1"/>
  <c r="AZ14" i="16"/>
  <c r="BH14" i="16" s="1"/>
  <c r="BD13" i="16"/>
  <c r="BJ13" i="16" s="1"/>
  <c r="BB13" i="16"/>
  <c r="BI13" i="16" s="1"/>
  <c r="AZ13" i="16"/>
  <c r="BG13" i="16" s="1"/>
  <c r="BE13" i="16" s="1"/>
  <c r="BJ12" i="16"/>
  <c r="BD12" i="16"/>
  <c r="BB12" i="16"/>
  <c r="BI12" i="16" s="1"/>
  <c r="AZ12" i="16"/>
  <c r="BH12" i="16" s="1"/>
  <c r="BD11" i="16"/>
  <c r="BJ11" i="16" s="1"/>
  <c r="BB11" i="16"/>
  <c r="BI11" i="16" s="1"/>
  <c r="AZ11" i="16"/>
  <c r="BH11" i="16" s="1"/>
  <c r="BD10" i="16"/>
  <c r="BJ10" i="16" s="1"/>
  <c r="BB10" i="16"/>
  <c r="BI10" i="16" s="1"/>
  <c r="AZ10" i="16"/>
  <c r="BH10" i="16" s="1"/>
  <c r="BD9" i="16"/>
  <c r="BJ9" i="16" s="1"/>
  <c r="BB9" i="16"/>
  <c r="BI9" i="16" s="1"/>
  <c r="AZ9" i="16"/>
  <c r="BG9" i="16" l="1"/>
  <c r="BE9" i="16" s="1"/>
  <c r="BG11" i="16"/>
  <c r="BE11" i="16" s="1"/>
  <c r="BH9" i="16"/>
  <c r="BH13" i="16"/>
  <c r="BG10" i="16"/>
  <c r="BE10" i="16" s="1"/>
  <c r="BG12" i="16"/>
  <c r="BE12" i="16" s="1"/>
  <c r="BG14" i="16"/>
  <c r="BE14" i="16" s="1"/>
  <c r="BJ14" i="9"/>
  <c r="BD14" i="9"/>
  <c r="BB14" i="9"/>
  <c r="BI14" i="9" s="1"/>
  <c r="AZ14" i="9"/>
  <c r="BH14" i="9" s="1"/>
  <c r="BD13" i="9"/>
  <c r="BJ13" i="9" s="1"/>
  <c r="BB13" i="9"/>
  <c r="BI13" i="9" s="1"/>
  <c r="AZ13" i="9"/>
  <c r="BG13" i="9" s="1"/>
  <c r="BE13" i="9" s="1"/>
  <c r="BJ12" i="9"/>
  <c r="BD12" i="9"/>
  <c r="BB12" i="9"/>
  <c r="BI12" i="9" s="1"/>
  <c r="AZ12" i="9"/>
  <c r="BH12" i="9" s="1"/>
  <c r="BD11" i="9"/>
  <c r="BJ11" i="9" s="1"/>
  <c r="BB11" i="9"/>
  <c r="BI11" i="9" s="1"/>
  <c r="AZ11" i="9"/>
  <c r="BH11" i="9" s="1"/>
  <c r="BD10" i="9"/>
  <c r="BJ10" i="9" s="1"/>
  <c r="BB10" i="9"/>
  <c r="BI10" i="9" s="1"/>
  <c r="AZ10" i="9"/>
  <c r="BH10" i="9" s="1"/>
  <c r="BD9" i="9"/>
  <c r="BJ9" i="9" s="1"/>
  <c r="BB9" i="9"/>
  <c r="BI9" i="9" s="1"/>
  <c r="AZ9" i="9"/>
  <c r="BH9" i="9" s="1"/>
  <c r="BG9" i="9" l="1"/>
  <c r="BE9" i="9" s="1"/>
  <c r="BH13" i="9"/>
  <c r="BG11" i="9"/>
  <c r="BE11" i="9" s="1"/>
  <c r="BG10" i="9"/>
  <c r="BE10" i="9" s="1"/>
  <c r="BG12" i="9"/>
  <c r="BE12" i="9" s="1"/>
  <c r="BG14" i="9"/>
  <c r="BE14" i="9" s="1"/>
  <c r="BD15" i="19"/>
  <c r="BJ15" i="19" s="1"/>
  <c r="BB15" i="19"/>
  <c r="BI15" i="19" s="1"/>
  <c r="AZ15" i="19"/>
  <c r="BH15" i="19" s="1"/>
  <c r="BD14" i="19"/>
  <c r="BJ14" i="19" s="1"/>
  <c r="BB14" i="19"/>
  <c r="BI14" i="19" s="1"/>
  <c r="AZ14" i="19"/>
  <c r="BH14" i="19" s="1"/>
  <c r="BD13" i="19"/>
  <c r="BJ13" i="19" s="1"/>
  <c r="BB13" i="19"/>
  <c r="BI13" i="19" s="1"/>
  <c r="AZ13" i="19"/>
  <c r="BH13" i="19" s="1"/>
  <c r="BD12" i="19"/>
  <c r="BJ12" i="19" s="1"/>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H9" i="19" s="1"/>
  <c r="BG10" i="19" l="1"/>
  <c r="BE10" i="19" s="1"/>
  <c r="BG12" i="19"/>
  <c r="BE12" i="19" s="1"/>
  <c r="BG14" i="19"/>
  <c r="BE14" i="19" s="1"/>
  <c r="BG9" i="19"/>
  <c r="BE9" i="19" s="1"/>
  <c r="BG11" i="19"/>
  <c r="BE11" i="19" s="1"/>
  <c r="BG13" i="19"/>
  <c r="BE13" i="19" s="1"/>
  <c r="BG15" i="19"/>
  <c r="BE15" i="19" s="1"/>
  <c r="BH14" i="13"/>
  <c r="BD14" i="13"/>
  <c r="BJ14" i="13" s="1"/>
  <c r="BB14" i="13"/>
  <c r="BI14" i="13" s="1"/>
  <c r="AZ14" i="13"/>
  <c r="BD13" i="13"/>
  <c r="BJ13" i="13" s="1"/>
  <c r="BB13" i="13"/>
  <c r="BI13" i="13" s="1"/>
  <c r="AZ13" i="13"/>
  <c r="BH13" i="13" s="1"/>
  <c r="BH12" i="13"/>
  <c r="BD12" i="13"/>
  <c r="BJ12" i="13" s="1"/>
  <c r="BB12" i="13"/>
  <c r="BI12" i="13" s="1"/>
  <c r="AZ12" i="13"/>
  <c r="BJ11" i="13"/>
  <c r="BD11" i="13"/>
  <c r="BB11" i="13"/>
  <c r="BI11" i="13" s="1"/>
  <c r="AZ11" i="13"/>
  <c r="BG11" i="13" s="1"/>
  <c r="BE11" i="13" s="1"/>
  <c r="BD10" i="13"/>
  <c r="BJ10" i="13" s="1"/>
  <c r="BB10" i="13"/>
  <c r="BI10" i="13" s="1"/>
  <c r="AZ10" i="13"/>
  <c r="BH10" i="13" s="1"/>
  <c r="BD9" i="13"/>
  <c r="BJ9" i="13" s="1"/>
  <c r="BB9" i="13"/>
  <c r="BI9" i="13" s="1"/>
  <c r="AZ9" i="13"/>
  <c r="BH9" i="13" s="1"/>
  <c r="BG13" i="13" l="1"/>
  <c r="BE13" i="13" s="1"/>
  <c r="BH11" i="13"/>
  <c r="BG9" i="13"/>
  <c r="BE9" i="13" s="1"/>
  <c r="BG14" i="13"/>
  <c r="BE14" i="13" s="1"/>
  <c r="BG12" i="13"/>
  <c r="BE12" i="13" s="1"/>
  <c r="BG10" i="13"/>
  <c r="BE10" i="13" s="1"/>
  <c r="BI15" i="2"/>
  <c r="BH15" i="2"/>
  <c r="BG15" i="2"/>
  <c r="BE15" i="2" s="1"/>
  <c r="BD15" i="2"/>
  <c r="BJ15" i="2" s="1"/>
  <c r="BB15" i="2"/>
  <c r="AZ15" i="2"/>
  <c r="BI14" i="2"/>
  <c r="BG14" i="2"/>
  <c r="BE14" i="2" s="1"/>
  <c r="BD14" i="2"/>
  <c r="BJ14" i="2" s="1"/>
  <c r="BB14" i="2"/>
  <c r="AZ14" i="2"/>
  <c r="BH14" i="2" s="1"/>
  <c r="BH13" i="2"/>
  <c r="BG13" i="2"/>
  <c r="BE13" i="2" s="1"/>
  <c r="BD13" i="2"/>
  <c r="BJ13" i="2" s="1"/>
  <c r="BB13" i="2"/>
  <c r="BI13" i="2" s="1"/>
  <c r="AZ13" i="2"/>
  <c r="BI12" i="2"/>
  <c r="BG12" i="2"/>
  <c r="BE12" i="2" s="1"/>
  <c r="BD12" i="2"/>
  <c r="BJ12" i="2" s="1"/>
  <c r="BB12" i="2"/>
  <c r="AZ12" i="2"/>
  <c r="BH12" i="2" s="1"/>
  <c r="BH11" i="2"/>
  <c r="BG11" i="2"/>
  <c r="BE11" i="2" s="1"/>
  <c r="BD11" i="2"/>
  <c r="BJ11" i="2" s="1"/>
  <c r="BB11" i="2"/>
  <c r="BI11" i="2" s="1"/>
  <c r="AZ11" i="2"/>
  <c r="BD10" i="2"/>
  <c r="BJ10" i="2" s="1"/>
  <c r="BB10" i="2"/>
  <c r="BI10" i="2" s="1"/>
  <c r="AZ10" i="2"/>
  <c r="BD9" i="2"/>
  <c r="BJ9" i="2" s="1"/>
  <c r="BB9" i="2"/>
  <c r="BI9" i="2" s="1"/>
  <c r="AZ9" i="2"/>
  <c r="BH9" i="2" s="1"/>
  <c r="BG10" i="2" l="1"/>
  <c r="BE10" i="2" s="1"/>
  <c r="BG9" i="2"/>
  <c r="BE9" i="2" s="1"/>
  <c r="BH10" i="2"/>
  <c r="BH15" i="40"/>
  <c r="BD15" i="40"/>
  <c r="BJ15" i="40" s="1"/>
  <c r="BB15" i="40"/>
  <c r="BI15" i="40" s="1"/>
  <c r="AZ15" i="40"/>
  <c r="BD14" i="40"/>
  <c r="BJ14" i="40" s="1"/>
  <c r="BB14" i="40"/>
  <c r="BI14" i="40" s="1"/>
  <c r="AZ14" i="40"/>
  <c r="BH14" i="40" s="1"/>
  <c r="BH13" i="40"/>
  <c r="BD13" i="40"/>
  <c r="BJ13" i="40" s="1"/>
  <c r="BB13" i="40"/>
  <c r="BI13" i="40" s="1"/>
  <c r="AZ13" i="40"/>
  <c r="BD12" i="40"/>
  <c r="BJ12" i="40" s="1"/>
  <c r="BB12" i="40"/>
  <c r="BI12" i="40" s="1"/>
  <c r="AZ12" i="40"/>
  <c r="BH12" i="40" s="1"/>
  <c r="BH11" i="40"/>
  <c r="BD11" i="40"/>
  <c r="BJ11" i="40" s="1"/>
  <c r="BB11" i="40"/>
  <c r="BI11" i="40" s="1"/>
  <c r="AZ11" i="40"/>
  <c r="BD10" i="40"/>
  <c r="BJ10" i="40" s="1"/>
  <c r="BB10" i="40"/>
  <c r="BI10" i="40" s="1"/>
  <c r="AZ10" i="40"/>
  <c r="BH10" i="40" s="1"/>
  <c r="BD9" i="40"/>
  <c r="BJ9" i="40" s="1"/>
  <c r="BB9" i="40"/>
  <c r="BI9" i="40" s="1"/>
  <c r="AZ9" i="40"/>
  <c r="BH9" i="40" s="1"/>
  <c r="BG11" i="40" l="1"/>
  <c r="BE11" i="40" s="1"/>
  <c r="BG10" i="40"/>
  <c r="BE10" i="40" s="1"/>
  <c r="BG12" i="40"/>
  <c r="BE12" i="40" s="1"/>
  <c r="BG14" i="40"/>
  <c r="BE14" i="40" s="1"/>
  <c r="BG9" i="40"/>
  <c r="BE9" i="40" s="1"/>
  <c r="BG13" i="40"/>
  <c r="BE13" i="40" s="1"/>
  <c r="BG15" i="40"/>
  <c r="BE15" i="40" s="1"/>
  <c r="B16" i="37" l="1"/>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2CA4BCF-5EDA-43FC-8CA3-476F4BAE018F}">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5B62AFA-A0E6-407D-96B9-8677E3E87EB1}">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69DCA7F-0692-4077-8EC4-E900C65D2735}">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4C521348-53DA-4B54-9F7D-432183E861E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7663AB4C-03B3-4F59-87D1-7350402527F1}">
      <text>
        <r>
          <rPr>
            <sz val="16"/>
            <color indexed="81"/>
            <rFont val="Arial Narrow"/>
            <family val="2"/>
          </rPr>
          <t>Describa la acción que se realizó</t>
        </r>
      </text>
    </comment>
    <comment ref="AS7" authorId="2" shapeId="0" xr:uid="{BB84DF83-C933-48A7-A919-6CF7E36FF4A3}">
      <text>
        <r>
          <rPr>
            <sz val="16"/>
            <color indexed="81"/>
            <rFont val="Arial Narrow"/>
            <family val="2"/>
          </rPr>
          <t>En esta Casilla escoja de la lista de despliegue SI  , NO o NO APLICA</t>
        </r>
      </text>
    </comment>
    <comment ref="AU7" authorId="0" shapeId="0" xr:uid="{0409CB58-CDE6-4F8C-BAF4-AE7833BEDF64}">
      <text>
        <r>
          <rPr>
            <sz val="16"/>
            <color indexed="81"/>
            <rFont val="Arial Narrow"/>
            <family val="2"/>
          </rPr>
          <t>En esta Casilla escoja de la lista de despliegue SI  o NO</t>
        </r>
      </text>
    </comment>
    <comment ref="AW7" authorId="3" shapeId="0" xr:uid="{3664D09B-DAED-42CA-9489-774B7201CE84}">
      <text>
        <r>
          <rPr>
            <sz val="16"/>
            <color indexed="81"/>
            <rFont val="Arial Narrow"/>
            <family val="2"/>
          </rPr>
          <t>Describa si se ajusto algún control</t>
        </r>
        <r>
          <rPr>
            <sz val="9"/>
            <color indexed="81"/>
            <rFont val="Tahoma"/>
            <family val="2"/>
          </rPr>
          <t xml:space="preserve">
</t>
        </r>
      </text>
    </comment>
    <comment ref="AX7" authorId="0" shapeId="0" xr:uid="{F421EABF-97CE-4176-B00A-84CF69FEB5ED}">
      <text>
        <r>
          <rPr>
            <sz val="16"/>
            <color indexed="81"/>
            <rFont val="Arial Narrow"/>
            <family val="2"/>
          </rPr>
          <t>Es importante que se rotule la evidencia antes de subirla al SharePoint así:
Rotular_Ejem: “RAS(macroproceso)_XX(vigencia)_R(riesgo)1 C(control)1, R1C1, R1C2….."</t>
        </r>
      </text>
    </comment>
    <comment ref="AM8" authorId="0" shapeId="0" xr:uid="{B4659320-1C88-4C8A-B788-3732FC8F18B1}">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566784D2-CAD9-48DB-AC1C-A31874A76B55}">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1CD34C85-97EE-4960-86D3-98DBA61D57E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3091168-2A19-484A-9189-E8452641E05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483CA3C7-6958-4437-9ACB-E6F5E24F85E5}">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8207223-9D17-43D7-B0EF-5D1279800FA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8D74D403-5FA1-4604-B370-75208122BCAA}">
      <text>
        <r>
          <rPr>
            <sz val="16"/>
            <color indexed="81"/>
            <rFont val="Arial Narrow"/>
            <family val="2"/>
          </rPr>
          <t>Describa la acción que se realizó</t>
        </r>
      </text>
    </comment>
    <comment ref="AS7" authorId="2" shapeId="0" xr:uid="{BFAC3508-8A77-4E07-879F-A4B249FDB4B5}">
      <text>
        <r>
          <rPr>
            <sz val="16"/>
            <color indexed="81"/>
            <rFont val="Arial Narrow"/>
            <family val="2"/>
          </rPr>
          <t>En esta Casilla escoja de la lista de despliegue SI  , NO o NO APLICA</t>
        </r>
      </text>
    </comment>
    <comment ref="AU7" authorId="0" shapeId="0" xr:uid="{F831E060-CFAB-4544-9DA3-0F76EF5D730E}">
      <text>
        <r>
          <rPr>
            <sz val="16"/>
            <color indexed="81"/>
            <rFont val="Arial Narrow"/>
            <family val="2"/>
          </rPr>
          <t>En esta Casilla escoja de la lista de despliegue SI  o NO</t>
        </r>
      </text>
    </comment>
    <comment ref="AW7" authorId="3" shapeId="0" xr:uid="{E385E8C4-8319-4ED4-B8AF-2CA2A3A1F0B2}">
      <text>
        <r>
          <rPr>
            <sz val="16"/>
            <color indexed="81"/>
            <rFont val="Arial Narrow"/>
            <family val="2"/>
          </rPr>
          <t>Describa si se ajusto algún control</t>
        </r>
        <r>
          <rPr>
            <sz val="9"/>
            <color indexed="81"/>
            <rFont val="Tahoma"/>
            <family val="2"/>
          </rPr>
          <t xml:space="preserve">
</t>
        </r>
      </text>
    </comment>
    <comment ref="AX7" authorId="0" shapeId="0" xr:uid="{8E976DC9-C5EF-4763-A287-BAAFFE0C01CD}">
      <text>
        <r>
          <rPr>
            <sz val="16"/>
            <color indexed="81"/>
            <rFont val="Arial Narrow"/>
            <family val="2"/>
          </rPr>
          <t>Es importante que se rotule la evidencia antes de subirla al SharePoint así:
Rotular_Ejem: “RAS(macroproceso)_XX(vigencia)_R(riesgo)1 C(control)1, R1C1, R1C2….."</t>
        </r>
      </text>
    </comment>
    <comment ref="AM8" authorId="0" shapeId="0" xr:uid="{38EC121A-4028-43A3-A2AC-949E453BD40C}">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7300431-0FD5-4F88-9897-8A6A37373DC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3638D839-2AD0-4791-BAB8-0CF02F79BEA4}">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4C3438DD-157B-4363-8697-1D90A159665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DF668FEC-701F-4442-A5C0-517F44195F0A}">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86162B28-BF07-4DFE-B9EC-00B9DBB1420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5A94D256-6975-4415-A563-DC20F56E91A6}">
      <text>
        <r>
          <rPr>
            <sz val="16"/>
            <color indexed="81"/>
            <rFont val="Arial Narrow"/>
            <family val="2"/>
          </rPr>
          <t>Describa la acción que se realizó</t>
        </r>
      </text>
    </comment>
    <comment ref="AS7" authorId="2" shapeId="0" xr:uid="{4465BEC8-54E4-4231-AC5C-C6D7271E1C7E}">
      <text>
        <r>
          <rPr>
            <sz val="16"/>
            <color indexed="81"/>
            <rFont val="Arial Narrow"/>
            <family val="2"/>
          </rPr>
          <t>En esta Casilla escoja de la lista de despliegue SI  , NO o NO APLICA</t>
        </r>
      </text>
    </comment>
    <comment ref="AU7" authorId="0" shapeId="0" xr:uid="{1C89714E-FF03-4837-B7F9-8E4B811EFFA4}">
      <text>
        <r>
          <rPr>
            <sz val="16"/>
            <color indexed="81"/>
            <rFont val="Arial Narrow"/>
            <family val="2"/>
          </rPr>
          <t>En esta Casilla escoja de la lista de despliegue SI  o NO</t>
        </r>
      </text>
    </comment>
    <comment ref="AW7" authorId="3" shapeId="0" xr:uid="{8DB1ED73-21E2-474F-A31D-83D14FD609AE}">
      <text>
        <r>
          <rPr>
            <sz val="16"/>
            <color indexed="81"/>
            <rFont val="Arial Narrow"/>
            <family val="2"/>
          </rPr>
          <t>Describa si se ajusto algún control</t>
        </r>
        <r>
          <rPr>
            <sz val="9"/>
            <color indexed="81"/>
            <rFont val="Tahoma"/>
            <family val="2"/>
          </rPr>
          <t xml:space="preserve">
</t>
        </r>
      </text>
    </comment>
    <comment ref="AX7" authorId="0" shapeId="0" xr:uid="{E5E41D40-4744-4DFE-BEEB-198E0FC10759}">
      <text>
        <r>
          <rPr>
            <sz val="16"/>
            <color indexed="81"/>
            <rFont val="Arial Narrow"/>
            <family val="2"/>
          </rPr>
          <t>Es importante que se rotule la evidencia antes de subirla al SharePoint así:
Rotular_Ejem: “RAS(macroproceso)_XX(vigencia)_R(riesgo)1 C(control)1, R1C1, R1C2….."</t>
        </r>
      </text>
    </comment>
    <comment ref="AM8" authorId="0" shapeId="0" xr:uid="{116F34CA-21A8-482E-A214-B4F5C127A3DB}">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B37BE02-D932-42D5-93C7-940B5143575A}">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BB1A5BF5-FFC2-4ADB-89C3-ACD6E853A159}">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1D79E3D0-AAFA-44A2-B98C-385DA49F9484}">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D6C89865-7133-45FD-B108-289A370683E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452657C0-D715-4786-9973-F3DA83D05D1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FC3BF06-299E-45AF-8D02-D7E716CA8194}">
      <text>
        <r>
          <rPr>
            <sz val="16"/>
            <color indexed="81"/>
            <rFont val="Arial Narrow"/>
            <family val="2"/>
          </rPr>
          <t>Describa la acción que se realizó</t>
        </r>
      </text>
    </comment>
    <comment ref="AS7" authorId="2" shapeId="0" xr:uid="{BB21F258-0579-4636-873B-D8821859CEE4}">
      <text>
        <r>
          <rPr>
            <sz val="16"/>
            <color indexed="81"/>
            <rFont val="Arial Narrow"/>
            <family val="2"/>
          </rPr>
          <t>En esta Casilla escoja de la lista de despliegue SI  , NO o NO APLICA</t>
        </r>
      </text>
    </comment>
    <comment ref="AU7" authorId="0" shapeId="0" xr:uid="{32B9EB7D-3106-41B7-94EF-9ABFDA48F2E9}">
      <text>
        <r>
          <rPr>
            <sz val="16"/>
            <color indexed="81"/>
            <rFont val="Arial Narrow"/>
            <family val="2"/>
          </rPr>
          <t>En esta Casilla escoja de la lista de despliegue SI  o NO</t>
        </r>
      </text>
    </comment>
    <comment ref="AW7" authorId="3" shapeId="0" xr:uid="{BA68D827-58B4-4C0E-B975-CF68CA0ED944}">
      <text>
        <r>
          <rPr>
            <sz val="16"/>
            <color indexed="81"/>
            <rFont val="Arial Narrow"/>
            <family val="2"/>
          </rPr>
          <t>Describa si se ajusto algún control</t>
        </r>
        <r>
          <rPr>
            <sz val="9"/>
            <color indexed="81"/>
            <rFont val="Tahoma"/>
            <family val="2"/>
          </rPr>
          <t xml:space="preserve">
</t>
        </r>
      </text>
    </comment>
    <comment ref="AX7" authorId="0" shapeId="0" xr:uid="{A1412B74-97B4-4F4E-9B5C-330F4A6CCD35}">
      <text>
        <r>
          <rPr>
            <sz val="16"/>
            <color indexed="81"/>
            <rFont val="Arial Narrow"/>
            <family val="2"/>
          </rPr>
          <t>Es importante que se rotule la evidencia antes de subirla al SharePoint así:
Rotular_Ejem: “RAS(macroproceso)_XX(vigencia)_R(riesgo)1 C(control)1, R1C1, R1C2….."</t>
        </r>
      </text>
    </comment>
    <comment ref="AM8" authorId="0" shapeId="0" xr:uid="{91D23A56-9A01-4CB7-8288-DECA864FDE67}">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1EDD39CB-C99D-4478-BC40-973777EF9F03}">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88AD2F7-BFB7-48D5-8880-E4338640493C}">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99A1420A-4F46-4FFD-AA61-7E094CD3C7C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67CC8FFE-A734-4252-871C-05B344E0A2CC}">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336F5C8D-9C22-4EB2-A220-501F333D841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ACD0B63-7373-4523-90BE-89D9F9BEDCF9}">
      <text>
        <r>
          <rPr>
            <sz val="16"/>
            <color indexed="81"/>
            <rFont val="Arial Narrow"/>
            <family val="2"/>
          </rPr>
          <t>Describa la acción que se realizó</t>
        </r>
      </text>
    </comment>
    <comment ref="AS7" authorId="2" shapeId="0" xr:uid="{893719D1-1828-4FB1-B67E-C926A0EE6BEB}">
      <text>
        <r>
          <rPr>
            <sz val="16"/>
            <color indexed="81"/>
            <rFont val="Arial Narrow"/>
            <family val="2"/>
          </rPr>
          <t>En esta Casilla escoja de la lista de despliegue SI  , NO o NO APLICA</t>
        </r>
      </text>
    </comment>
    <comment ref="AU7" authorId="0" shapeId="0" xr:uid="{0045ED00-B42D-4EB0-A9E9-BCBF3F8A80DF}">
      <text>
        <r>
          <rPr>
            <sz val="16"/>
            <color indexed="81"/>
            <rFont val="Arial Narrow"/>
            <family val="2"/>
          </rPr>
          <t>En esta Casilla escoja de la lista de despliegue SI  o NO</t>
        </r>
      </text>
    </comment>
    <comment ref="AW7" authorId="3" shapeId="0" xr:uid="{4B303567-E673-41DC-B0D0-092ED69F90CB}">
      <text>
        <r>
          <rPr>
            <sz val="16"/>
            <color indexed="81"/>
            <rFont val="Arial Narrow"/>
            <family val="2"/>
          </rPr>
          <t>Describa si se ajusto algún control</t>
        </r>
        <r>
          <rPr>
            <sz val="9"/>
            <color indexed="81"/>
            <rFont val="Tahoma"/>
            <family val="2"/>
          </rPr>
          <t xml:space="preserve">
</t>
        </r>
      </text>
    </comment>
    <comment ref="AX7" authorId="0" shapeId="0" xr:uid="{CC1ADE23-BFCB-45A3-B3CE-5953B18B9A57}">
      <text>
        <r>
          <rPr>
            <sz val="16"/>
            <color indexed="81"/>
            <rFont val="Arial Narrow"/>
            <family val="2"/>
          </rPr>
          <t>Es importante que se rotule la evidencia antes de subirla al SharePoint así:
Rotular_Ejem: “RAS(macroproceso)_XX(vigencia)_R(riesgo)1 C(control)1, R1C1, R1C2….."</t>
        </r>
      </text>
    </comment>
    <comment ref="AM8" authorId="0" shapeId="0" xr:uid="{1E4D99CF-C86E-446C-8DDA-6F8BE427B94F}">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5274C77E-6755-4886-91E3-F4A174C2E6EB}">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7874D8E-CC3E-4B92-B30F-7A85CD44BE02}">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BA03A23-1FFD-48D5-A574-C93F92D70321}">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4BF3B516-EC48-4D66-B454-9CEBDFEDD0CE}">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273F7FA-606F-4729-B632-3E5C5990737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5F9C886-DA92-4938-A2B2-CDAF7156F9CD}">
      <text>
        <r>
          <rPr>
            <sz val="16"/>
            <color indexed="81"/>
            <rFont val="Arial Narrow"/>
            <family val="2"/>
          </rPr>
          <t>Describa la acción que se realizó</t>
        </r>
      </text>
    </comment>
    <comment ref="AS7" authorId="2" shapeId="0" xr:uid="{1CC5988A-D37E-4080-B9AD-D53EDE436F14}">
      <text>
        <r>
          <rPr>
            <sz val="16"/>
            <color indexed="81"/>
            <rFont val="Arial Narrow"/>
            <family val="2"/>
          </rPr>
          <t>En esta Casilla escoja de la lista de despliegue SI  , NO o NO APLICA</t>
        </r>
      </text>
    </comment>
    <comment ref="AU7" authorId="0" shapeId="0" xr:uid="{EFF250A0-20A9-4054-9000-BAD497864ACC}">
      <text>
        <r>
          <rPr>
            <sz val="16"/>
            <color indexed="81"/>
            <rFont val="Arial Narrow"/>
            <family val="2"/>
          </rPr>
          <t>En esta Casilla escoja de la lista de despliegue SI  o NO</t>
        </r>
      </text>
    </comment>
    <comment ref="AW7" authorId="3" shapeId="0" xr:uid="{291CC870-D304-4343-B26A-CEDCF39987ED}">
      <text>
        <r>
          <rPr>
            <sz val="16"/>
            <color indexed="81"/>
            <rFont val="Arial Narrow"/>
            <family val="2"/>
          </rPr>
          <t>Describa si se ajusto algún control</t>
        </r>
        <r>
          <rPr>
            <sz val="9"/>
            <color indexed="81"/>
            <rFont val="Tahoma"/>
            <family val="2"/>
          </rPr>
          <t xml:space="preserve">
</t>
        </r>
      </text>
    </comment>
    <comment ref="AX7" authorId="0" shapeId="0" xr:uid="{131F7E1F-9911-4EF2-9724-B87BE3F725DA}">
      <text>
        <r>
          <rPr>
            <sz val="16"/>
            <color indexed="81"/>
            <rFont val="Arial Narrow"/>
            <family val="2"/>
          </rPr>
          <t>Es importante que se rotule la evidencia antes de subirla al SharePoint así:
Rotular_Ejem: “RAS(macroproceso)_XX(vigencia)_R(riesgo)1 C(control)1, R1C1, R1C2….."</t>
        </r>
      </text>
    </comment>
    <comment ref="AM8" authorId="0" shapeId="0" xr:uid="{74521327-4CAC-454B-BFBC-65B414484564}">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9163FDEE-D071-4388-94E0-6F107112A3D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C983BEE0-8ADD-4B10-8160-5FDE91DA7FA9}">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E8B96DD4-29D2-4D85-8063-8DA5370D4DCC}">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427C2C82-F10C-4459-A8D1-D376AD920E14}">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C9E64FAB-9CAC-4DA7-81E8-C3F34E1F19F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52A132CA-5F38-45B4-8BC8-CC7FC4D274A2}">
      <text>
        <r>
          <rPr>
            <sz val="16"/>
            <color indexed="81"/>
            <rFont val="Arial Narrow"/>
            <family val="2"/>
          </rPr>
          <t>Describa la acción que se realizó</t>
        </r>
      </text>
    </comment>
    <comment ref="AS7" authorId="2" shapeId="0" xr:uid="{91489AE8-BB54-4E5C-A167-EF396608FD03}">
      <text>
        <r>
          <rPr>
            <sz val="16"/>
            <color indexed="81"/>
            <rFont val="Arial Narrow"/>
            <family val="2"/>
          </rPr>
          <t>En esta Casilla escoja de la lista de despliegue SI  , NO o NO APLICA</t>
        </r>
      </text>
    </comment>
    <comment ref="AU7" authorId="0" shapeId="0" xr:uid="{A50CDEE2-4637-4CD4-9E5D-7834CE4AE9FA}">
      <text>
        <r>
          <rPr>
            <sz val="16"/>
            <color indexed="81"/>
            <rFont val="Arial Narrow"/>
            <family val="2"/>
          </rPr>
          <t>En esta Casilla escoja de la lista de despliegue SI  o NO</t>
        </r>
      </text>
    </comment>
    <comment ref="AW7" authorId="3" shapeId="0" xr:uid="{9DD21556-5D84-4819-BBA3-FED184ADA67D}">
      <text>
        <r>
          <rPr>
            <sz val="16"/>
            <color indexed="81"/>
            <rFont val="Arial Narrow"/>
            <family val="2"/>
          </rPr>
          <t>Describa si se ajusto algún control</t>
        </r>
        <r>
          <rPr>
            <sz val="9"/>
            <color indexed="81"/>
            <rFont val="Tahoma"/>
            <family val="2"/>
          </rPr>
          <t xml:space="preserve">
</t>
        </r>
      </text>
    </comment>
    <comment ref="AX7" authorId="0" shapeId="0" xr:uid="{23DBF7AE-9B38-41F4-951A-E9AC4C7F9A0E}">
      <text>
        <r>
          <rPr>
            <sz val="16"/>
            <color indexed="81"/>
            <rFont val="Arial Narrow"/>
            <family val="2"/>
          </rPr>
          <t>Es importante que se rotule la evidencia antes de subirla al SharePoint así:
Rotular_Ejem: “RAS(macroproceso)_XX(vigencia)_R(riesgo)1 C(control)1, R1C1, R1C2….."</t>
        </r>
      </text>
    </comment>
    <comment ref="AM8" authorId="0" shapeId="0" xr:uid="{4ECC9AE9-86E8-48EB-984B-C9DCF9AFBE9C}">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753697E4-8602-4F98-8C59-A17A53F3B33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7930951-B589-458B-AE56-28BD70F19B18}">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98FD732D-5E95-426F-9D2B-43FC5466A39C}">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27A9A1A4-79D1-4D07-8C6B-8F5A3020613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CA953D83-650A-40BD-B7C3-71291737E17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E0A2EF2E-8672-4D4B-B937-E8C59842E519}">
      <text>
        <r>
          <rPr>
            <sz val="16"/>
            <color indexed="81"/>
            <rFont val="Arial Narrow"/>
            <family val="2"/>
          </rPr>
          <t>Describa la acción que se realizó</t>
        </r>
      </text>
    </comment>
    <comment ref="AS7" authorId="2" shapeId="0" xr:uid="{E79D445A-7D79-43CB-8473-8DB2D4F52F78}">
      <text>
        <r>
          <rPr>
            <sz val="16"/>
            <color indexed="81"/>
            <rFont val="Arial Narrow"/>
            <family val="2"/>
          </rPr>
          <t>En esta Casilla escoja de la lista de despliegue SI  , NO o NO APLICA</t>
        </r>
      </text>
    </comment>
    <comment ref="AU7" authorId="0" shapeId="0" xr:uid="{68BA9EFD-663A-4FA8-91B1-32A9F6D11F94}">
      <text>
        <r>
          <rPr>
            <sz val="16"/>
            <color indexed="81"/>
            <rFont val="Arial Narrow"/>
            <family val="2"/>
          </rPr>
          <t>En esta Casilla escoja de la lista de despliegue SI  o NO</t>
        </r>
      </text>
    </comment>
    <comment ref="AW7" authorId="3" shapeId="0" xr:uid="{EB9134B0-D16B-4379-985A-EF40B832031D}">
      <text>
        <r>
          <rPr>
            <sz val="16"/>
            <color indexed="81"/>
            <rFont val="Arial Narrow"/>
            <family val="2"/>
          </rPr>
          <t>Describa si se ajusto algún control</t>
        </r>
        <r>
          <rPr>
            <sz val="9"/>
            <color indexed="81"/>
            <rFont val="Tahoma"/>
            <family val="2"/>
          </rPr>
          <t xml:space="preserve">
</t>
        </r>
      </text>
    </comment>
    <comment ref="AX7" authorId="0" shapeId="0" xr:uid="{4D02A630-929F-4EDD-9ADA-DD9DF666287B}">
      <text>
        <r>
          <rPr>
            <sz val="16"/>
            <color indexed="81"/>
            <rFont val="Arial Narrow"/>
            <family val="2"/>
          </rPr>
          <t>Es importante que se rotule la evidencia antes de subirla al SharePoint así:
Rotular_Ejem: “RAS(macroproceso)_XX(vigencia)_R(riesgo)1 C(control)1, R1C1, R1C2….."</t>
        </r>
      </text>
    </comment>
    <comment ref="AM8" authorId="0" shapeId="0" xr:uid="{3D29A9B1-EEF3-457E-B655-7C4900796351}">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80718DB9-5653-4641-B2F7-081B88AE4ED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D76C4E81-7BEA-4EA2-A1E6-AD4662EB972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B91E2E30-AD11-478E-AE9E-34822B7E5D23}">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E1BFB8D-10BD-45A7-8945-342F47E4075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C87E44AF-796C-4742-9951-EF6CA34A6AD6}">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7B05124F-E900-4CB9-B7E0-B99F9DA8A539}">
      <text>
        <r>
          <rPr>
            <sz val="16"/>
            <color indexed="81"/>
            <rFont val="Arial Narrow"/>
            <family val="2"/>
          </rPr>
          <t>Describa la acción que se realizó</t>
        </r>
      </text>
    </comment>
    <comment ref="AS7" authorId="2" shapeId="0" xr:uid="{2597FB14-D783-49C7-883A-02CC80BAF6A1}">
      <text>
        <r>
          <rPr>
            <sz val="16"/>
            <color indexed="81"/>
            <rFont val="Arial Narrow"/>
            <family val="2"/>
          </rPr>
          <t>En esta Casilla escoja de la lista de despliegue SI  , NO o NO APLICA</t>
        </r>
      </text>
    </comment>
    <comment ref="AU7" authorId="0" shapeId="0" xr:uid="{D0137CE5-8D8D-4E4F-B623-8B04BED138CB}">
      <text>
        <r>
          <rPr>
            <sz val="16"/>
            <color indexed="81"/>
            <rFont val="Arial Narrow"/>
            <family val="2"/>
          </rPr>
          <t>En esta Casilla escoja de la lista de despliegue SI  o NO</t>
        </r>
      </text>
    </comment>
    <comment ref="AW7" authorId="3" shapeId="0" xr:uid="{9A3BEF30-74AE-4229-A08E-0D0A0808E1A0}">
      <text>
        <r>
          <rPr>
            <sz val="16"/>
            <color indexed="81"/>
            <rFont val="Arial Narrow"/>
            <family val="2"/>
          </rPr>
          <t>Describa si se ajusto algún control</t>
        </r>
        <r>
          <rPr>
            <sz val="9"/>
            <color indexed="81"/>
            <rFont val="Tahoma"/>
            <family val="2"/>
          </rPr>
          <t xml:space="preserve">
</t>
        </r>
      </text>
    </comment>
    <comment ref="AX7" authorId="0" shapeId="0" xr:uid="{CF214C56-EA6E-4CB8-A99D-A3919BB5708B}">
      <text>
        <r>
          <rPr>
            <sz val="16"/>
            <color indexed="81"/>
            <rFont val="Arial Narrow"/>
            <family val="2"/>
          </rPr>
          <t>Es importante que se rotule la evidencia antes de subirla al SharePoint así:
Rotular_Ejem: “RAS(macroproceso)_XX(vigencia)_R(riesgo)1 C(control)1, R1C1, R1C2….."</t>
        </r>
      </text>
    </comment>
    <comment ref="AM8" authorId="0" shapeId="0" xr:uid="{113C69E9-7A2E-4770-84ED-E36AFD0337D7}">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F700CBBD-6C71-4373-9244-F0861F4C5B75}">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3E7728D8-45BF-462E-AD92-401710FDDCE2}">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D2396939-5657-44D7-8332-B194D3BCDECB}">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8AEFD644-351E-4C02-A59E-7959637EB6F2}">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7226D7F6-1078-435C-B674-E0169FEB138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384623E3-33CD-4EC4-A04C-39F599BFED55}">
      <text>
        <r>
          <rPr>
            <sz val="16"/>
            <color indexed="81"/>
            <rFont val="Arial Narrow"/>
            <family val="2"/>
          </rPr>
          <t>Describa la acción que se realizó</t>
        </r>
      </text>
    </comment>
    <comment ref="AS7" authorId="2" shapeId="0" xr:uid="{DDC251E9-ED02-48FE-9DDD-8D7A6A026E67}">
      <text>
        <r>
          <rPr>
            <sz val="16"/>
            <color indexed="81"/>
            <rFont val="Arial Narrow"/>
            <family val="2"/>
          </rPr>
          <t>En esta Casilla escoja de la lista de despliegue SI  , NO o NO APLICA</t>
        </r>
      </text>
    </comment>
    <comment ref="AU7" authorId="0" shapeId="0" xr:uid="{0A260655-AF52-4D21-ACD0-3E8BDE7D0315}">
      <text>
        <r>
          <rPr>
            <sz val="16"/>
            <color indexed="81"/>
            <rFont val="Arial Narrow"/>
            <family val="2"/>
          </rPr>
          <t>En esta Casilla escoja de la lista de despliegue SI  o NO</t>
        </r>
      </text>
    </comment>
    <comment ref="AW7" authorId="3" shapeId="0" xr:uid="{169E102F-9D27-4642-9D54-5C9464C4EB98}">
      <text>
        <r>
          <rPr>
            <sz val="16"/>
            <color indexed="81"/>
            <rFont val="Arial Narrow"/>
            <family val="2"/>
          </rPr>
          <t>Describa si se ajusto algún control</t>
        </r>
        <r>
          <rPr>
            <sz val="9"/>
            <color indexed="81"/>
            <rFont val="Tahoma"/>
            <family val="2"/>
          </rPr>
          <t xml:space="preserve">
</t>
        </r>
      </text>
    </comment>
    <comment ref="AX7" authorId="0" shapeId="0" xr:uid="{5FF83A71-3438-4B48-9071-9CE18D4C3A2E}">
      <text>
        <r>
          <rPr>
            <sz val="16"/>
            <color indexed="81"/>
            <rFont val="Arial Narrow"/>
            <family val="2"/>
          </rPr>
          <t>Es importante que se rotule la evidencia antes de subirla al SharePoint así:
Rotular_Ejem: “RAS(macroproceso)_XX(vigencia)_R(riesgo)1 C(control)1, R1C1, R1C2….."</t>
        </r>
      </text>
    </comment>
    <comment ref="AM8" authorId="0" shapeId="0" xr:uid="{BB3F446C-8DDA-463C-B280-DBBD60C543C6}">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280D3BE8-5234-472D-87D5-65DC935BB0E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2B29B05-95CF-43A3-BFB9-E7B42696D876}">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21820FF9-3920-48E8-997C-85CC48F81F71}">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D63C2778-D47E-4344-9F9F-460E27B95164}">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6F0F8D63-D557-478C-80B9-4413B3BAF7A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1963ACD2-04A0-400E-9D57-0D9EA2E26F82}">
      <text>
        <r>
          <rPr>
            <sz val="16"/>
            <color indexed="81"/>
            <rFont val="Arial Narrow"/>
            <family val="2"/>
          </rPr>
          <t>Describa la acción que se realizó</t>
        </r>
      </text>
    </comment>
    <comment ref="AS7" authorId="2" shapeId="0" xr:uid="{7BC0F9AB-FAD2-44EA-8BD7-84E5F80382A5}">
      <text>
        <r>
          <rPr>
            <sz val="16"/>
            <color indexed="81"/>
            <rFont val="Arial Narrow"/>
            <family val="2"/>
          </rPr>
          <t>En esta Casilla escoja de la lista de despliegue SI  , NO o NO APLICA</t>
        </r>
      </text>
    </comment>
    <comment ref="AU7" authorId="0" shapeId="0" xr:uid="{468B1415-55D2-49DD-A329-D49F29F1D90E}">
      <text>
        <r>
          <rPr>
            <sz val="16"/>
            <color indexed="81"/>
            <rFont val="Arial Narrow"/>
            <family val="2"/>
          </rPr>
          <t>En esta Casilla escoja de la lista de despliegue SI  o NO</t>
        </r>
      </text>
    </comment>
    <comment ref="AW7" authorId="3" shapeId="0" xr:uid="{A3D5E114-5716-469B-8757-3C8F97502C29}">
      <text>
        <r>
          <rPr>
            <sz val="16"/>
            <color indexed="81"/>
            <rFont val="Arial Narrow"/>
            <family val="2"/>
          </rPr>
          <t>Describa si se ajusto algún control</t>
        </r>
        <r>
          <rPr>
            <sz val="9"/>
            <color indexed="81"/>
            <rFont val="Tahoma"/>
            <family val="2"/>
          </rPr>
          <t xml:space="preserve">
</t>
        </r>
      </text>
    </comment>
    <comment ref="AX7" authorId="0" shapeId="0" xr:uid="{E0921161-317C-43C1-8651-FA7263231698}">
      <text>
        <r>
          <rPr>
            <sz val="16"/>
            <color indexed="81"/>
            <rFont val="Arial Narrow"/>
            <family val="2"/>
          </rPr>
          <t>Es importante que se rotule la evidencia antes de subirla al SharePoint así:
Rotular_Ejem: “RAS(macroproceso)_XX(vigencia)_R(riesgo)1 C(control)1, R1C1, R1C2….."</t>
        </r>
      </text>
    </comment>
    <comment ref="AM8" authorId="0" shapeId="0" xr:uid="{5CF8731A-4A4F-492E-BD44-2F1386C00564}">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71A6011C-F04E-4D5C-9774-6E0DA94BFA8B}">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C042667-2A06-4771-98AC-CAD090AECFBB}">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AE1BA44C-1132-4C20-83A4-A9ADA488220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A81B222-E182-410A-BCB0-95CAD74FEEA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3AB6614B-B0DB-4E75-A278-3E09E6165EE4}">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6CB652C6-C456-4925-A2AA-498FBF84FE0E}">
      <text>
        <r>
          <rPr>
            <sz val="16"/>
            <color indexed="81"/>
            <rFont val="Arial Narrow"/>
            <family val="2"/>
          </rPr>
          <t>Describa la acción que se realizó</t>
        </r>
      </text>
    </comment>
    <comment ref="AS7" authorId="2" shapeId="0" xr:uid="{FE105016-8A3E-4F04-8A25-844CEB1229F0}">
      <text>
        <r>
          <rPr>
            <sz val="16"/>
            <color indexed="81"/>
            <rFont val="Arial Narrow"/>
            <family val="2"/>
          </rPr>
          <t>En esta Casilla escoja de la lista de despliegue SI  , NO o NO APLICA</t>
        </r>
      </text>
    </comment>
    <comment ref="AU7" authorId="0" shapeId="0" xr:uid="{02FC93EA-0125-4265-A183-2CB866D04432}">
      <text>
        <r>
          <rPr>
            <sz val="16"/>
            <color indexed="81"/>
            <rFont val="Arial Narrow"/>
            <family val="2"/>
          </rPr>
          <t>En esta Casilla escoja de la lista de despliegue SI  o NO</t>
        </r>
      </text>
    </comment>
    <comment ref="AW7" authorId="3" shapeId="0" xr:uid="{4DBA402B-5D40-4B3B-9F76-4FD97E9030B4}">
      <text>
        <r>
          <rPr>
            <sz val="16"/>
            <color indexed="81"/>
            <rFont val="Arial Narrow"/>
            <family val="2"/>
          </rPr>
          <t>Describa si se ajusto algún control</t>
        </r>
        <r>
          <rPr>
            <sz val="9"/>
            <color indexed="81"/>
            <rFont val="Tahoma"/>
            <family val="2"/>
          </rPr>
          <t xml:space="preserve">
</t>
        </r>
      </text>
    </comment>
    <comment ref="AX7" authorId="0" shapeId="0" xr:uid="{D36D4416-3EF6-42E9-A44C-BA6E1716054D}">
      <text>
        <r>
          <rPr>
            <sz val="16"/>
            <color indexed="81"/>
            <rFont val="Arial Narrow"/>
            <family val="2"/>
          </rPr>
          <t>Es importante que se rotule la evidencia antes de subirla al SharePoint así:
Rotular_Ejem: “RAS(macroproceso)_XX(vigencia)_R(riesgo)1 C(control)1, R1C1, R1C2….."</t>
        </r>
      </text>
    </comment>
    <comment ref="AM8" authorId="0" shapeId="0" xr:uid="{6995E117-03F6-4B76-97BF-C04AC059D47A}">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77AC4050-14D8-4517-B483-C61E1667311C}">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<sst xmlns="http://schemas.openxmlformats.org/spreadsheetml/2006/main" count="7113" uniqueCount="301">
  <si>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</si>
  <si>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</si>
  <si>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</si>
  <si>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</si>
  <si>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</si>
  <si>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</si>
  <si>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</si>
  <si>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</si>
  <si>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</si>
  <si>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</si>
  <si>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</si>
  <si>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</si>
  <si>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</si>
  <si>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</si>
  <si>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</si>
  <si>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</si>
  <si>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</si>
  <si>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</si>
  <si>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</si>
  <si>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</si>
  <si>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</si>
  <si>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</si>
  <si>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</si>
  <si>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</si>
  <si>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</si>
  <si>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</si>
  <si>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</si>
  <si>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</si>
  <si>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</si>
  <si>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</si>
  <si>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</si>
  <si>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</si>
  <si>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</si>
  <si>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</si>
  <si>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</si>
  <si>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</si>
  <si>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</si>
  <si>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</si>
  <si>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</si>
  <si>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</si>
  <si>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</si>
  <si>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</si>
  <si>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</si>
  <si>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</si>
  <si>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</si>
  <si>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</si>
  <si>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</si>
  <si>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</si>
  <si>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</si>
  <si>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</si>
  <si>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</si>
  <si>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</si>
  <si>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</si>
  <si>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</si>
  <si>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</si>
  <si>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afectación económica y reputacional</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</si>
  <si>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</si>
  <si>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</si>
  <si>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</si>
  <si>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</si>
  <si>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</si>
  <si>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</si>
  <si>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</si>
  <si>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</si>
  <si>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</si>
  <si>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</si>
  <si>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</si>
  <si>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</si>
  <si>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</si>
  <si>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</si>
  <si>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</si>
  <si>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</si>
  <si>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</si>
  <si>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</si>
  <si>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</si>
  <si>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</si>
  <si>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</si>
  <si>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</si>
  <si>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</si>
  <si>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</si>
  <si>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</si>
  <si>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</si>
  <si>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</si>
  <si>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</si>
  <si>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</si>
  <si>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</si>
  <si>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</si>
  <si>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</si>
  <si>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</si>
  <si>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</si>
  <si>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</si>
  <si>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</si>
  <si>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</si>
  <si>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</si>
  <si>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</si>
  <si>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</si>
  <si>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</si>
  <si>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MATERIALIZACIÓN DEL RIESGO</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</si>
  <si>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</si>
  <si>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</si>
  <si>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</si>
  <si>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</si>
  <si>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</si>
  <si>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</si>
  <si>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</si>
  <si>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</si>
  <si>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</si>
  <si>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</si>
  <si>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</si>
  <si>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</si>
  <si>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</si>
  <si>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</si>
  <si>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</si>
  <si>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</si>
  <si>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</si>
  <si>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</si>
  <si>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</si>
  <si>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</si>
  <si>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</si>
  <si>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</si>
  <si>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</si>
  <si>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</si>
  <si>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</si>
  <si>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</si>
  <si>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</si>
  <si>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</si>
  <si>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Auditoría Interna</t>
  </si>
  <si>
    <t>Auditoría Interna Probabilidad</t>
  </si>
  <si>
    <t>Auditoría Interna Impacto</t>
  </si>
  <si>
    <t>Centrales</t>
  </si>
  <si>
    <t>PLANEACIÓN DE LA GESTIÓN INSTITUCIONAL</t>
  </si>
  <si>
    <t>PGFT24</t>
  </si>
  <si>
    <t>MAPA DE RIESGOS DE CORRUPCIÓN</t>
  </si>
  <si>
    <t>Corrupción</t>
  </si>
  <si>
    <t>Evidenciar el mantenimiento, desarrollo, eficiencia y efectividad del Sistema de Gestión y Mejoramiento Institucional de conformidad con las disposiciones establecidas, mediante un enfoque sistémico independiente de evaluación y medición de los procesos de gestión y control, con el fin de promover el ejercicio de autocontrol, la autoevaluación y la mejora continua</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</si>
  <si>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</si>
  <si>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</si>
  <si>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</si>
  <si>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Reducir (mitigar)</t>
  </si>
  <si>
    <t>Influencias externas por parte de los responsables de los procesos</t>
  </si>
  <si>
    <t>Prebendas y/o intercambio de favores</t>
  </si>
  <si>
    <t>__________________________________________________________________________________________________________________________________________________________________________________________________________</t>
  </si>
  <si>
    <t>Aleatoria</t>
  </si>
  <si>
    <t>Detectivo</t>
  </si>
  <si>
    <t>GESTIÓN_DEL_SISTEMA_DE_CONTROL_INTERNO</t>
  </si>
  <si>
    <t>a beneficio propio o de terceros</t>
  </si>
  <si>
    <t xml:space="preserve"> para omitir y/o encubrir hechos irregulares en el ejercicio de la auditoría</t>
  </si>
  <si>
    <t>Tráfico de influencias, falta de valores y principios éticos en los auditores internos</t>
  </si>
  <si>
    <t>Posibilidad de afectación económica y reputacional a beneficio propio o de terceros  para omitir y/o encubrir hechos irregulares en el ejercicio de la auditoría</t>
  </si>
  <si>
    <t>La jefatura de la Oficina de Control Interno designará de manera objetiva a los auditores de acuerdo con el procedimiento Auditoría al Sistema de Gestión y Auditoría de Gestión, con el objetivo de garantizar la imparcialidad, objetividad y transparencia en el ejercicio auditor.</t>
  </si>
  <si>
    <t>Correo electrónico del memorando de encargo formato AIFT04</t>
  </si>
  <si>
    <t>Sensibilizar y socializar al equipo auditor en el cumplimiento del código de ética del auditor, con el fin de realizar el ejercicio auditor con fundamentos de integridad, objetividad, confidencialidad, conflictos de interés y competencias.</t>
  </si>
  <si>
    <t>abril-junio 2023</t>
  </si>
  <si>
    <t>Correo electrónico</t>
  </si>
  <si>
    <t>Comunicar la conducta a la oficina de Control Disciplinario</t>
  </si>
  <si>
    <t>Memorando Interno</t>
  </si>
  <si>
    <t xml:space="preserve"> Porcentaje de piezas publicitarias de sensibilización y concientización realizadas en el cumplimiento del código de ética del auditor</t>
  </si>
  <si>
    <t>Cantidad de piezas publicitarias socializadas para sensibilizar y concientizar a los auditores/Cantidad de piezas publicitarias Programadas para sensibilizar y concientizar a los auditores</t>
  </si>
  <si>
    <t>Los profesionales designados por la Oficina de Control Interno para el desarrollo de las auditorias, firmarán el formato de acuerdo de aceptación y cumplimiento del estatuto de auditoría interna y del código de ética del auditor, con el fin de realizar el ejercicio auditor con fundamentos de integridad, objetividad, confidencialidad, conflictos de interés y competencias.</t>
  </si>
  <si>
    <t>Anexo 1. Compromiso ético del auditor interno</t>
  </si>
  <si>
    <t>El Jefe de la Oficina de Control Interno reporta a la Oficina de Control Disciplinario los casos en los que sean identificados hechos irregulares en el ejercicio de la auditoría</t>
  </si>
  <si>
    <t>Arauca</t>
  </si>
  <si>
    <t>Boyacá</t>
  </si>
  <si>
    <t>Casanare</t>
  </si>
  <si>
    <t>Chocó</t>
  </si>
  <si>
    <t>Distrito</t>
  </si>
  <si>
    <t>Huila</t>
  </si>
  <si>
    <t>Meta</t>
  </si>
  <si>
    <t>Putumayo</t>
  </si>
  <si>
    <t>San Andres</t>
  </si>
  <si>
    <t>Tolima</t>
  </si>
  <si>
    <t>Vichada</t>
  </si>
  <si>
    <t>Risaralda</t>
  </si>
  <si>
    <t>GESTIÓN DEL SISTEMA DE CONTROL INTERNO</t>
  </si>
  <si>
    <t xml:space="preserve">a beneficio propio o de terceros </t>
  </si>
  <si>
    <t>para omitir y/o encubrir hechos irregulares en el ejercicio de las visitas administrativas</t>
  </si>
  <si>
    <t>Tráfico de influencias, falta de valores y principios éticos en los auditores</t>
  </si>
  <si>
    <t>Posibilidad de afectación económica y reputacional a beneficio propio o de terceros  para omitir y/o encubrir hechos irregulares en el ejercicio de las visitas administrativas</t>
  </si>
  <si>
    <t>Moderado</t>
  </si>
  <si>
    <t>Los Delegados Departamentales no deben delegar la realización  de las visitas administrativas de seguimiento y control a todas las actividades, a las distintas dependencias y registradurías especiales, auxiliares o municipales, cumpliendo con lo establecido en el articulo 10  de la Resolución 6685 de 2021.</t>
  </si>
  <si>
    <t>Continua</t>
  </si>
  <si>
    <t>Formato SIFT02 "Acta Visitas Administrativas y Actividades de Seguimiento" firmadas por el Delegado Departamental/Registradores Distritales</t>
  </si>
  <si>
    <t>Muy Baja</t>
  </si>
  <si>
    <t>Verificación durante las visitas administrativas realizadas por parte de los Delegados Departamentales y Registradores Distritales, de los 14 asuntos establecidos en el artículo 11 de la Resolución 6685 de 2021, como objeto de las visitas administrativas y actividades de seguimiento</t>
  </si>
  <si>
    <t>Según programación semestral de las visitas administrativas contenida en el Formato SIFT10 (Delegaciones) o SIFT11 (Distrito)
(Programación visitas administrativas)</t>
  </si>
  <si>
    <t>Acta de las visitas administrativas SIFT02</t>
  </si>
  <si>
    <t>Informar al Jefe de la Oficina de Control Disciplinario de la RNEC</t>
  </si>
  <si>
    <t>Comunicación realizada</t>
  </si>
  <si>
    <t>Anomalías detectadas en las visitas administrativa NO gestionadas y ausencia de seguimiento a los compromisos suscritos en el Acta de Vista Administrativa (SIFT02), realizadas en el cuatrimestre</t>
  </si>
  <si>
    <t>Número de anomalías detectadas en las visitas administrativas realizadas en el cuatrimestre, a las que NO se realizó gestión (+) Número de compromisos suscritos en el Acta de Visita Administrativa (SIFT02)  sin seguimiento / Número total de anomalías detectadas en el ejercicio de las visitas administrativas resultado de la verificación de los 14  asuntos establecidos en el artículo 11 de la Resolución 6685 de 2021 (+) Número de compromisos suscritos en el Acta de Visita Administrativa (SIFT02), realizadas en el cuatrimestre</t>
  </si>
  <si>
    <t>N/A</t>
  </si>
  <si>
    <t>SCI_23_R1C1</t>
  </si>
  <si>
    <t>Los Delegados Departamentales reportan al operador disciplinario los casos identificados contra el servidor público en hechos irregulares en las visitas administrativas</t>
  </si>
  <si>
    <t xml:space="preserve">Formato ADFT 04 y
 Correo electrónico según corresponda </t>
  </si>
  <si>
    <t xml:space="preserve">Realización de la gestión a que haya lugar ante las instancias centrales de la RNEC, de las novedades o anomalías encontradas durante las visitas administrativa y seguimiento a los compromisos contenidos en el Acta de Visita Administrativa. </t>
  </si>
  <si>
    <t>De acuerdo con la Programación Semestral de Visitas Administrativas</t>
  </si>
  <si>
    <t>Memorandos/ correos electrónicos/Comunicaciones internas/actas de reuniones</t>
  </si>
  <si>
    <t xml:space="preserve"> </t>
  </si>
  <si>
    <t>SCI_23_R1C2</t>
  </si>
  <si>
    <t>Reportar ante las instancias centrales de la RNEC, los hechos irregulares contenidos en las Actas de Visita Administrativa que no fueron gestionados en cuanto al seguimiento a los compromisos contenidos en las mismas.</t>
  </si>
  <si>
    <t>Aleatorio</t>
  </si>
  <si>
    <t>Memorandos/correos electrónicos</t>
  </si>
  <si>
    <t/>
  </si>
  <si>
    <t>NA</t>
  </si>
  <si>
    <t>Se realizaron las auditorias conforme al PAA</t>
  </si>
  <si>
    <t>CI_R1C2</t>
  </si>
  <si>
    <t>Sí Aplicó las actividades de Control y Sí reporta evidencia</t>
  </si>
  <si>
    <t>la Oficina de Control Interno designo de manera objetiva a los auditores sede garantizar la imparcialidad, objetividad y transparencia en el ejercicio auditor.</t>
  </si>
  <si>
    <t>CI_R1C3</t>
  </si>
  <si>
    <t>Los profesionales designados por la Oficina de Control Interno para el desarrollo de las auditorias  firmaron</t>
  </si>
  <si>
    <t> </t>
  </si>
  <si>
    <t>LAS VISITAS ADMINISTRATIVAS SE  REALIZAN Y SE DEJAN RECOMENDACIONES PARA REALIZAR SEGUIMIENTO EN EL PMPP CUANDO FUERE EL CASO,.</t>
  </si>
  <si>
    <t>NO SE AJUSTARON CONTROLES POR CUANTO NO SE HA MATERIALZADO HECHOS DE CORRUPCION EN LAS REGISTRADURIAS VISITADAS</t>
  </si>
  <si>
    <t>OCI_23_R1_C1</t>
  </si>
  <si>
    <t>OCI_23_R1_C2</t>
  </si>
  <si>
    <t>OCI_23_R1_C3</t>
  </si>
  <si>
    <r>
      <rPr>
        <sz val="16"/>
        <color rgb="FF000000"/>
        <rFont val="Arial"/>
      </rPr>
      <t xml:space="preserve">Durante las seis (6) visitas administrativas realizadas no se detectaron anomalías.  Cada una de las novedades encontradas fueron plasmadas como compromisos, los cuales fueron cumplidos, por cada una de las sedes registrales.
</t>
    </r>
    <r>
      <rPr>
        <b/>
        <sz val="16"/>
        <color rgb="FF000000"/>
        <rFont val="Arial"/>
      </rPr>
      <t xml:space="preserve">Variables:
</t>
    </r>
    <r>
      <rPr>
        <sz val="16"/>
        <color rgb="FF000000"/>
        <rFont val="Arial"/>
      </rPr>
      <t xml:space="preserve">A: Número de anomalías detectadas en las visitas administrativas realizadas en el cuatrimestre, a las que NO se realizó gestión (+) Número de compromisos suscritos en el Acta de Visita Administrativa (SIFT02)  sin seguimiento.
B: Número total de anomalías detectadas en el ejercicio de las visitas administrativas resultado de la verificación de los 14  asuntos establecidos en el artículo 11 de la Resolución 6685 de 2021 (+) Número de compromisos suscritos en el Acta de Visita Administrativa (SIFT02), realizadas en el cuatrimestre
</t>
    </r>
    <r>
      <rPr>
        <b/>
        <sz val="16"/>
        <color rgb="FF000000"/>
        <rFont val="Arial"/>
      </rPr>
      <t>Fórmula:</t>
    </r>
    <r>
      <rPr>
        <sz val="16"/>
        <color rgb="FF000000"/>
        <rFont val="Arial"/>
      </rPr>
      <t xml:space="preserve"> A/B *100
</t>
    </r>
    <r>
      <rPr>
        <b/>
        <sz val="16"/>
        <color rgb="FF000000"/>
        <rFont val="Arial"/>
      </rPr>
      <t>Resultado:</t>
    </r>
    <r>
      <rPr>
        <sz val="16"/>
        <color rgb="FF000000"/>
        <rFont val="Arial"/>
      </rPr>
      <t xml:space="preserve"> 0/18 = 0%
</t>
    </r>
    <r>
      <rPr>
        <b/>
        <sz val="16"/>
        <color rgb="FF000000"/>
        <rFont val="Arial"/>
      </rPr>
      <t>Evidencia:</t>
    </r>
    <r>
      <rPr>
        <sz val="16"/>
        <color rgb="FF000000"/>
        <rFont val="Arial"/>
      </rPr>
      <t xml:space="preserve"> 
1. SIFT01 Informe de Evaluación y Seguimiento Visitas Administrativas
2. SIFT02 Actas Visitas Administrativas</t>
    </r>
  </si>
  <si>
    <t>Teniendo en cuenta que el riesgo no se materializo, no fue necesario ajustar los controles.</t>
  </si>
  <si>
    <t>Durante las seis (6) visitas administrativas realizadas no se identificaron hechos irregulares.</t>
  </si>
  <si>
    <t>SCI_23_R1C3</t>
  </si>
  <si>
    <t>Fecha diligenciamiento: 19/07/2023</t>
  </si>
  <si>
    <t>Su causas</t>
  </si>
  <si>
    <t>Tráfico de influencias, falta de valores y principios éticos en la realización de la visita administrativa</t>
  </si>
  <si>
    <t>Realizar las visitas administrativas directamente por parte de los Delegados Departamentales para el seguimiento y control de todas las actividades en las distintas dependencias (registradurías especiales, auxiliares o municipales), cumpliendo con lo establecido en el articulo 10  de la Resolución 6685 de 2021</t>
  </si>
  <si>
    <t>Formato SIFT02  "Acta Visitas Administrativas y Actividades de Seguimiento" firmadas por el Delegado Departamental/Registradores Distritales</t>
  </si>
  <si>
    <t xml:space="preserve">Oficio/memorando y/o correo electrónico informando al operador Disciplinario de la irregularidad detectada, por parte de los Delegados Departamentales </t>
  </si>
  <si>
    <t>Número de hechos de corrupción identificados en el semestre</t>
  </si>
  <si>
    <t>La metrica del indicador , para el cuatrimestre es de 0%, toda vez que la actividad de control, ha permitido realizar control oportuno a las actividades del registrador municipal</t>
  </si>
  <si>
    <t>Los control son efectivos, no es necesario realizar ajustes</t>
  </si>
  <si>
    <t>Interés del funcionario responsable en obtener un beneficio particular o personal</t>
  </si>
  <si>
    <t xml:space="preserve">Oficio/memorando y/o correo electrónico informando al nivel central de la irregularidad detectada, por parte de los Delegados Departamentales </t>
  </si>
  <si>
    <t>Durante el cuatrimestre objeto de reporte no se identificaron irregularidades en las visitas administrativas realizadas, por tal razon no se hizo reporte al operador disciplinario</t>
  </si>
  <si>
    <t>Recibir dadivas por entrega de información confidencial</t>
  </si>
  <si>
    <t>Pasar por alto u omitir de manera intencionada información solicitada</t>
  </si>
  <si>
    <t>Uso del trafico de influencia  para la alteración de los resultados o documentos de la visita administrativa</t>
  </si>
  <si>
    <t xml:space="preserve">Filtrar información sensible sobre la ejecución de la visita administrativa </t>
  </si>
  <si>
    <t>El resultado de la métrica del indicador clave de riesgo "Anomalías detectadas en las visitas administrativa NO gestionadas y ausencia de seguimiento a los compromisos suscritos en el Acta de Vista Administrativa (SIFT02), realizadas en el cuatrimestre" es bueno, toda vez que los compromisos adquiridos por las registradurías objeto de visita en este periodo fueron gestionadas y cumplidas según las evidencias reportadas en los informes de sguimientos SIFT01</t>
  </si>
  <si>
    <t>SCI_23_RIC1    Metrica_SCI_23_R1</t>
  </si>
  <si>
    <t xml:space="preserve">  </t>
  </si>
  <si>
    <t>0</t>
  </si>
  <si>
    <t>SCI_23_RIC2</t>
  </si>
  <si>
    <t>SCI_23_RIC3</t>
  </si>
  <si>
    <t>Fecha diligenciamiento: 04/10/2023</t>
  </si>
  <si>
    <t>Nombre del responsable del diligenciamiento:__________KATY MILENA TUIRAN ROMERO________________________________________</t>
  </si>
  <si>
    <t>Cargo:______PROFSIONAL UNIVERSITARIO________________________________________________________________________</t>
  </si>
  <si>
    <t>Fecha diligenciamiento:_______DICIEMBRE DE 2023___________________</t>
  </si>
  <si>
    <t>SE CUMPLIO 100% LAS VISITAS ADMINISTRATIVAS PROGRAMADAS DURANTE EL CUATRIMESTRE, Y REALIZAMOS VISITAS NO PROGRAMADAS EN EL CUATRIMESTRE</t>
  </si>
  <si>
    <t>ACTAS SIFT025</t>
  </si>
  <si>
    <t>NERIS MIGUEL MOVILLA BUELVAS</t>
  </si>
  <si>
    <t>Cargo:_PROFESIONAL UNIVERSITARIO_____________________________________________________________________________</t>
  </si>
  <si>
    <t>Formato SIFT02 "Acta Visitas Administrativas y Actividades de Seguimiento" firmadas por los Delegados Departamentales</t>
  </si>
  <si>
    <t>Se realizaron las visitas y no se manifesto  ningun tipoo de hallazgo</t>
  </si>
  <si>
    <t>No fue necesario</t>
  </si>
  <si>
    <t>TIRSO ALBERTO JOSE CABELLO GUTIERREZ    --    CESAR ENRIQUE ACUÑA VERGARA</t>
  </si>
  <si>
    <t>Nombre del responsable del diligenciamiento:Ivan Jose Cordoba Tarifa</t>
  </si>
  <si>
    <t>Cargo:Tecnico Operativo</t>
  </si>
  <si>
    <t>Fecha diligenciamiento:03-01-2024</t>
  </si>
  <si>
    <t>Los Registradores Distritales no deben delegar la realización  de las visitas administrativas de seguimiento y control a todas las actividades, a las distintas dependencias y registradurías especiales, auxiliares o muniicpales, cumpliendo con lo establecido en el articulo 10  de la Resolución 6685 de 2021.</t>
  </si>
  <si>
    <t>Formato SIFT02 "Acta Viistas Administrativas y Actividades de Seguimiento" firmadas por el Delegado Departamental/Registradores Distritales</t>
  </si>
  <si>
    <t>Verificación durante las visitas administrativas realizadas por parte de los  Registradores Distritales, de los 14 asuntos establecidos en el artículo 11 de la Resolución 6685 de 2021, como objeto de las visitas administrativas y actividades de seguimiento</t>
  </si>
  <si>
    <t>Según programación semestral de las visitas adminsitrativas contenida en el Formato SIFT10 (Delegaciones) o SIFT11 (Distrito)
(Programación visitas administrativas)</t>
  </si>
  <si>
    <t>Número de anomalías detectadas en las visitas administrativas realizadas en el cuatrimestre, a las que NO se realizó gestión (+) Número de compromisos suscritos en el Acta de Visita Administrativa (SIFT02)  sin seguimiento / Número total de anomalías detectadas en el ejercicio de las visitas administrativas resultado de la verificación de los 14  asuntos establecidos en el artículo 11 de la Resolución 6685 de 2021 (+) Número de compromisos suscritos en el Acta de Visita Adminsitrativa (SIFT02), realizadas en el cuatrimestre</t>
  </si>
  <si>
    <t>No se detectaron anomalias en las visitas administrativas y se han realizado los seguimientos correspondientes a los compromisos suscritos en visitas administrativas</t>
  </si>
  <si>
    <t xml:space="preserve"> NO APLICA </t>
  </si>
  <si>
    <t>SGI_23_R1C1</t>
  </si>
  <si>
    <t>Los Registradores Distritales reportan al operador disciplinario de Instrucción  en los casos identificados contra el servidor público en hechos irregulares en las visitas administrativas</t>
  </si>
  <si>
    <t xml:space="preserve">Realización de la gestión a que haya lugar ante las instancias centrales  y/o Distritales de la RNEC, de las novedades o anomalías encontradas durante las visitas administrativa y seguimiento a los compromisos contenidos en el Acta de Visita Administrativa.  </t>
  </si>
  <si>
    <t>De acuerdo con la Programación Semestral de Viistas Administrativas</t>
  </si>
  <si>
    <t>Se anexa certificación toda vez que no se presentaron hechos irregulares de los servidores públicos en el desarrollo de las visitas administrativas</t>
  </si>
  <si>
    <t>SGI_23_R1C2</t>
  </si>
  <si>
    <t>Se anexa certificación toda vez que no se presentaron hechos irregulares en los seguimientos de las visitas administrativas</t>
  </si>
  <si>
    <t>SGI_23_R1C3</t>
  </si>
  <si>
    <t>Formato SIFT02 "Acta Visitas Administrativas y Actividades de Seguimiento" firmadas por el Delegado Departamental.</t>
  </si>
  <si>
    <t>Comunicación realizada, por correo electrónico y/o oficio.</t>
  </si>
  <si>
    <t>En las 4 visitas realizadas durante el periodo de seguimiento NO se detectaron anomalias o situaciones irregulares por parte de los servidores públicos que atendieron cada una de las visitas.</t>
  </si>
  <si>
    <t>SCI_23_R1C1
METRICA_23_R1</t>
  </si>
  <si>
    <t>Porque a la fecha el riesgo no se ha materializado.</t>
  </si>
  <si>
    <r>
      <t>__________________________</t>
    </r>
    <r>
      <rPr>
        <b/>
        <u/>
        <sz val="24"/>
        <color theme="1"/>
        <rFont val="Arial"/>
        <family val="2"/>
      </rPr>
      <t xml:space="preserve">JORGE EIDER MOLINA ALVAREZ                                                PORFIDIO CORREA MEDINA    </t>
    </r>
    <r>
      <rPr>
        <b/>
        <sz val="24"/>
        <color theme="1"/>
        <rFont val="Arial"/>
        <family val="2"/>
      </rPr>
      <t>_______________________</t>
    </r>
  </si>
  <si>
    <r>
      <t xml:space="preserve">Nombre del responsable del diligenciamiento: </t>
    </r>
    <r>
      <rPr>
        <b/>
        <u/>
        <sz val="15"/>
        <color theme="1"/>
        <rFont val="Arial"/>
        <family val="2"/>
      </rPr>
      <t>OMAR ANTONIO PEÑALOZA POSADA</t>
    </r>
  </si>
  <si>
    <r>
      <t>Cargo:</t>
    </r>
    <r>
      <rPr>
        <b/>
        <u/>
        <sz val="15"/>
        <color theme="1"/>
        <rFont val="Arial"/>
        <family val="2"/>
      </rPr>
      <t>PROFESIONAL UNIVERSITARIO</t>
    </r>
  </si>
  <si>
    <r>
      <t>Fecha diligenciamiento:</t>
    </r>
    <r>
      <rPr>
        <b/>
        <u/>
        <sz val="15"/>
        <color theme="1"/>
        <rFont val="Arial"/>
        <family val="2"/>
      </rPr>
      <t>03/01/2024</t>
    </r>
  </si>
  <si>
    <t>En las visitas administrativas realizadas en el tercer cuatrimestre no se detectaron anomalias en la realizaciòn de las mismas.</t>
  </si>
  <si>
    <t>Actas de visitas administrativas</t>
  </si>
  <si>
    <t>Certificación y formatos ADFT04 septiembre, octubre, noviembre y diciembre</t>
  </si>
  <si>
    <t xml:space="preserve">Certificación </t>
  </si>
  <si>
    <t>RICARDO MONTOYA INFANTE      YURLEIDIS GRANADOS GLEN</t>
  </si>
  <si>
    <t>Nombre del responsable del diligenciamiento: ANGELICA CALDERON CARDENAS</t>
  </si>
  <si>
    <t>Cargo:Profesional Universitario 3020-01 Enlace de Control Interno</t>
  </si>
  <si>
    <t>Fecha diligenciamiento:29-12-2023</t>
  </si>
  <si>
    <r>
      <rPr>
        <b/>
        <sz val="12"/>
        <color rgb="FF000000"/>
        <rFont val="Arial"/>
      </rPr>
      <t>El resultado de la métrica del indicador clave de riesgo se considera BUENO</t>
    </r>
    <r>
      <rPr>
        <sz val="12"/>
        <color rgb="FF000000"/>
        <rFont val="Arial"/>
      </rPr>
      <t xml:space="preserve">  debido  a que no hubo ausencia de seguimiento en los compromisos  suscritos en las actas de visitas administrativas, toda vez que, durante el tercer cuatrimestre se realizó seguimiento a los compromisos adquiridos en las visitas administrativas realizadas</t>
    </r>
  </si>
  <si>
    <t>No aplica</t>
  </si>
  <si>
    <t>SCI_23_RXC_R1C1
Metrica_SCI_23_R1
PlandeAcción_SCI_23_R1</t>
  </si>
  <si>
    <t>SCI_23_RXC_R1C2</t>
  </si>
  <si>
    <t>SCI_23_RXC_R1C3</t>
  </si>
  <si>
    <t xml:space="preserve">La realización de las visitas administrativas permite conocer la situación real de cada área, realizar los ajustes necesarios con el fin de aplicar la mejora continua en los procesos. </t>
  </si>
  <si>
    <t xml:space="preserve">Actas de  visitas </t>
  </si>
  <si>
    <t>Certificación</t>
  </si>
  <si>
    <r>
      <t>___________________________________________________________________________</t>
    </r>
    <r>
      <rPr>
        <b/>
        <u/>
        <sz val="22"/>
        <color theme="1"/>
        <rFont val="Arial"/>
        <family val="2"/>
      </rPr>
      <t>VLADIMIR PERDOMO ORJUELA __</t>
    </r>
    <r>
      <rPr>
        <b/>
        <sz val="22"/>
        <color theme="1"/>
        <rFont val="Arial"/>
        <family val="2"/>
      </rPr>
      <t>________________________________________________________________________________________________</t>
    </r>
  </si>
  <si>
    <r>
      <t>Nombre del responsable del diligenciamiento:___</t>
    </r>
    <r>
      <rPr>
        <u/>
        <sz val="15"/>
        <color theme="1"/>
        <rFont val="Arial"/>
        <family val="2"/>
      </rPr>
      <t>ZORAIDA MANOTAS BARRANCO</t>
    </r>
    <r>
      <rPr>
        <sz val="15"/>
        <color theme="1"/>
        <rFont val="Arial"/>
        <family val="2"/>
      </rPr>
      <t>_______________________________________________</t>
    </r>
  </si>
  <si>
    <r>
      <t>Cargo:___</t>
    </r>
    <r>
      <rPr>
        <u/>
        <sz val="15"/>
        <color theme="1"/>
        <rFont val="Arial"/>
        <family val="2"/>
      </rPr>
      <t xml:space="preserve">Profesional Universitario </t>
    </r>
    <r>
      <rPr>
        <sz val="15"/>
        <color theme="1"/>
        <rFont val="Arial"/>
        <family val="2"/>
      </rPr>
      <t>______________________________________________________</t>
    </r>
  </si>
  <si>
    <r>
      <t>Fecha diligenciamiento:__</t>
    </r>
    <r>
      <rPr>
        <u/>
        <sz val="15"/>
        <color theme="1"/>
        <rFont val="Arial"/>
        <family val="2"/>
      </rPr>
      <t>_3 -01 2042_</t>
    </r>
    <r>
      <rPr>
        <sz val="15"/>
        <color theme="1"/>
        <rFont val="Arial"/>
        <family val="2"/>
      </rPr>
      <t>______________________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</si>
</sst>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6"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24"/>
      <color theme="1"/>
      <name val="Arial"/>
      <family val="2"/>
    </font>
    <font>
      <b/>
      <sz val="36"/>
      <color theme="1"/>
      <name val="Arial"/>
      <family val="2"/>
    </font>
    <font>
      <b/>
      <sz val="36"/>
      <name val="Arial"/>
      <family val="2"/>
    </font>
    <font>
      <b/>
      <sz val="26"/>
      <color theme="1"/>
      <name val="Arial"/>
      <family val="2"/>
    </font>
    <font>
      <sz val="36"/>
      <name val="Arial Narrow"/>
      <family val="2"/>
    </font>
    <font>
      <b/>
      <sz val="20"/>
      <color theme="1"/>
      <name val="Arial"/>
      <family val="2"/>
    </font>
    <font>
      <sz val="16"/>
      <color rgb="FF000000"/>
      <name val="Arial"/>
    </font>
    <font>
      <b/>
      <sz val="16"/>
      <color rgb="FF000000"/>
      <name val="Arial"/>
    </font>
    <font>
      <b/>
      <sz val="16"/>
      <color rgb="FF000000"/>
      <name val="Arial"/>
      <charset val="1"/>
    </font>
    <font>
      <b/>
      <sz val="24"/>
      <color rgb="FF000000"/>
      <name val="Arial"/>
      <family val="2"/>
    </font>
    <font>
      <sz val="15"/>
      <color rgb="FF000000"/>
      <name val="Arial"/>
      <family val="2"/>
    </font>
    <font>
      <b/>
      <u/>
      <sz val="24"/>
      <color theme="1"/>
      <name val="Arial"/>
      <family val="2"/>
    </font>
    <font>
      <b/>
      <u/>
      <sz val="15"/>
      <color theme="1"/>
      <name val="Arial"/>
      <family val="2"/>
    </font>
    <font>
      <b/>
      <sz val="12"/>
      <color rgb="FF000000"/>
      <name val="Arial"/>
    </font>
    <font>
      <sz val="12"/>
      <color rgb="FF000000"/>
      <name val="Arial"/>
    </font>
    <font>
      <b/>
      <sz val="22"/>
      <color theme="1"/>
      <name val="Arial"/>
      <family val="2"/>
    </font>
    <font>
      <b/>
      <u/>
      <sz val="22"/>
      <color theme="1"/>
      <name val="Arial"/>
      <family val="2"/>
    </font>
    <font>
      <u/>
      <sz val="15"/>
      <color theme="1"/>
      <name val="Arial"/>
      <family val="2"/>
    </font>
  </fonts>
  <fills count="14">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s>
  <borders count="62">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thin">
        <color indexed="64"/>
      </left>
      <right style="thin">
        <color indexed="64"/>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thin">
        <color rgb="FFFFFFFF"/>
      </top>
      <bottom/>
      <diagonal/>
    </border>
    <border>
      <left/>
      <right/>
      <top style="thin">
        <color rgb="FFFFFFFF"/>
      </top>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413">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6" fillId="0" borderId="0" xfId="0" applyFont="1"/>
    <xf numFmtId="0" fontId="2" fillId="0" borderId="0" xfId="0" applyFont="1" applyAlignment="1">
      <alignment horizontal="left" vertical="top"/>
    </xf>
    <xf numFmtId="0" fontId="29" fillId="12" borderId="15" xfId="0" applyFont="1" applyFill="1" applyBorder="1" applyAlignment="1">
      <alignment horizontal="center" vertical="center" wrapText="1"/>
    </xf>
    <xf numFmtId="0" fontId="29" fillId="12" borderId="6" xfId="0" applyFont="1" applyFill="1" applyBorder="1" applyAlignment="1">
      <alignment horizontal="center" vertical="center" wrapText="1"/>
    </xf>
    <xf numFmtId="0" fontId="29" fillId="12" borderId="29" xfId="0" applyFont="1" applyFill="1" applyBorder="1" applyAlignment="1">
      <alignment horizontal="center" vertical="center" wrapText="1"/>
    </xf>
    <xf numFmtId="0" fontId="29" fillId="12" borderId="30" xfId="0" applyFont="1" applyFill="1" applyBorder="1" applyAlignment="1">
      <alignment horizontal="center" vertical="center" wrapText="1"/>
    </xf>
    <xf numFmtId="0" fontId="27" fillId="10" borderId="29" xfId="0" applyFont="1" applyFill="1" applyBorder="1" applyAlignment="1">
      <alignment horizontal="center" vertical="center" wrapText="1"/>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16" fillId="0" borderId="11" xfId="0" applyFont="1" applyBorder="1" applyAlignment="1" applyProtection="1">
      <alignment horizontal="center" vertical="center" wrapText="1"/>
      <protection hidden="1"/>
    </xf>
    <xf numFmtId="2" fontId="16" fillId="0" borderId="11" xfId="0" applyNumberFormat="1" applyFont="1" applyBorder="1" applyAlignment="1" applyProtection="1">
      <alignment horizontal="center" vertical="center" wrapText="1"/>
      <protection hidden="1"/>
    </xf>
    <xf numFmtId="0" fontId="16" fillId="0" borderId="14" xfId="0" applyFont="1" applyBorder="1" applyAlignment="1" applyProtection="1">
      <alignment horizontal="left" vertical="top" wrapText="1"/>
      <protection locked="0"/>
    </xf>
    <xf numFmtId="0" fontId="16" fillId="0" borderId="5" xfId="0" applyFont="1" applyBorder="1" applyProtection="1">
      <protection hidden="1"/>
    </xf>
    <xf numFmtId="0" fontId="16" fillId="0" borderId="5" xfId="0" applyFont="1" applyBorder="1" applyAlignment="1" applyProtection="1">
      <alignment wrapText="1"/>
      <protection hidden="1"/>
    </xf>
    <xf numFmtId="0" fontId="0" fillId="0" borderId="0" xfId="0" applyAlignment="1" applyProtection="1">
      <alignment vertical="center" wrapText="1"/>
      <protection hidden="1"/>
    </xf>
    <xf numFmtId="0" fontId="2" fillId="0" borderId="0" xfId="0" applyFont="1" applyProtection="1">
      <protection locked="0"/>
    </xf>
    <xf numFmtId="0" fontId="21" fillId="0" borderId="5" xfId="0" applyFont="1" applyBorder="1" applyAlignment="1" applyProtection="1">
      <alignment horizontal="center" vertical="center" wrapText="1"/>
      <protection locked="0"/>
    </xf>
    <xf numFmtId="1" fontId="30" fillId="0" borderId="5" xfId="0" applyNumberFormat="1" applyFont="1" applyBorder="1" applyAlignment="1" applyProtection="1">
      <alignment vertical="center" wrapText="1"/>
      <protection locked="0"/>
    </xf>
    <xf numFmtId="1" fontId="30" fillId="0" borderId="5" xfId="0" applyNumberFormat="1" applyFont="1" applyBorder="1" applyAlignment="1" applyProtection="1">
      <alignment horizontal="center" vertical="center" wrapText="1"/>
      <protection locked="0"/>
    </xf>
    <xf numFmtId="1" fontId="30" fillId="0" borderId="5" xfId="0" applyNumberFormat="1" applyFont="1" applyBorder="1" applyAlignment="1" applyProtection="1">
      <alignment vertical="top" wrapText="1"/>
      <protection locked="0"/>
    </xf>
    <xf numFmtId="0" fontId="2" fillId="0" borderId="5" xfId="0" applyFont="1" applyBorder="1" applyAlignment="1" applyProtection="1">
      <alignment vertical="top"/>
      <protection locked="0"/>
    </xf>
    <xf numFmtId="0" fontId="21" fillId="0" borderId="5" xfId="0" applyFont="1" applyBorder="1" applyAlignment="1" applyProtection="1">
      <alignment horizontal="left" vertical="top" wrapText="1"/>
      <protection locked="0"/>
    </xf>
    <xf numFmtId="2" fontId="16" fillId="0" borderId="11" xfId="0" applyNumberFormat="1"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1" fontId="30" fillId="0" borderId="0" xfId="0" applyNumberFormat="1" applyFont="1" applyAlignment="1" applyProtection="1">
      <alignment horizontal="center" vertical="center" wrapText="1"/>
      <protection locked="0"/>
    </xf>
    <xf numFmtId="1" fontId="30" fillId="0" borderId="0" xfId="0" applyNumberFormat="1" applyFont="1" applyAlignment="1" applyProtection="1">
      <alignment vertical="top" wrapText="1"/>
      <protection locked="0"/>
    </xf>
    <xf numFmtId="1" fontId="30"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1" fillId="0" borderId="0" xfId="0" applyFont="1" applyAlignment="1" applyProtection="1">
      <alignment horizontal="left" vertical="top" wrapText="1"/>
      <protection locked="0"/>
    </xf>
    <xf numFmtId="0" fontId="21" fillId="6" borderId="19" xfId="0" applyFont="1" applyFill="1" applyBorder="1" applyAlignment="1" applyProtection="1">
      <alignment horizontal="center" vertical="center" wrapText="1"/>
      <protection locked="0"/>
    </xf>
    <xf numFmtId="0" fontId="21" fillId="6" borderId="20" xfId="0" applyFont="1" applyFill="1" applyBorder="1" applyAlignment="1" applyProtection="1">
      <alignment horizontal="center" vertical="center" wrapText="1"/>
      <protection locked="0"/>
    </xf>
    <xf numFmtId="1" fontId="30" fillId="6" borderId="20" xfId="0" applyNumberFormat="1" applyFont="1" applyFill="1" applyBorder="1" applyAlignment="1" applyProtection="1">
      <alignment vertical="center" wrapText="1"/>
      <protection locked="0"/>
    </xf>
    <xf numFmtId="1" fontId="30"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1" fillId="6" borderId="20" xfId="0" applyFont="1" applyFill="1" applyBorder="1" applyAlignment="1" applyProtection="1">
      <alignment horizontal="left" vertical="top" wrapText="1"/>
      <protection locked="0"/>
    </xf>
    <xf numFmtId="0" fontId="21" fillId="6" borderId="21" xfId="0" applyFont="1" applyFill="1" applyBorder="1" applyAlignment="1" applyProtection="1">
      <alignment horizontal="center" vertical="center" wrapText="1"/>
      <protection locked="0"/>
    </xf>
    <xf numFmtId="0" fontId="31" fillId="0" borderId="19" xfId="0" applyFont="1" applyBorder="1" applyProtection="1">
      <protection locked="0"/>
    </xf>
    <xf numFmtId="0" fontId="21" fillId="6" borderId="20" xfId="0" applyFont="1" applyFill="1" applyBorder="1" applyAlignment="1" applyProtection="1">
      <alignment vertical="center" wrapText="1"/>
      <protection locked="0"/>
    </xf>
    <xf numFmtId="0" fontId="21" fillId="6" borderId="21" xfId="0" applyFont="1" applyFill="1" applyBorder="1" applyAlignment="1" applyProtection="1">
      <alignment vertical="center" wrapText="1"/>
      <protection locked="0"/>
    </xf>
    <xf numFmtId="0" fontId="32" fillId="6" borderId="22"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1" fillId="6" borderId="22" xfId="0" applyFont="1" applyFill="1" applyBorder="1" applyAlignment="1" applyProtection="1">
      <alignment vertical="center" wrapText="1"/>
      <protection locked="0"/>
    </xf>
    <xf numFmtId="0" fontId="21" fillId="6" borderId="0" xfId="0" applyFont="1" applyFill="1" applyAlignment="1" applyProtection="1">
      <alignment vertical="center" wrapText="1"/>
      <protection locked="0"/>
    </xf>
    <xf numFmtId="0" fontId="21" fillId="6" borderId="0" xfId="0" applyFont="1" applyFill="1" applyAlignment="1" applyProtection="1">
      <alignment horizontal="center" vertical="center" wrapText="1"/>
      <protection locked="0"/>
    </xf>
    <xf numFmtId="0" fontId="21" fillId="6" borderId="23" xfId="0" applyFont="1" applyFill="1" applyBorder="1" applyAlignment="1" applyProtection="1">
      <alignment vertical="center" wrapText="1"/>
      <protection locked="0"/>
    </xf>
    <xf numFmtId="0" fontId="32" fillId="6" borderId="33" xfId="0" applyFont="1" applyFill="1" applyBorder="1" applyAlignment="1" applyProtection="1">
      <alignment horizontal="center" vertical="center"/>
      <protection locked="0"/>
    </xf>
    <xf numFmtId="0" fontId="32" fillId="6" borderId="34" xfId="0" applyFont="1" applyFill="1" applyBorder="1" applyAlignment="1" applyProtection="1">
      <alignment horizontal="center" vertical="center"/>
      <protection locked="0"/>
    </xf>
    <xf numFmtId="0" fontId="32" fillId="6" borderId="35" xfId="0" applyFont="1" applyFill="1" applyBorder="1" applyAlignment="1" applyProtection="1">
      <alignment horizontal="center" vertical="center"/>
      <protection locked="0"/>
    </xf>
    <xf numFmtId="0" fontId="17" fillId="6" borderId="35" xfId="0" applyFont="1" applyFill="1" applyBorder="1" applyProtection="1">
      <protection locked="0"/>
    </xf>
    <xf numFmtId="0" fontId="17" fillId="6" borderId="35" xfId="0" applyFont="1" applyFill="1" applyBorder="1" applyAlignment="1" applyProtection="1">
      <alignment horizontal="left" vertical="top"/>
      <protection locked="0"/>
    </xf>
    <xf numFmtId="0" fontId="17" fillId="6" borderId="36" xfId="0" applyFont="1" applyFill="1" applyBorder="1" applyAlignment="1" applyProtection="1">
      <alignment horizontal="left" vertical="top"/>
      <protection locked="0"/>
    </xf>
    <xf numFmtId="0" fontId="32" fillId="6" borderId="38" xfId="0" applyFont="1" applyFill="1" applyBorder="1" applyAlignment="1" applyProtection="1">
      <alignment vertical="center"/>
      <protection hidden="1"/>
    </xf>
    <xf numFmtId="0" fontId="32" fillId="6" borderId="41"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 fillId="0" borderId="0" xfId="0" applyFont="1" applyAlignment="1" applyProtection="1">
      <alignment horizontal="center"/>
      <protection locked="0"/>
    </xf>
    <xf numFmtId="0" fontId="20" fillId="0" borderId="0" xfId="0" applyFont="1" applyAlignment="1" applyProtection="1">
      <alignment vertical="center"/>
      <protection locked="0"/>
    </xf>
    <xf numFmtId="0" fontId="34" fillId="0" borderId="0" xfId="0" applyFont="1" applyProtection="1">
      <protection locked="0"/>
    </xf>
    <xf numFmtId="0" fontId="0" fillId="0" borderId="0" xfId="0" applyProtection="1">
      <protection locked="0"/>
    </xf>
    <xf numFmtId="0" fontId="36" fillId="0" borderId="0" xfId="0" applyFont="1" applyProtection="1">
      <protection locked="0"/>
    </xf>
    <xf numFmtId="0" fontId="36" fillId="0" borderId="0" xfId="0" applyFont="1" applyAlignment="1" applyProtection="1">
      <alignment horizontal="center"/>
      <protection locked="0"/>
    </xf>
    <xf numFmtId="0" fontId="37" fillId="0" borderId="0" xfId="0" applyFont="1" applyProtection="1">
      <protection locked="0"/>
    </xf>
    <xf numFmtId="0" fontId="0" fillId="8" borderId="3" xfId="0" applyFill="1" applyBorder="1" applyAlignment="1">
      <alignment horizontal="center" vertical="center" wrapText="1"/>
    </xf>
    <xf numFmtId="0" fontId="0" fillId="6" borderId="0" xfId="0" applyFill="1" applyAlignment="1">
      <alignment wrapText="1"/>
    </xf>
    <xf numFmtId="0" fontId="42" fillId="6" borderId="0" xfId="0" applyFont="1" applyFill="1" applyAlignment="1">
      <alignment wrapText="1"/>
    </xf>
    <xf numFmtId="0" fontId="42" fillId="6" borderId="5" xfId="0" applyFont="1" applyFill="1" applyBorder="1" applyAlignment="1">
      <alignment wrapText="1"/>
    </xf>
    <xf numFmtId="0" fontId="17" fillId="0" borderId="0" xfId="0" applyFont="1" applyProtection="1">
      <protection hidden="1"/>
    </xf>
    <xf numFmtId="0" fontId="17" fillId="0" borderId="0" xfId="0" applyFont="1" applyAlignment="1" applyProtection="1">
      <alignment horizontal="left" vertical="top"/>
      <protection hidden="1"/>
    </xf>
    <xf numFmtId="0" fontId="31" fillId="0" borderId="0" xfId="0" applyFont="1" applyProtection="1">
      <protection hidden="1"/>
    </xf>
    <xf numFmtId="0" fontId="33" fillId="0" borderId="0" xfId="0" applyFont="1" applyAlignment="1" applyProtection="1">
      <alignment horizontal="center" vertical="center" wrapText="1"/>
      <protection hidden="1"/>
    </xf>
    <xf numFmtId="0" fontId="36" fillId="0" borderId="0" xfId="0" applyFont="1" applyProtection="1">
      <protection hidden="1"/>
    </xf>
    <xf numFmtId="0" fontId="36" fillId="0" borderId="0" xfId="0" applyFont="1" applyAlignment="1" applyProtection="1">
      <alignment horizontal="center"/>
      <protection hidden="1"/>
    </xf>
    <xf numFmtId="0" fontId="21" fillId="0" borderId="51" xfId="0" applyFont="1" applyBorder="1" applyAlignment="1">
      <alignment horizontal="center"/>
    </xf>
    <xf numFmtId="0" fontId="21" fillId="0" borderId="51" xfId="0" applyFont="1" applyBorder="1" applyAlignment="1">
      <alignment horizontal="center" vertical="center"/>
    </xf>
    <xf numFmtId="0" fontId="21" fillId="0" borderId="52" xfId="0" applyFont="1" applyBorder="1" applyAlignment="1">
      <alignment horizontal="center"/>
    </xf>
    <xf numFmtId="0" fontId="53" fillId="0" borderId="11" xfId="0" applyFont="1" applyBorder="1" applyAlignment="1" applyProtection="1">
      <alignment horizontal="center" vertical="center" wrapText="1"/>
      <protection hidden="1"/>
    </xf>
    <xf numFmtId="2" fontId="53" fillId="0" borderId="11" xfId="0" applyNumberFormat="1" applyFont="1" applyBorder="1" applyAlignment="1" applyProtection="1">
      <alignment horizontal="center" vertical="center" wrapText="1"/>
      <protection hidden="1"/>
    </xf>
    <xf numFmtId="0" fontId="53" fillId="0" borderId="14" xfId="0" applyFont="1" applyBorder="1" applyAlignment="1" applyProtection="1">
      <alignment horizontal="left" vertical="top" wrapText="1"/>
      <protection locked="0"/>
    </xf>
    <xf numFmtId="0" fontId="11" fillId="0" borderId="11" xfId="0" applyFont="1" applyBorder="1" applyAlignment="1" applyProtection="1">
      <alignment horizontal="center" vertical="center" wrapText="1"/>
      <protection hidden="1"/>
    </xf>
    <xf numFmtId="0" fontId="16" fillId="0" borderId="32" xfId="0" applyFont="1" applyBorder="1" applyAlignment="1" applyProtection="1">
      <alignment horizontal="center" vertical="center" wrapText="1"/>
      <protection locked="0"/>
    </xf>
    <xf numFmtId="0" fontId="46" fillId="0" borderId="11" xfId="0" applyFont="1" applyBorder="1" applyAlignment="1" applyProtection="1">
      <alignment horizontal="center" vertical="center" wrapText="1"/>
      <protection locked="0"/>
    </xf>
    <xf numFmtId="0" fontId="46" fillId="0" borderId="14"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29" fillId="12" borderId="15" xfId="0" applyFont="1" applyFill="1" applyBorder="1" applyAlignment="1" applyProtection="1">
      <alignment horizontal="center" vertical="center" wrapText="1"/>
      <protection locked="0"/>
    </xf>
    <xf numFmtId="0" fontId="29" fillId="12" borderId="6" xfId="0" applyFont="1" applyFill="1" applyBorder="1" applyAlignment="1" applyProtection="1">
      <alignment horizontal="center" vertical="center" wrapText="1"/>
      <protection locked="0"/>
    </xf>
    <xf numFmtId="0" fontId="29" fillId="12" borderId="29" xfId="0" applyFont="1" applyFill="1" applyBorder="1" applyAlignment="1" applyProtection="1">
      <alignment horizontal="center" vertical="center" wrapText="1"/>
      <protection locked="0"/>
    </xf>
    <xf numFmtId="0" fontId="29" fillId="12" borderId="30" xfId="0" applyFont="1" applyFill="1" applyBorder="1" applyAlignment="1" applyProtection="1">
      <alignment horizontal="center" vertical="center" wrapText="1"/>
      <protection locked="0"/>
    </xf>
    <xf numFmtId="0" fontId="16" fillId="0" borderId="5" xfId="0" applyFont="1" applyBorder="1" applyAlignment="1" applyProtection="1">
      <alignment horizontal="center" vertical="center"/>
      <protection locked="0" hidden="1"/>
    </xf>
    <xf numFmtId="0" fontId="16" fillId="0" borderId="48" xfId="0" applyFont="1" applyBorder="1" applyAlignment="1" applyProtection="1">
      <alignment horizontal="center" vertical="center" wrapText="1"/>
      <protection locked="0"/>
    </xf>
    <xf numFmtId="0" fontId="16" fillId="0" borderId="48" xfId="0" applyFont="1" applyBorder="1" applyAlignment="1" applyProtection="1">
      <alignment horizontal="center" vertical="center" wrapText="1"/>
      <protection hidden="1"/>
    </xf>
    <xf numFmtId="0" fontId="16" fillId="0" borderId="3" xfId="0" applyFont="1" applyBorder="1" applyProtection="1">
      <protection hidden="1"/>
    </xf>
    <xf numFmtId="0" fontId="16" fillId="0" borderId="53" xfId="0" applyFont="1" applyBorder="1" applyAlignment="1" applyProtection="1">
      <alignment horizontal="left" vertical="top" wrapText="1"/>
      <protection locked="0"/>
    </xf>
    <xf numFmtId="0" fontId="16" fillId="0" borderId="50" xfId="0" applyFont="1" applyBorder="1" applyAlignment="1" applyProtection="1">
      <alignment horizontal="center" vertical="center" wrapText="1"/>
      <protection locked="0"/>
    </xf>
    <xf numFmtId="0" fontId="16" fillId="0" borderId="50" xfId="0" applyFont="1" applyBorder="1" applyAlignment="1" applyProtection="1">
      <alignment horizontal="center" vertical="center" wrapText="1"/>
      <protection hidden="1"/>
    </xf>
    <xf numFmtId="0" fontId="16" fillId="0" borderId="27" xfId="0" applyFont="1" applyBorder="1" applyAlignment="1" applyProtection="1">
      <alignment horizontal="left" vertical="top" wrapText="1"/>
      <protection locked="0"/>
    </xf>
    <xf numFmtId="0" fontId="33" fillId="0" borderId="0" xfId="0" applyFont="1" applyAlignment="1" applyProtection="1">
      <alignment horizontal="center" vertical="center" wrapText="1"/>
      <protection locked="0"/>
    </xf>
    <xf numFmtId="1" fontId="10" fillId="0" borderId="11" xfId="0" applyNumberFormat="1" applyFont="1" applyBorder="1" applyAlignment="1" applyProtection="1">
      <alignment vertical="center" wrapText="1"/>
      <protection hidden="1"/>
    </xf>
    <xf numFmtId="1" fontId="18" fillId="0" borderId="11" xfId="0" applyNumberFormat="1" applyFont="1" applyBorder="1" applyAlignment="1" applyProtection="1">
      <alignment vertical="center" wrapText="1"/>
      <protection hidden="1"/>
    </xf>
    <xf numFmtId="0" fontId="16" fillId="0" borderId="47" xfId="0" applyFont="1" applyBorder="1" applyAlignment="1" applyProtection="1">
      <alignment horizontal="center" vertical="center" wrapText="1"/>
      <protection locked="0"/>
    </xf>
    <xf numFmtId="1" fontId="18" fillId="0" borderId="48" xfId="0" applyNumberFormat="1" applyFont="1" applyBorder="1" applyAlignment="1" applyProtection="1">
      <alignment vertical="center" wrapText="1"/>
      <protection locked="0"/>
    </xf>
    <xf numFmtId="0" fontId="16" fillId="0" borderId="49" xfId="0" applyFont="1" applyBorder="1" applyAlignment="1" applyProtection="1">
      <alignment horizontal="center" vertical="center" wrapText="1"/>
      <protection locked="0"/>
    </xf>
    <xf numFmtId="0" fontId="16" fillId="0" borderId="12" xfId="0" applyFont="1" applyBorder="1" applyAlignment="1" applyProtection="1">
      <alignment horizontal="center" vertical="center" wrapText="1"/>
      <protection locked="0"/>
    </xf>
    <xf numFmtId="0" fontId="56" fillId="0" borderId="54" xfId="0" applyFont="1" applyBorder="1" applyAlignment="1" applyProtection="1">
      <alignment horizontal="center" vertical="center"/>
      <protection locked="0"/>
    </xf>
    <xf numFmtId="0" fontId="16" fillId="0" borderId="14" xfId="0" applyFont="1" applyBorder="1" applyAlignment="1" applyProtection="1">
      <alignment horizontal="center" vertical="center" wrapText="1"/>
      <protection locked="0"/>
    </xf>
    <xf numFmtId="0" fontId="16" fillId="0" borderId="54" xfId="0" applyFont="1" applyBorder="1" applyAlignment="1" applyProtection="1">
      <alignment horizontal="center" vertical="center" wrapText="1"/>
      <protection locked="0"/>
    </xf>
    <xf numFmtId="0" fontId="16" fillId="0" borderId="55" xfId="0" applyFont="1" applyBorder="1" applyAlignment="1" applyProtection="1">
      <alignment horizontal="center" vertical="center" wrapText="1"/>
      <protection locked="0"/>
    </xf>
    <xf numFmtId="1" fontId="18" fillId="0" borderId="50" xfId="0" applyNumberFormat="1" applyFont="1" applyBorder="1" applyAlignment="1" applyProtection="1">
      <alignment vertical="center" wrapText="1"/>
      <protection locked="0"/>
    </xf>
    <xf numFmtId="0" fontId="16" fillId="0" borderId="56" xfId="0" applyFont="1" applyBorder="1" applyAlignment="1" applyProtection="1">
      <alignment horizontal="left" vertical="top" wrapText="1"/>
      <protection locked="0"/>
    </xf>
    <xf numFmtId="0" fontId="58" fillId="0" borderId="0" xfId="0" applyFont="1" applyAlignment="1" applyProtection="1">
      <alignment vertical="center"/>
      <protection locked="0"/>
    </xf>
    <xf numFmtId="0" fontId="46" fillId="0" borderId="47" xfId="0" applyFont="1" applyBorder="1" applyAlignment="1" applyProtection="1">
      <alignment horizontal="center" vertical="center" wrapText="1"/>
      <protection locked="0"/>
    </xf>
    <xf numFmtId="0" fontId="46" fillId="0" borderId="59" xfId="0" applyFont="1" applyBorder="1" applyAlignment="1" applyProtection="1">
      <alignment horizontal="center" vertical="center" wrapText="1"/>
      <protection locked="0"/>
    </xf>
    <xf numFmtId="0" fontId="18" fillId="0" borderId="59" xfId="0" applyFont="1" applyBorder="1" applyAlignment="1" applyProtection="1">
      <alignment horizontal="center" vertical="center" wrapText="1"/>
      <protection locked="0"/>
    </xf>
    <xf numFmtId="0" fontId="46" fillId="0" borderId="49" xfId="0" applyFont="1" applyBorder="1" applyAlignment="1" applyProtection="1">
      <alignment horizontal="center" vertical="center" wrapText="1"/>
      <protection locked="0"/>
    </xf>
    <xf numFmtId="0" fontId="46" fillId="0" borderId="55" xfId="0" applyFont="1" applyBorder="1" applyAlignment="1" applyProtection="1">
      <alignment horizontal="center" vertical="center" wrapText="1"/>
      <protection locked="0"/>
    </xf>
    <xf numFmtId="0" fontId="46" fillId="0" borderId="60" xfId="0" applyFont="1" applyBorder="1" applyAlignment="1" applyProtection="1">
      <alignment horizontal="center" vertical="center" wrapText="1"/>
      <protection locked="0"/>
    </xf>
    <xf numFmtId="0" fontId="18" fillId="0" borderId="60" xfId="0" applyFont="1" applyBorder="1" applyAlignment="1" applyProtection="1">
      <alignment horizontal="center" vertical="center" wrapText="1"/>
      <protection locked="0"/>
    </xf>
    <xf numFmtId="0" fontId="0" fillId="9" borderId="5" xfId="0" applyFill="1" applyBorder="1" applyAlignment="1">
      <alignment horizontal="center"/>
    </xf>
    <xf numFmtId="0" fontId="32" fillId="6" borderId="37" xfId="0" applyFont="1" applyFill="1" applyBorder="1" applyAlignment="1" applyProtection="1">
      <alignment horizontal="center" vertical="center"/>
      <protection locked="0"/>
    </xf>
    <xf numFmtId="0" fontId="32" fillId="6" borderId="38" xfId="0" applyFont="1" applyFill="1" applyBorder="1" applyAlignment="1" applyProtection="1">
      <alignment horizontal="center" vertical="center"/>
      <protection locked="0"/>
    </xf>
    <xf numFmtId="0" fontId="32" fillId="6" borderId="39" xfId="0" applyFont="1" applyFill="1" applyBorder="1" applyAlignment="1" applyProtection="1">
      <alignment horizontal="center" vertical="center"/>
      <protection locked="0"/>
    </xf>
    <xf numFmtId="0" fontId="32" fillId="6" borderId="40" xfId="0" applyFont="1" applyFill="1" applyBorder="1" applyAlignment="1" applyProtection="1">
      <alignment horizontal="center" vertical="center"/>
      <protection locked="0"/>
    </xf>
    <xf numFmtId="0" fontId="32" fillId="6" borderId="41" xfId="0" applyFont="1" applyFill="1" applyBorder="1" applyAlignment="1" applyProtection="1">
      <alignment horizontal="center" vertical="center"/>
      <protection locked="0"/>
    </xf>
    <xf numFmtId="0" fontId="32" fillId="6" borderId="42" xfId="0" applyFont="1" applyFill="1" applyBorder="1" applyAlignment="1" applyProtection="1">
      <alignment horizontal="center" vertical="center"/>
      <protection locked="0"/>
    </xf>
    <xf numFmtId="0" fontId="22" fillId="6" borderId="43" xfId="0" applyFont="1" applyFill="1" applyBorder="1" applyAlignment="1" applyProtection="1">
      <alignment horizontal="center" vertical="center"/>
      <protection locked="0"/>
    </xf>
    <xf numFmtId="0" fontId="22" fillId="6" borderId="44" xfId="0" applyFont="1" applyFill="1" applyBorder="1" applyAlignment="1" applyProtection="1">
      <alignment horizontal="center" vertical="center"/>
      <protection locked="0"/>
    </xf>
    <xf numFmtId="0" fontId="22" fillId="6" borderId="45" xfId="0" applyFont="1" applyFill="1" applyBorder="1" applyAlignment="1" applyProtection="1">
      <alignment horizontal="center" vertical="center"/>
      <protection locked="0"/>
    </xf>
    <xf numFmtId="0" fontId="22" fillId="6" borderId="25" xfId="0" applyFont="1" applyFill="1" applyBorder="1" applyAlignment="1" applyProtection="1">
      <alignment horizontal="center" vertical="center" wrapText="1"/>
      <protection locked="0"/>
    </xf>
    <xf numFmtId="0" fontId="22" fillId="6" borderId="26" xfId="0" applyFont="1" applyFill="1" applyBorder="1" applyAlignment="1" applyProtection="1">
      <alignment horizontal="center" vertical="center" wrapText="1"/>
      <protection locked="0"/>
    </xf>
    <xf numFmtId="0" fontId="22" fillId="6" borderId="27"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9" fontId="10" fillId="0" borderId="5" xfId="1" applyFont="1" applyFill="1" applyBorder="1" applyAlignment="1" applyProtection="1">
      <alignment horizontal="center" vertical="center" wrapText="1"/>
      <protection hidden="1"/>
    </xf>
    <xf numFmtId="0" fontId="29" fillId="12" borderId="24" xfId="0" applyFont="1" applyFill="1" applyBorder="1" applyAlignment="1">
      <alignment horizontal="center" vertical="center" wrapText="1"/>
    </xf>
    <xf numFmtId="0" fontId="29" fillId="12" borderId="28" xfId="0" applyFont="1" applyFill="1" applyBorder="1" applyAlignment="1">
      <alignment horizontal="center" vertical="center" wrapText="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29" fillId="12" borderId="31" xfId="0" applyFont="1" applyFill="1" applyBorder="1" applyAlignment="1">
      <alignment horizontal="center" vertical="center" wrapText="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5"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0"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22"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3"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27"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23" fillId="0" borderId="5" xfId="0" applyFont="1" applyBorder="1" applyAlignment="1">
      <alignment horizontal="center" vertical="center"/>
    </xf>
    <xf numFmtId="0" fontId="43" fillId="0" borderId="1" xfId="0" applyFont="1" applyBorder="1" applyAlignment="1" applyProtection="1">
      <alignment horizontal="center" vertical="center"/>
      <protection hidden="1"/>
    </xf>
    <xf numFmtId="0" fontId="43"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4"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3" fillId="0" borderId="2" xfId="0" applyFont="1" applyBorder="1" applyAlignment="1" applyProtection="1">
      <alignment horizontal="center" vertical="center"/>
      <protection hidden="1"/>
    </xf>
    <xf numFmtId="0" fontId="43"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18" fillId="0" borderId="3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46" xfId="0" applyFont="1" applyBorder="1" applyAlignment="1" applyProtection="1">
      <alignment horizontal="center" vertical="center" wrapText="1"/>
      <protection locked="0"/>
    </xf>
    <xf numFmtId="0" fontId="46" fillId="0" borderId="32" xfId="0" applyFont="1" applyBorder="1" applyAlignment="1" applyProtection="1">
      <alignment horizontal="center" vertical="center" wrapText="1"/>
      <protection locked="0"/>
    </xf>
    <xf numFmtId="0" fontId="46" fillId="0" borderId="13" xfId="0" applyFont="1" applyBorder="1" applyAlignment="1" applyProtection="1">
      <alignment horizontal="center" vertical="center" wrapText="1"/>
      <protection locked="0"/>
    </xf>
    <xf numFmtId="0" fontId="46" fillId="0" borderId="46" xfId="0" applyFont="1" applyBorder="1" applyAlignment="1" applyProtection="1">
      <alignment horizontal="center" vertical="center" wrapText="1"/>
      <protection locked="0"/>
    </xf>
    <xf numFmtId="0" fontId="30" fillId="0" borderId="32" xfId="0" applyFont="1" applyBorder="1" applyAlignment="1" applyProtection="1">
      <alignment horizontal="center" vertical="center" wrapText="1"/>
      <protection locked="0"/>
    </xf>
    <xf numFmtId="0" fontId="30" fillId="0" borderId="13" xfId="0" applyFont="1" applyBorder="1" applyAlignment="1" applyProtection="1">
      <alignment horizontal="center" vertical="center" wrapText="1"/>
      <protection locked="0"/>
    </xf>
    <xf numFmtId="0" fontId="30" fillId="0" borderId="46" xfId="0" applyFont="1" applyBorder="1" applyAlignment="1" applyProtection="1">
      <alignment horizontal="center" vertical="center" wrapText="1"/>
      <protection locked="0"/>
    </xf>
    <xf numFmtId="0" fontId="29" fillId="12" borderId="24" xfId="0" applyFont="1" applyFill="1" applyBorder="1" applyAlignment="1" applyProtection="1">
      <alignment horizontal="center" vertical="center" wrapText="1"/>
      <protection locked="0"/>
    </xf>
    <xf numFmtId="0" fontId="29" fillId="12" borderId="28" xfId="0" applyFont="1" applyFill="1" applyBorder="1" applyAlignment="1" applyProtection="1">
      <alignment horizontal="center" vertical="center" wrapText="1"/>
      <protection locked="0"/>
    </xf>
    <xf numFmtId="0" fontId="29" fillId="12" borderId="31" xfId="0" applyFont="1" applyFill="1" applyBorder="1" applyAlignment="1" applyProtection="1">
      <alignment horizontal="center" vertical="center" wrapText="1"/>
      <protection locked="0"/>
    </xf>
    <xf numFmtId="1" fontId="18" fillId="0" borderId="32"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50" xfId="0" applyNumberFormat="1" applyFont="1" applyBorder="1" applyAlignment="1" applyProtection="1">
      <alignment horizontal="center" vertical="center" wrapText="1"/>
      <protection locked="0"/>
    </xf>
    <xf numFmtId="43" fontId="18" fillId="0" borderId="32" xfId="3" applyFont="1" applyBorder="1" applyAlignment="1" applyProtection="1">
      <alignment horizontal="center" vertical="center" wrapText="1"/>
      <protection locked="0"/>
    </xf>
    <xf numFmtId="43" fontId="18" fillId="0" borderId="13" xfId="3" applyFont="1" applyBorder="1" applyAlignment="1" applyProtection="1">
      <alignment horizontal="center" vertical="center" wrapText="1"/>
      <protection locked="0"/>
    </xf>
    <xf numFmtId="43" fontId="18" fillId="0" borderId="50" xfId="3"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50" xfId="0" applyFont="1" applyBorder="1" applyAlignment="1" applyProtection="1">
      <alignment horizontal="center" vertical="center" wrapText="1"/>
      <protection locked="0"/>
    </xf>
    <xf numFmtId="1" fontId="30" fillId="0" borderId="32" xfId="0" applyNumberFormat="1"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50" xfId="0" applyNumberFormat="1" applyFont="1" applyBorder="1" applyAlignment="1" applyProtection="1">
      <alignment horizontal="center" vertical="center" wrapText="1"/>
      <protection locked="0"/>
    </xf>
    <xf numFmtId="1" fontId="18" fillId="0" borderId="11" xfId="0" applyNumberFormat="1" applyFont="1" applyBorder="1" applyAlignment="1" applyProtection="1">
      <alignment horizontal="center" vertical="center" wrapText="1"/>
      <protection locked="0"/>
    </xf>
    <xf numFmtId="0" fontId="54" fillId="0" borderId="32" xfId="0" applyFont="1" applyBorder="1" applyAlignment="1" applyProtection="1">
      <alignment horizontal="left" vertical="center" wrapText="1"/>
      <protection locked="0"/>
    </xf>
    <xf numFmtId="0" fontId="47" fillId="0" borderId="13" xfId="0" applyFont="1" applyBorder="1" applyAlignment="1" applyProtection="1">
      <alignment horizontal="left" vertical="center" wrapText="1"/>
      <protection locked="0"/>
    </xf>
    <xf numFmtId="0" fontId="47" fillId="0" borderId="11" xfId="0" applyFont="1" applyBorder="1" applyAlignment="1" applyProtection="1">
      <alignment horizontal="left" vertical="center" wrapText="1"/>
      <protection locked="0"/>
    </xf>
    <xf numFmtId="1" fontId="30" fillId="0" borderId="11" xfId="0" applyNumberFormat="1"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57" fillId="13" borderId="57" xfId="0" applyFont="1" applyFill="1" applyBorder="1" applyAlignment="1" applyProtection="1">
      <alignment horizontal="center" vertical="center"/>
      <protection locked="0"/>
    </xf>
    <xf numFmtId="0" fontId="57" fillId="13" borderId="58" xfId="0" applyFont="1" applyFill="1" applyBorder="1" applyAlignment="1" applyProtection="1">
      <alignment horizontal="center" vertical="center"/>
      <protection locked="0"/>
    </xf>
    <xf numFmtId="0" fontId="57" fillId="13" borderId="22" xfId="0" applyFont="1" applyFill="1" applyBorder="1" applyAlignment="1" applyProtection="1">
      <alignment horizontal="center" vertical="center"/>
      <protection locked="0"/>
    </xf>
    <xf numFmtId="0" fontId="57" fillId="13" borderId="0" xfId="0" applyFont="1" applyFill="1" applyAlignment="1" applyProtection="1">
      <alignment horizontal="center" vertical="center"/>
      <protection locked="0"/>
    </xf>
    <xf numFmtId="1" fontId="10" fillId="0" borderId="32" xfId="0" applyNumberFormat="1" applyFont="1" applyBorder="1" applyAlignment="1" applyProtection="1">
      <alignment horizontal="center" vertical="center" wrapText="1"/>
      <protection hidden="1"/>
    </xf>
    <xf numFmtId="1" fontId="10" fillId="0" borderId="13" xfId="0" applyNumberFormat="1" applyFont="1" applyBorder="1" applyAlignment="1" applyProtection="1">
      <alignment horizontal="center" vertical="center" wrapText="1"/>
      <protection hidden="1"/>
    </xf>
    <xf numFmtId="1" fontId="10" fillId="0" borderId="11" xfId="0" applyNumberFormat="1" applyFont="1" applyBorder="1" applyAlignment="1" applyProtection="1">
      <alignment horizontal="center" vertical="center" wrapText="1"/>
      <protection hidden="1"/>
    </xf>
    <xf numFmtId="0" fontId="11" fillId="0" borderId="32" xfId="0" applyFont="1" applyBorder="1" applyAlignment="1" applyProtection="1">
      <alignment horizontal="center" vertical="center" wrapText="1"/>
      <protection hidden="1"/>
    </xf>
    <xf numFmtId="1" fontId="30" fillId="0" borderId="32" xfId="0" applyNumberFormat="1" applyFont="1" applyBorder="1" applyAlignment="1" applyProtection="1">
      <alignment horizontal="center" vertical="center" wrapText="1"/>
      <protection hidden="1"/>
    </xf>
    <xf numFmtId="1" fontId="30" fillId="0" borderId="13" xfId="0" applyNumberFormat="1" applyFont="1" applyBorder="1" applyAlignment="1" applyProtection="1">
      <alignment horizontal="center" vertical="center" wrapText="1"/>
      <protection hidden="1"/>
    </xf>
    <xf numFmtId="1" fontId="30" fillId="0" borderId="11" xfId="0" applyNumberFormat="1" applyFont="1" applyBorder="1" applyAlignment="1" applyProtection="1">
      <alignment horizontal="center" vertical="center" wrapText="1"/>
      <protection hidden="1"/>
    </xf>
    <xf numFmtId="0" fontId="18" fillId="0" borderId="61" xfId="0" applyFont="1" applyBorder="1" applyAlignment="1" applyProtection="1">
      <alignment horizontal="center" vertical="center" wrapText="1"/>
      <protection locked="0"/>
    </xf>
    <xf numFmtId="0" fontId="46" fillId="0" borderId="61" xfId="0" applyFont="1" applyBorder="1" applyAlignment="1" applyProtection="1">
      <alignment horizontal="center" vertical="center" wrapText="1"/>
      <protection locked="0"/>
    </xf>
    <xf numFmtId="0" fontId="30" fillId="0" borderId="61" xfId="0" applyFont="1" applyBorder="1" applyAlignment="1" applyProtection="1">
      <alignment horizontal="center" vertical="center" wrapText="1"/>
      <protection locked="0"/>
    </xf>
    <xf numFmtId="0" fontId="48" fillId="6" borderId="37" xfId="0" applyFont="1" applyFill="1" applyBorder="1" applyAlignment="1" applyProtection="1">
      <alignment horizontal="center" vertical="center"/>
      <protection locked="0"/>
    </xf>
    <xf numFmtId="0" fontId="48" fillId="6" borderId="38" xfId="0" applyFont="1" applyFill="1" applyBorder="1" applyAlignment="1" applyProtection="1">
      <alignment horizontal="center" vertical="center"/>
      <protection locked="0"/>
    </xf>
    <xf numFmtId="0" fontId="48" fillId="6" borderId="39" xfId="0" applyFont="1" applyFill="1" applyBorder="1" applyAlignment="1" applyProtection="1">
      <alignment horizontal="center" vertical="center"/>
      <protection locked="0"/>
    </xf>
    <xf numFmtId="0" fontId="48" fillId="6" borderId="40" xfId="0" applyFont="1" applyFill="1" applyBorder="1" applyAlignment="1" applyProtection="1">
      <alignment horizontal="center" vertical="center"/>
      <protection locked="0"/>
    </xf>
    <xf numFmtId="0" fontId="48" fillId="6" borderId="41" xfId="0" applyFont="1" applyFill="1" applyBorder="1" applyAlignment="1" applyProtection="1">
      <alignment horizontal="center" vertical="center"/>
      <protection locked="0"/>
    </xf>
    <xf numFmtId="0" fontId="48" fillId="6" borderId="42" xfId="0" applyFont="1" applyFill="1" applyBorder="1" applyAlignment="1" applyProtection="1">
      <alignment horizontal="center" vertical="center"/>
      <protection locked="0"/>
    </xf>
    <xf numFmtId="1" fontId="4" fillId="0" borderId="32" xfId="0" applyNumberFormat="1" applyFont="1" applyBorder="1" applyAlignment="1" applyProtection="1">
      <alignment horizontal="center" vertical="center" wrapText="1"/>
      <protection locked="0"/>
    </xf>
    <xf numFmtId="1" fontId="4" fillId="0" borderId="13" xfId="0" applyNumberFormat="1" applyFont="1" applyBorder="1" applyAlignment="1" applyProtection="1">
      <alignment horizontal="center" vertical="center" wrapText="1"/>
      <protection locked="0"/>
    </xf>
    <xf numFmtId="1" fontId="4" fillId="0" borderId="11" xfId="0" applyNumberFormat="1" applyFont="1" applyBorder="1" applyAlignment="1" applyProtection="1">
      <alignment horizontal="center" vertical="center" wrapText="1"/>
      <protection locked="0"/>
    </xf>
    <xf numFmtId="0" fontId="61" fillId="0" borderId="32" xfId="0" applyFont="1" applyBorder="1" applyAlignment="1" applyProtection="1">
      <alignment horizontal="center" vertical="center" wrapText="1"/>
      <protection locked="0"/>
    </xf>
    <xf numFmtId="0" fontId="63" fillId="6" borderId="37" xfId="0" applyFont="1" applyFill="1" applyBorder="1" applyAlignment="1" applyProtection="1">
      <alignment horizontal="center" vertical="center"/>
      <protection locked="0"/>
    </xf>
    <xf numFmtId="0" fontId="63" fillId="6" borderId="38" xfId="0" applyFont="1" applyFill="1" applyBorder="1" applyAlignment="1" applyProtection="1">
      <alignment horizontal="center" vertical="center"/>
      <protection locked="0"/>
    </xf>
    <xf numFmtId="0" fontId="63" fillId="6" borderId="39" xfId="0" applyFont="1" applyFill="1" applyBorder="1" applyAlignment="1" applyProtection="1">
      <alignment horizontal="center" vertical="center"/>
      <protection locked="0"/>
    </xf>
    <xf numFmtId="0" fontId="63" fillId="6" borderId="40" xfId="0" applyFont="1" applyFill="1" applyBorder="1" applyAlignment="1" applyProtection="1">
      <alignment horizontal="center" vertical="center"/>
      <protection locked="0"/>
    </xf>
    <xf numFmtId="0" fontId="63" fillId="6" borderId="41" xfId="0" applyFont="1" applyFill="1" applyBorder="1" applyAlignment="1" applyProtection="1">
      <alignment horizontal="center" vertical="center"/>
      <protection locked="0"/>
    </xf>
    <xf numFmtId="0" fontId="63" fillId="6" borderId="42" xfId="0" applyFont="1" applyFill="1" applyBorder="1" applyAlignment="1" applyProtection="1">
      <alignment horizontal="center" vertical="center"/>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0" borderId="5" xfId="0" applyFont="1" applyBorder="1" applyAlignment="1" applyProtection="1">
      <alignment horizontal="center"/>
      <protection hidden="1"/>
    </xf>
    <xf numFmtId="0" fontId="22"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4" fillId="0" borderId="0" xfId="0" applyFont="1" applyAlignment="1" applyProtection="1">
      <alignment horizontal="right" vertical="top" wrapText="1"/>
      <protection hidden="1"/>
    </xf>
    <xf numFmtId="0" fontId="24" fillId="0" borderId="0" xfId="0" applyFont="1" applyAlignment="1" applyProtection="1">
      <alignment horizontal="left" vertical="top" wrapText="1"/>
      <protection hidden="1"/>
    </xf>
    <xf numFmtId="0" fontId="25" fillId="0" borderId="0" xfId="0" applyFont="1" applyAlignment="1" applyProtection="1">
      <alignment horizontal="right" vertical="top"/>
      <protection hidden="1"/>
    </xf>
    <xf numFmtId="0" fontId="2" fillId="0" borderId="0" xfId="0" applyFont="1" applyAlignment="1" applyProtection="1">
      <alignment horizontal="left" vertical="top"/>
      <protection hidden="1"/>
    </xf>
    <xf numFmtId="0" fontId="27" fillId="10" borderId="16" xfId="0" applyFont="1" applyFill="1" applyBorder="1" applyAlignment="1" applyProtection="1">
      <alignment horizontal="center" vertical="center" wrapText="1"/>
      <protection hidden="1"/>
    </xf>
    <xf numFmtId="0" fontId="27" fillId="10" borderId="17" xfId="0" applyFont="1" applyFill="1" applyBorder="1" applyAlignment="1" applyProtection="1">
      <alignment horizontal="center" vertical="center" wrapText="1"/>
      <protection hidden="1"/>
    </xf>
    <xf numFmtId="0" fontId="27" fillId="10" borderId="18" xfId="0" applyFont="1" applyFill="1" applyBorder="1" applyAlignment="1" applyProtection="1">
      <alignment horizontal="center" vertical="center" wrapText="1"/>
      <protection hidden="1"/>
    </xf>
    <xf numFmtId="0" fontId="27" fillId="11" borderId="19" xfId="0" applyFont="1" applyFill="1" applyBorder="1" applyAlignment="1" applyProtection="1">
      <alignment horizontal="center" vertical="center" wrapText="1"/>
      <protection hidden="1"/>
    </xf>
    <xf numFmtId="0" fontId="27" fillId="11" borderId="20" xfId="0" applyFont="1" applyFill="1" applyBorder="1" applyAlignment="1" applyProtection="1">
      <alignment horizontal="center" vertical="center" wrapText="1"/>
      <protection hidden="1"/>
    </xf>
    <xf numFmtId="0" fontId="27" fillId="11" borderId="21" xfId="0" applyFont="1" applyFill="1" applyBorder="1" applyAlignment="1" applyProtection="1">
      <alignment horizontal="center" vertical="center" wrapText="1"/>
      <protection hidden="1"/>
    </xf>
    <xf numFmtId="0" fontId="28" fillId="10" borderId="16" xfId="0" applyFont="1" applyFill="1" applyBorder="1" applyAlignment="1" applyProtection="1">
      <alignment horizontal="center" vertical="center" wrapText="1"/>
      <protection hidden="1"/>
    </xf>
    <xf numFmtId="0" fontId="28" fillId="10" borderId="17" xfId="0" applyFont="1" applyFill="1" applyBorder="1" applyAlignment="1" applyProtection="1">
      <alignment horizontal="center" vertical="center" wrapText="1"/>
      <protection hidden="1"/>
    </xf>
    <xf numFmtId="0" fontId="28" fillId="10" borderId="18" xfId="0" applyFont="1" applyFill="1" applyBorder="1" applyAlignment="1" applyProtection="1">
      <alignment horizontal="center" vertical="center" wrapText="1"/>
      <protection hidden="1"/>
    </xf>
    <xf numFmtId="0" fontId="27" fillId="11" borderId="22" xfId="0" applyFont="1" applyFill="1" applyBorder="1" applyAlignment="1" applyProtection="1">
      <alignment horizontal="center" vertical="center" wrapText="1"/>
      <protection hidden="1"/>
    </xf>
    <xf numFmtId="0" fontId="27" fillId="11" borderId="0" xfId="0" applyFont="1" applyFill="1" applyAlignment="1" applyProtection="1">
      <alignment horizontal="center" vertical="center" wrapText="1"/>
      <protection hidden="1"/>
    </xf>
    <xf numFmtId="0" fontId="27" fillId="11" borderId="23"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4" xfId="0" applyFont="1" applyFill="1" applyBorder="1" applyAlignment="1" applyProtection="1">
      <alignment horizontal="center" vertical="center" wrapText="1"/>
      <protection hidden="1"/>
    </xf>
    <xf numFmtId="0" fontId="29" fillId="12" borderId="15" xfId="0" applyFont="1" applyFill="1" applyBorder="1" applyAlignment="1" applyProtection="1">
      <alignment horizontal="center" vertical="center" wrapText="1"/>
      <protection hidden="1"/>
    </xf>
    <xf numFmtId="0" fontId="29" fillId="12" borderId="6" xfId="0" applyFont="1" applyFill="1" applyBorder="1" applyAlignment="1" applyProtection="1">
      <alignment horizontal="center" vertical="center" wrapText="1"/>
      <protection hidden="1"/>
    </xf>
    <xf numFmtId="0" fontId="27" fillId="11" borderId="25" xfId="0" applyFont="1" applyFill="1" applyBorder="1" applyAlignment="1" applyProtection="1">
      <alignment horizontal="center" vertical="center" wrapText="1"/>
      <protection hidden="1"/>
    </xf>
    <xf numFmtId="0" fontId="27" fillId="11" borderId="26" xfId="0" applyFont="1" applyFill="1" applyBorder="1" applyAlignment="1" applyProtection="1">
      <alignment horizontal="center" vertical="center" wrapText="1"/>
      <protection hidden="1"/>
    </xf>
    <xf numFmtId="0" fontId="27" fillId="11" borderId="27"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8" xfId="0" applyFont="1" applyFill="1" applyBorder="1" applyAlignment="1" applyProtection="1">
      <alignment horizontal="center" vertical="center" wrapText="1"/>
      <protection hidden="1"/>
    </xf>
    <xf numFmtId="0" fontId="29" fillId="12" borderId="29" xfId="0" applyFont="1" applyFill="1" applyBorder="1" applyAlignment="1" applyProtection="1">
      <alignment horizontal="center" vertical="center" wrapText="1"/>
      <protection hidden="1"/>
    </xf>
    <xf numFmtId="0" fontId="29" fillId="12" borderId="30" xfId="0" applyFont="1" applyFill="1" applyBorder="1" applyAlignment="1" applyProtection="1">
      <alignment horizontal="center" vertical="center" wrapText="1"/>
      <protection hidden="1"/>
    </xf>
    <xf numFmtId="0" fontId="29" fillId="12" borderId="31" xfId="0" applyFont="1" applyFill="1" applyBorder="1" applyAlignment="1" applyProtection="1">
      <alignment horizontal="center" vertical="center" wrapText="1"/>
      <protection hidden="1"/>
    </xf>
    <xf numFmtId="0" fontId="27" fillId="10" borderId="29" xfId="0" applyFont="1" applyFill="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hidden="1"/>
    </xf>
    <xf numFmtId="0" fontId="49" fillId="0" borderId="11" xfId="0" applyFont="1" applyBorder="1" applyAlignment="1" applyProtection="1">
      <alignment horizontal="center" vertical="center" wrapText="1"/>
      <protection hidden="1"/>
    </xf>
    <xf numFmtId="1" fontId="50" fillId="0" borderId="11" xfId="0" applyNumberFormat="1" applyFont="1" applyBorder="1" applyAlignment="1" applyProtection="1">
      <alignment horizontal="center" vertical="center" wrapText="1"/>
      <protection hidden="1"/>
    </xf>
    <xf numFmtId="1" fontId="50" fillId="0" borderId="32" xfId="0" applyNumberFormat="1" applyFont="1" applyBorder="1" applyAlignment="1" applyProtection="1">
      <alignment horizontal="center" vertical="center" wrapText="1"/>
      <protection hidden="1"/>
    </xf>
    <xf numFmtId="0" fontId="51" fillId="0" borderId="32" xfId="0" applyFont="1" applyBorder="1" applyAlignment="1" applyProtection="1">
      <alignment horizontal="center" vertical="center" wrapText="1"/>
      <protection hidden="1"/>
    </xf>
    <xf numFmtId="1" fontId="52" fillId="0" borderId="32" xfId="0" applyNumberFormat="1" applyFont="1" applyBorder="1" applyAlignment="1" applyProtection="1">
      <alignment horizontal="center" vertical="center" wrapText="1"/>
      <protection hidden="1"/>
    </xf>
    <xf numFmtId="0" fontId="49" fillId="0" borderId="32" xfId="0" applyFont="1" applyBorder="1" applyAlignment="1" applyProtection="1">
      <alignment horizontal="center" vertical="center" wrapText="1"/>
      <protection hidden="1"/>
    </xf>
    <xf numFmtId="0" fontId="53" fillId="0" borderId="14" xfId="0" applyFont="1" applyBorder="1" applyAlignment="1" applyProtection="1">
      <alignment horizontal="left" vertical="top" wrapText="1"/>
      <protection hidden="1"/>
    </xf>
    <xf numFmtId="1" fontId="50" fillId="0" borderId="13" xfId="0" applyNumberFormat="1" applyFont="1" applyBorder="1" applyAlignment="1" applyProtection="1">
      <alignment horizontal="center" vertical="center" wrapText="1"/>
      <protection hidden="1"/>
    </xf>
    <xf numFmtId="0" fontId="51" fillId="0" borderId="13" xfId="0" applyFont="1" applyBorder="1" applyAlignment="1" applyProtection="1">
      <alignment horizontal="center" vertical="center" wrapText="1"/>
      <protection hidden="1"/>
    </xf>
    <xf numFmtId="1" fontId="52" fillId="0" borderId="13" xfId="0" applyNumberFormat="1" applyFont="1" applyBorder="1" applyAlignment="1" applyProtection="1">
      <alignment horizontal="center" vertical="center" wrapText="1"/>
      <protection hidden="1"/>
    </xf>
    <xf numFmtId="0" fontId="49" fillId="0" borderId="13" xfId="0" applyFont="1" applyBorder="1" applyAlignment="1" applyProtection="1">
      <alignment horizontal="center" vertical="center" wrapText="1"/>
      <protection hidden="1"/>
    </xf>
    <xf numFmtId="1" fontId="50" fillId="0" borderId="11" xfId="0" applyNumberFormat="1" applyFont="1" applyBorder="1" applyAlignment="1" applyProtection="1">
      <alignment vertical="center" wrapText="1"/>
      <protection hidden="1"/>
    </xf>
    <xf numFmtId="1" fontId="50" fillId="0" borderId="11" xfId="0" applyNumberFormat="1" applyFont="1" applyBorder="1" applyAlignment="1" applyProtection="1">
      <alignment horizontal="center" vertical="center" wrapText="1"/>
      <protection hidden="1"/>
    </xf>
    <xf numFmtId="0" fontId="51" fillId="0" borderId="11" xfId="0" applyFont="1" applyBorder="1" applyAlignment="1" applyProtection="1">
      <alignment horizontal="center" vertical="center" wrapText="1"/>
      <protection hidden="1"/>
    </xf>
    <xf numFmtId="1" fontId="52" fillId="0" borderId="11" xfId="0" applyNumberFormat="1" applyFont="1" applyBorder="1" applyAlignment="1" applyProtection="1">
      <alignment horizontal="center" vertical="center" wrapText="1"/>
      <protection hidden="1"/>
    </xf>
    <xf numFmtId="0" fontId="49" fillId="0" borderId="11" xfId="0" applyFont="1" applyBorder="1" applyAlignment="1" applyProtection="1">
      <alignment horizontal="center" vertical="center" wrapText="1"/>
      <protection hidden="1"/>
    </xf>
    <xf numFmtId="0" fontId="21" fillId="0" borderId="5" xfId="0" applyFont="1" applyBorder="1" applyAlignment="1" applyProtection="1">
      <alignment horizontal="center" vertical="center" wrapText="1"/>
      <protection hidden="1"/>
    </xf>
    <xf numFmtId="1" fontId="30" fillId="0" borderId="5" xfId="0" applyNumberFormat="1" applyFont="1" applyBorder="1" applyAlignment="1" applyProtection="1">
      <alignment vertical="center" wrapText="1"/>
      <protection hidden="1"/>
    </xf>
    <xf numFmtId="1" fontId="30" fillId="0" borderId="5" xfId="0" applyNumberFormat="1" applyFont="1" applyBorder="1" applyAlignment="1" applyProtection="1">
      <alignment horizontal="center" vertical="center" wrapText="1"/>
      <protection hidden="1"/>
    </xf>
    <xf numFmtId="1" fontId="30" fillId="0" borderId="5" xfId="0" applyNumberFormat="1" applyFont="1" applyBorder="1" applyAlignment="1" applyProtection="1">
      <alignment vertical="top" wrapText="1"/>
      <protection hidden="1"/>
    </xf>
    <xf numFmtId="0" fontId="2" fillId="0" borderId="5" xfId="0" applyFont="1" applyBorder="1" applyAlignment="1" applyProtection="1">
      <alignment vertical="top"/>
      <protection hidden="1"/>
    </xf>
    <xf numFmtId="0" fontId="21" fillId="0" borderId="5" xfId="0" applyFont="1" applyBorder="1" applyAlignment="1" applyProtection="1">
      <alignment horizontal="left" vertical="top" wrapText="1"/>
      <protection hidden="1"/>
    </xf>
    <xf numFmtId="0" fontId="16" fillId="0" borderId="14" xfId="0" applyFont="1" applyBorder="1" applyAlignment="1" applyProtection="1">
      <alignment horizontal="left" vertical="top" wrapText="1"/>
      <protection hidden="1"/>
    </xf>
    <xf numFmtId="0" fontId="21" fillId="0" borderId="0" xfId="0" applyFont="1" applyAlignment="1" applyProtection="1">
      <alignment horizontal="center" vertical="center" wrapText="1"/>
      <protection hidden="1"/>
    </xf>
    <xf numFmtId="1" fontId="30" fillId="0" borderId="0" xfId="0" applyNumberFormat="1" applyFont="1" applyAlignment="1" applyProtection="1">
      <alignment horizontal="center" vertical="center" wrapText="1"/>
      <protection hidden="1"/>
    </xf>
    <xf numFmtId="1" fontId="30" fillId="0" borderId="0" xfId="0" applyNumberFormat="1" applyFont="1" applyAlignment="1" applyProtection="1">
      <alignment vertical="top" wrapText="1"/>
      <protection hidden="1"/>
    </xf>
    <xf numFmtId="1" fontId="30" fillId="0" borderId="0" xfId="0" applyNumberFormat="1" applyFont="1" applyAlignment="1" applyProtection="1">
      <alignment vertical="center" wrapText="1"/>
      <protection hidden="1"/>
    </xf>
    <xf numFmtId="0" fontId="2" fillId="0" borderId="0" xfId="0" applyFont="1" applyAlignment="1" applyProtection="1">
      <alignment vertical="top"/>
      <protection hidden="1"/>
    </xf>
    <xf numFmtId="0" fontId="21" fillId="0" borderId="0" xfId="0" applyFont="1" applyAlignment="1" applyProtection="1">
      <alignment horizontal="left" vertical="top" wrapText="1"/>
      <protection hidden="1"/>
    </xf>
    <xf numFmtId="0" fontId="21" fillId="6" borderId="19" xfId="0" applyFont="1" applyFill="1" applyBorder="1" applyAlignment="1" applyProtection="1">
      <alignment horizontal="center" vertical="center" wrapText="1"/>
      <protection hidden="1"/>
    </xf>
    <xf numFmtId="0" fontId="21" fillId="6" borderId="20" xfId="0" applyFont="1" applyFill="1" applyBorder="1" applyAlignment="1" applyProtection="1">
      <alignment horizontal="center" vertical="center" wrapText="1"/>
      <protection hidden="1"/>
    </xf>
    <xf numFmtId="1" fontId="30" fillId="6" borderId="20" xfId="0" applyNumberFormat="1" applyFont="1" applyFill="1" applyBorder="1" applyAlignment="1" applyProtection="1">
      <alignment vertical="center" wrapText="1"/>
      <protection hidden="1"/>
    </xf>
    <xf numFmtId="1" fontId="30" fillId="6" borderId="20" xfId="0" applyNumberFormat="1" applyFont="1" applyFill="1" applyBorder="1" applyAlignment="1" applyProtection="1">
      <alignment vertical="top" wrapText="1"/>
      <protection hidden="1"/>
    </xf>
    <xf numFmtId="0" fontId="2" fillId="6" borderId="20" xfId="0" applyFont="1" applyFill="1" applyBorder="1" applyAlignment="1" applyProtection="1">
      <alignment vertical="top"/>
      <protection hidden="1"/>
    </xf>
    <xf numFmtId="0" fontId="21" fillId="6" borderId="20" xfId="0" applyFont="1" applyFill="1" applyBorder="1" applyAlignment="1" applyProtection="1">
      <alignment horizontal="left" vertical="top" wrapText="1"/>
      <protection hidden="1"/>
    </xf>
    <xf numFmtId="0" fontId="21" fillId="6" borderId="21" xfId="0" applyFont="1" applyFill="1" applyBorder="1" applyAlignment="1" applyProtection="1">
      <alignment horizontal="center" vertical="center" wrapText="1"/>
      <protection hidden="1"/>
    </xf>
    <xf numFmtId="0" fontId="31" fillId="0" borderId="19" xfId="0" applyFont="1" applyBorder="1" applyProtection="1">
      <protection hidden="1"/>
    </xf>
    <xf numFmtId="0" fontId="21" fillId="6" borderId="20" xfId="0" applyFont="1" applyFill="1" applyBorder="1" applyAlignment="1" applyProtection="1">
      <alignment vertical="center" wrapText="1"/>
      <protection hidden="1"/>
    </xf>
    <xf numFmtId="0" fontId="21" fillId="6" borderId="21" xfId="0" applyFont="1" applyFill="1" applyBorder="1" applyAlignment="1" applyProtection="1">
      <alignment vertical="center" wrapText="1"/>
      <protection hidden="1"/>
    </xf>
    <xf numFmtId="0" fontId="32" fillId="6" borderId="22" xfId="0" applyFont="1" applyFill="1" applyBorder="1" applyAlignment="1" applyProtection="1">
      <alignment horizontal="center" vertical="center"/>
      <protection hidden="1"/>
    </xf>
    <xf numFmtId="0" fontId="32" fillId="6" borderId="0" xfId="0" applyFont="1" applyFill="1" applyAlignment="1" applyProtection="1">
      <alignment horizontal="center" vertical="center"/>
      <protection hidden="1"/>
    </xf>
    <xf numFmtId="0" fontId="17" fillId="6" borderId="0" xfId="0" applyFont="1" applyFill="1" applyProtection="1">
      <protection hidden="1"/>
    </xf>
    <xf numFmtId="0" fontId="17" fillId="6" borderId="0" xfId="0" applyFont="1" applyFill="1" applyAlignment="1" applyProtection="1">
      <alignment horizontal="left" vertical="top"/>
      <protection hidden="1"/>
    </xf>
    <xf numFmtId="0" fontId="17" fillId="6" borderId="23" xfId="0" applyFont="1" applyFill="1" applyBorder="1" applyAlignment="1" applyProtection="1">
      <alignment horizontal="left" vertical="top"/>
      <protection hidden="1"/>
    </xf>
    <xf numFmtId="0" fontId="21" fillId="6" borderId="22" xfId="0" applyFont="1" applyFill="1" applyBorder="1" applyAlignment="1" applyProtection="1">
      <alignment vertical="center" wrapText="1"/>
      <protection hidden="1"/>
    </xf>
    <xf numFmtId="0" fontId="21" fillId="6" borderId="0" xfId="0" applyFont="1" applyFill="1" applyAlignment="1" applyProtection="1">
      <alignment vertical="center" wrapText="1"/>
      <protection hidden="1"/>
    </xf>
    <xf numFmtId="0" fontId="21" fillId="6" borderId="0" xfId="0" applyFont="1" applyFill="1" applyAlignment="1" applyProtection="1">
      <alignment horizontal="center" vertical="center" wrapText="1"/>
      <protection hidden="1"/>
    </xf>
    <xf numFmtId="0" fontId="21" fillId="6" borderId="23" xfId="0" applyFont="1" applyFill="1" applyBorder="1" applyAlignment="1" applyProtection="1">
      <alignment vertical="center" wrapText="1"/>
      <protection hidden="1"/>
    </xf>
    <xf numFmtId="0" fontId="32" fillId="6" borderId="33" xfId="0" applyFont="1" applyFill="1" applyBorder="1" applyAlignment="1" applyProtection="1">
      <alignment horizontal="center" vertical="center"/>
      <protection hidden="1"/>
    </xf>
    <xf numFmtId="0" fontId="32" fillId="6" borderId="34" xfId="0" applyFont="1" applyFill="1" applyBorder="1" applyAlignment="1" applyProtection="1">
      <alignment horizontal="center" vertical="center"/>
      <protection hidden="1"/>
    </xf>
    <xf numFmtId="0" fontId="32" fillId="6" borderId="35" xfId="0" applyFont="1" applyFill="1" applyBorder="1" applyAlignment="1" applyProtection="1">
      <alignment horizontal="center" vertical="center"/>
      <protection hidden="1"/>
    </xf>
    <xf numFmtId="0" fontId="17" fillId="6" borderId="35" xfId="0" applyFont="1" applyFill="1" applyBorder="1" applyProtection="1">
      <protection hidden="1"/>
    </xf>
    <xf numFmtId="0" fontId="17" fillId="6" borderId="35" xfId="0" applyFont="1" applyFill="1" applyBorder="1" applyAlignment="1" applyProtection="1">
      <alignment horizontal="left" vertical="top"/>
      <protection hidden="1"/>
    </xf>
    <xf numFmtId="0" fontId="17" fillId="6" borderId="36" xfId="0" applyFont="1" applyFill="1" applyBorder="1" applyAlignment="1" applyProtection="1">
      <alignment horizontal="left" vertical="top"/>
      <protection hidden="1"/>
    </xf>
    <xf numFmtId="0" fontId="32" fillId="6" borderId="37" xfId="0" applyFont="1" applyFill="1" applyBorder="1" applyAlignment="1" applyProtection="1">
      <alignment horizontal="center" vertical="center"/>
      <protection hidden="1"/>
    </xf>
    <xf numFmtId="0" fontId="32" fillId="6" borderId="38" xfId="0" applyFont="1" applyFill="1" applyBorder="1" applyAlignment="1" applyProtection="1">
      <alignment horizontal="center" vertical="center"/>
      <protection hidden="1"/>
    </xf>
    <xf numFmtId="0" fontId="32" fillId="6" borderId="39" xfId="0" applyFont="1" applyFill="1" applyBorder="1" applyAlignment="1" applyProtection="1">
      <alignment horizontal="center" vertical="center"/>
      <protection hidden="1"/>
    </xf>
    <xf numFmtId="0" fontId="32" fillId="6" borderId="40" xfId="0" applyFont="1" applyFill="1" applyBorder="1" applyAlignment="1" applyProtection="1">
      <alignment horizontal="center" vertical="center"/>
      <protection hidden="1"/>
    </xf>
    <xf numFmtId="0" fontId="32" fillId="6" borderId="41" xfId="0" applyFont="1" applyFill="1" applyBorder="1" applyAlignment="1" applyProtection="1">
      <alignment horizontal="center" vertical="center"/>
      <protection hidden="1"/>
    </xf>
    <xf numFmtId="0" fontId="32" fillId="6" borderId="42" xfId="0" applyFont="1" applyFill="1" applyBorder="1" applyAlignment="1" applyProtection="1">
      <alignment horizontal="center" vertical="center"/>
      <protection hidden="1"/>
    </xf>
    <xf numFmtId="0" fontId="22" fillId="6" borderId="43" xfId="0" applyFont="1" applyFill="1" applyBorder="1" applyAlignment="1" applyProtection="1">
      <alignment horizontal="center" vertical="center"/>
      <protection hidden="1"/>
    </xf>
    <xf numFmtId="0" fontId="22" fillId="6" borderId="44" xfId="0" applyFont="1" applyFill="1" applyBorder="1" applyAlignment="1" applyProtection="1">
      <alignment horizontal="center" vertical="center"/>
      <protection hidden="1"/>
    </xf>
    <xf numFmtId="0" fontId="22" fillId="6" borderId="45" xfId="0" applyFont="1" applyFill="1" applyBorder="1" applyAlignment="1" applyProtection="1">
      <alignment horizontal="center" vertical="center"/>
      <protection hidden="1"/>
    </xf>
    <xf numFmtId="0" fontId="22" fillId="6" borderId="25" xfId="0" applyFont="1" applyFill="1" applyBorder="1" applyAlignment="1" applyProtection="1">
      <alignment horizontal="center" vertical="center" wrapText="1"/>
      <protection hidden="1"/>
    </xf>
    <xf numFmtId="0" fontId="22" fillId="6" borderId="26" xfId="0" applyFont="1" applyFill="1" applyBorder="1" applyAlignment="1" applyProtection="1">
      <alignment horizontal="center" vertical="center" wrapText="1"/>
      <protection hidden="1"/>
    </xf>
    <xf numFmtId="0" fontId="22" fillId="6" borderId="27" xfId="0" applyFont="1" applyFill="1" applyBorder="1" applyAlignment="1" applyProtection="1">
      <alignment horizontal="center" vertical="center" wrapText="1"/>
      <protection hidden="1"/>
    </xf>
    <xf numFmtId="0" fontId="20" fillId="0" borderId="0" xfId="0" applyFont="1" applyAlignment="1" applyProtection="1">
      <alignment vertical="center"/>
      <protection hidden="1"/>
    </xf>
    <xf numFmtId="0" fontId="34" fillId="0" borderId="0" xfId="0" applyFont="1" applyProtection="1">
      <protection hidden="1"/>
    </xf>
    <xf numFmtId="0" fontId="0" fillId="0" borderId="0" xfId="0" applyProtection="1">
      <protection hidden="1"/>
    </xf>
    <xf numFmtId="0" fontId="37" fillId="0" borderId="0" xfId="0" applyFont="1" applyProtection="1">
      <protection hidden="1"/>
    </xf>
  </cellXfs>
  <cellStyles count="4">
    <cellStyle name="Hipervínculo" xfId="2" builtinId="8"/>
    <cellStyle name="Millares" xfId="3" builtinId="3"/>
    <cellStyle name="Normal" xfId="0" builtinId="0"/>
    <cellStyle name="Porcentaje" xfId="1" builtinId="5"/>
  </cellStyles>
  <dxfs count="1528">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0000"/>
      </font>
    </dxf>
    <dxf>
      <font>
        <b/>
        <i val="0"/>
        <color rgb="FFFF6600"/>
      </font>
    </dxf>
    <dxf>
      <font>
        <b/>
        <i val="0"/>
        <strike val="0"/>
        <color theme="8" tint="-0.499984740745262"/>
      </font>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00"/>
        </patternFill>
      </fill>
    </dxf>
    <dxf>
      <fill>
        <patternFill>
          <bgColor rgb="FFFF9900"/>
        </patternFill>
      </fill>
    </dxf>
    <dxf>
      <fill>
        <patternFill>
          <bgColor rgb="FFC00000"/>
        </patternFill>
      </fill>
    </dxf>
    <dxf>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0.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2.jpeg"/><Relationship Id="rId1" Type="http://schemas.openxmlformats.org/officeDocument/2006/relationships/image" Target="../media/image1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2.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5.jpeg"/><Relationship Id="rId2" Type="http://schemas.openxmlformats.org/officeDocument/2006/relationships/image" Target="../media/image14.jpeg"/><Relationship Id="rId1" Type="http://schemas.openxmlformats.org/officeDocument/2006/relationships/image" Target="../media/image13.jpeg"/><Relationship Id="rId6" Type="http://schemas.openxmlformats.org/officeDocument/2006/relationships/image" Target="../media/image6.jpeg"/><Relationship Id="rId5" Type="http://schemas.openxmlformats.org/officeDocument/2006/relationships/image" Target="../media/image7.jpeg"/><Relationship Id="rId4"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7.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7.jpeg"/><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2.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C7625286-2604-409D-BA2E-4DB10BC7DA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3DFE1D39-F147-4A83-8F76-F992CA4EF5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74A4E22D-3F1B-4174-A42E-7D3C13089D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E32EA04E-EA2E-4F54-9380-33538F7201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3" name="2 Imagen" descr="Logo regis 2">
          <a:extLst>
            <a:ext uri="{FF2B5EF4-FFF2-40B4-BE49-F238E27FC236}">
              <a16:creationId xmlns:a16="http://schemas.microsoft.com/office/drawing/2014/main" id="{BF96460C-C3D7-4854-ADDE-B27F6D00D8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C95C79C-C82E-4B76-8D4F-F8744AD208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1</xdr:row>
      <xdr:rowOff>842406</xdr:rowOff>
    </xdr:to>
    <xdr:pic>
      <xdr:nvPicPr>
        <xdr:cNvPr id="5" name="2 Imagen" descr="Logo regis 2">
          <a:extLst>
            <a:ext uri="{FF2B5EF4-FFF2-40B4-BE49-F238E27FC236}">
              <a16:creationId xmlns:a16="http://schemas.microsoft.com/office/drawing/2014/main" id="{E60A78B8-842F-4CDB-A347-56EA87F319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5C470CA1-A17B-42A7-8646-24C7493796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DF8E1DB0-90C5-46D1-B531-A66D098DBA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21314A19-D6E5-4240-86BB-BB49DCB05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03F8A62-A7B1-4052-8998-085E866798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61D93DD2-1D7A-4C02-9DB5-76324B7E3D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E1805C3F-CB04-45DA-BED3-6DDB6F0FB3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89EAE501-63AF-47D1-B0EF-2EA9A59CC3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2E915B06-B9DD-49A8-97C0-817114C67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FF05C476-0699-4AF0-BE55-12C57964B5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4FC72416-EFBA-4E13-B016-115D251B0F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8A6D0344-9A43-4F3E-BC94-2E1C0CB9A5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1</xdr:row>
      <xdr:rowOff>723344</xdr:rowOff>
    </xdr:to>
    <xdr:pic>
      <xdr:nvPicPr>
        <xdr:cNvPr id="7" name="2 Imagen" descr="Logo regis 2">
          <a:extLst>
            <a:ext uri="{FF2B5EF4-FFF2-40B4-BE49-F238E27FC236}">
              <a16:creationId xmlns:a16="http://schemas.microsoft.com/office/drawing/2014/main" id="{7BA7970F-7D0D-4864-9B46-A3E163BD378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444707B-1975-46D9-B879-CCEE4DCF55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11" name="2 Imagen" descr="Logo regis 2">
          <a:extLst>
            <a:ext uri="{FF2B5EF4-FFF2-40B4-BE49-F238E27FC236}">
              <a16:creationId xmlns:a16="http://schemas.microsoft.com/office/drawing/2014/main" id="{C344F868-2743-42E9-865A-200A2CDACC5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96A9FA0E-F0DA-454C-A685-592AE88BED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0253422-6ECE-410B-BC2F-5C216E3385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5557CA7-B034-4663-8584-41976667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844D91DB-9860-45DC-B63D-7123252BC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3</xdr:row>
      <xdr:rowOff>107620</xdr:rowOff>
    </xdr:to>
    <xdr:pic>
      <xdr:nvPicPr>
        <xdr:cNvPr id="3" name="2 Imagen" descr="Logo regis 2">
          <a:extLst>
            <a:ext uri="{FF2B5EF4-FFF2-40B4-BE49-F238E27FC236}">
              <a16:creationId xmlns:a16="http://schemas.microsoft.com/office/drawing/2014/main" id="{93291F45-02A1-4C33-95E3-0C19AD7125F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393E5990-586A-41AF-9E23-38EF67C61D4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EB1CA661-B3AC-433B-A262-8F66C6A1A5E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80957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40</xdr:col>
      <xdr:colOff>0</xdr:colOff>
      <xdr:row>18</xdr:row>
      <xdr:rowOff>0</xdr:rowOff>
    </xdr:from>
    <xdr:to>
      <xdr:col>42</xdr:col>
      <xdr:colOff>533400</xdr:colOff>
      <xdr:row>18</xdr:row>
      <xdr:rowOff>257175</xdr:rowOff>
    </xdr:to>
    <xdr:pic>
      <xdr:nvPicPr>
        <xdr:cNvPr id="6" name="Imagen 5">
          <a:extLst>
            <a:ext uri="{FF2B5EF4-FFF2-40B4-BE49-F238E27FC236}">
              <a16:creationId xmlns:a16="http://schemas.microsoft.com/office/drawing/2014/main" id="{7B9CD4DA-18B0-45B8-AD36-97A2BA17AEBA}"/>
            </a:ext>
            <a:ext uri="{147F2762-F138-4A5C-976F-8EAC2B608ADB}">
              <a16:predDERef xmlns:a16="http://schemas.microsoft.com/office/drawing/2014/main" pred="{599338AD-579A-416F-9B57-5FB489447F47}"/>
            </a:ext>
          </a:extLst>
        </xdr:cNvPr>
        <xdr:cNvPicPr>
          <a:picLocks noChangeAspect="1"/>
        </xdr:cNvPicPr>
      </xdr:nvPicPr>
      <xdr:blipFill>
        <a:blip xmlns:r="http://schemas.openxmlformats.org/officeDocument/2006/relationships" r:embed="rId4"/>
        <a:stretch>
          <a:fillRect/>
        </a:stretch>
      </xdr:blipFill>
      <xdr:spPr>
        <a:xfrm>
          <a:off x="61674375" y="13611225"/>
          <a:ext cx="4572000" cy="619125"/>
        </a:xfrm>
        <a:prstGeom prst="rect">
          <a:avLst/>
        </a:prstGeom>
      </xdr:spPr>
    </xdr:pic>
    <xdr:clientData/>
  </xdr:twoCellAnchor>
  <xdr:twoCellAnchor editAs="oneCell">
    <xdr:from>
      <xdr:col>43</xdr:col>
      <xdr:colOff>0</xdr:colOff>
      <xdr:row>17</xdr:row>
      <xdr:rowOff>0</xdr:rowOff>
    </xdr:from>
    <xdr:to>
      <xdr:col>45</xdr:col>
      <xdr:colOff>533400</xdr:colOff>
      <xdr:row>20</xdr:row>
      <xdr:rowOff>175532</xdr:rowOff>
    </xdr:to>
    <xdr:pic>
      <xdr:nvPicPr>
        <xdr:cNvPr id="10" name="Imagen 9">
          <a:extLst>
            <a:ext uri="{FF2B5EF4-FFF2-40B4-BE49-F238E27FC236}">
              <a16:creationId xmlns:a16="http://schemas.microsoft.com/office/drawing/2014/main" id="{F424ED73-F91F-4453-B38B-6E1D74ABDAD6}"/>
            </a:ext>
            <a:ext uri="{147F2762-F138-4A5C-976F-8EAC2B608ADB}">
              <a16:predDERef xmlns:a16="http://schemas.microsoft.com/office/drawing/2014/main" pred="{C5B04E62-3E48-EAA4-34CC-7D72229BC86E}"/>
            </a:ext>
          </a:extLst>
        </xdr:cNvPr>
        <xdr:cNvPicPr>
          <a:picLocks noChangeAspect="1"/>
        </xdr:cNvPicPr>
      </xdr:nvPicPr>
      <xdr:blipFill>
        <a:blip xmlns:r="http://schemas.openxmlformats.org/officeDocument/2006/relationships" r:embed="rId5"/>
        <a:stretch>
          <a:fillRect/>
        </a:stretch>
      </xdr:blipFill>
      <xdr:spPr>
        <a:xfrm>
          <a:off x="67732275" y="13354050"/>
          <a:ext cx="4572000" cy="895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BDF534D-968B-4A1F-829F-D4436B0075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E5F9FEF-06E6-49F1-B540-1DD41175A9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247FF2A9-455F-4192-8AC1-04D0BE87E0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4EA4F9D0-85D0-47E4-A22A-D8C8A746B4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F4001427-FFF9-44A8-9080-11CF596EC8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C9EB976D-BFA8-49E5-A665-45237C3CF30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618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244682</xdr:rowOff>
    </xdr:from>
    <xdr:to>
      <xdr:col>38</xdr:col>
      <xdr:colOff>12246</xdr:colOff>
      <xdr:row>1</xdr:row>
      <xdr:rowOff>564217</xdr:rowOff>
    </xdr:to>
    <xdr:pic>
      <xdr:nvPicPr>
        <xdr:cNvPr id="7" name="Imagen 6" descr="Logo regis 2">
          <a:extLst>
            <a:ext uri="{FF2B5EF4-FFF2-40B4-BE49-F238E27FC236}">
              <a16:creationId xmlns:a16="http://schemas.microsoft.com/office/drawing/2014/main" id="{E7037CEC-F4A6-4BD1-9B20-38F0FFF33C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95867" y="244682"/>
          <a:ext cx="1826200" cy="116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3</xdr:row>
      <xdr:rowOff>107621</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787978</xdr:rowOff>
    </xdr:to>
    <xdr:pic>
      <xdr:nvPicPr>
        <xdr:cNvPr id="5" name="2 Imagen" descr="Logo regis 2">
          <a:extLst>
            <a:ext uri="{FF2B5EF4-FFF2-40B4-BE49-F238E27FC236}">
              <a16:creationId xmlns:a16="http://schemas.microsoft.com/office/drawing/2014/main" id="{73040AD7-DFC5-434E-88E2-2ACAF630EEF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4A087FE1-2F66-4F5B-9765-FA282A2769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E6FE69C-DE7B-4D54-B1FF-0AD11BC6B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F0C55139-551C-4FCB-9745-C3CA449CA7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2B886D3C-EAB9-44E4-99F9-1ED826575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1</xdr:row>
      <xdr:rowOff>801585</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CDA0B176-10A3-46C1-8DE9-03BE1995EE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951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175656</xdr:rowOff>
    </xdr:to>
    <xdr:pic>
      <xdr:nvPicPr>
        <xdr:cNvPr id="5" name="2 Imagen" descr="Logo regis 2">
          <a:extLst>
            <a:ext uri="{FF2B5EF4-FFF2-40B4-BE49-F238E27FC236}">
              <a16:creationId xmlns:a16="http://schemas.microsoft.com/office/drawing/2014/main" id="{0F8B3652-9183-4B9A-A628-0429277896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9BD9B89-CD6D-4D02-9D1C-385B56848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E883F884-61E0-48CC-BA39-BCB3990256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ABC439E3-AE2C-4D89-A9ED-FD37B77F7E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F496536B-DEAF-4F83-83D2-8D54D0472D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85E68E30-F9B2-4BB2-B67F-9BD77B3FB2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3</xdr:row>
      <xdr:rowOff>128031</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1703A55F-94D5-434C-AE54-9AA41D2A01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3" name="2 Imagen" descr="Logo regis 2">
          <a:extLst>
            <a:ext uri="{FF2B5EF4-FFF2-40B4-BE49-F238E27FC236}">
              <a16:creationId xmlns:a16="http://schemas.microsoft.com/office/drawing/2014/main" id="{2476C703-EFEB-45C4-9B1F-0A23A8086C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4DA88C28-0980-4073-A637-D2CCD68230D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BEC73BD7-135E-431A-8071-AB42B6C7B60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4</xdr:row>
      <xdr:rowOff>23256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7</xdr:row>
      <xdr:rowOff>133350</xdr:rowOff>
    </xdr:to>
    <xdr:pic>
      <xdr:nvPicPr>
        <xdr:cNvPr id="2" name="2 Imagen" descr="Logo regis 2">
          <a:extLst>
            <a:ext uri="{FF2B5EF4-FFF2-40B4-BE49-F238E27FC236}">
              <a16:creationId xmlns:a16="http://schemas.microsoft.com/office/drawing/2014/main" id="{22106D6E-D113-4CE2-977B-1C2893AC3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C25FAB9-33F0-40D6-B75A-2A62D706FF5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2251D53-8EEE-4906-97AE-314A4A9A45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E59441FD-93E0-4423-BFA9-B25963927CA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AD81BFEC-1721-4B8E-B66D-73F8DECA020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3" name="2 Imagen" descr="Logo regis 2">
          <a:extLst>
            <a:ext uri="{FF2B5EF4-FFF2-40B4-BE49-F238E27FC236}">
              <a16:creationId xmlns:a16="http://schemas.microsoft.com/office/drawing/2014/main" id="{032BFB95-F5DC-4EB1-987F-1C2E7FBB96D1}"/>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4" name="Imagen 13" descr="Logo regis 2">
          <a:extLst>
            <a:ext uri="{FF2B5EF4-FFF2-40B4-BE49-F238E27FC236}">
              <a16:creationId xmlns:a16="http://schemas.microsoft.com/office/drawing/2014/main" id="{A78BEFBF-8D7E-4869-ADC8-350B0CCD595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5" name="2 Imagen" descr="Logo regis 2">
          <a:extLst>
            <a:ext uri="{FF2B5EF4-FFF2-40B4-BE49-F238E27FC236}">
              <a16:creationId xmlns:a16="http://schemas.microsoft.com/office/drawing/2014/main" id="{DD56122E-C577-437D-A193-85777932F1E8}"/>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C63C9878-F2FE-4148-8F36-542F3B4BD95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F20F99C-D3C0-4F7B-8901-A49E1E7CC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B4E07ED-E79A-4546-AF86-8602C61BC6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68EF9AAC-4745-47C0-A0A9-5EEE902194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278F72B1-E2E6-4A66-9018-61A5B7D4CB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F84D7FBB-E851-4F51-AF76-1F9658B714C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E9155448-531C-4312-8A15-18389EB6E5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522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4</xdr:row>
      <xdr:rowOff>73149</xdr:rowOff>
    </xdr:to>
    <xdr:pic>
      <xdr:nvPicPr>
        <xdr:cNvPr id="3" name="2 Imagen" descr="Logo regis 2">
          <a:extLst>
            <a:ext uri="{FF2B5EF4-FFF2-40B4-BE49-F238E27FC236}">
              <a16:creationId xmlns:a16="http://schemas.microsoft.com/office/drawing/2014/main" id="{48DCCE93-8B90-44D8-BF85-9EA2814A06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CE75F4F-647A-4620-BDBC-DD149D2587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DBB6948-3C8D-4032-AF3C-C921473EAF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1F43D42F-A56E-4B86-AB66-A49DCE9C3D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17C17DB0-C120-44A2-99AA-5A0F34D15E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2128189A-0339-4101-B466-EA04622ECD0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733249BC-DBD6-44F2-BA6E-48FD693B8E6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9F083CB0-A49C-4C6D-A992-061944DE1C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B3BBEB36-26C9-49B3-84E6-8634A2B76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8EE975CC-A424-429A-90BD-842915BD14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637639E4-EA97-43E4-A6A3-AE0D1ADEC6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5</xdr:row>
      <xdr:rowOff>238125</xdr:rowOff>
    </xdr:to>
    <xdr:pic>
      <xdr:nvPicPr>
        <xdr:cNvPr id="6" name="2 Imagen" descr="Logo regis 2">
          <a:extLst>
            <a:ext uri="{FF2B5EF4-FFF2-40B4-BE49-F238E27FC236}">
              <a16:creationId xmlns:a16="http://schemas.microsoft.com/office/drawing/2014/main" id="{057A1E36-7281-43A3-8201-18C70D49181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7" name="2 Imagen" descr="Logo regis 2">
          <a:extLst>
            <a:ext uri="{FF2B5EF4-FFF2-40B4-BE49-F238E27FC236}">
              <a16:creationId xmlns:a16="http://schemas.microsoft.com/office/drawing/2014/main" id="{57143BFB-8867-4CA5-B59D-5DB3A0778A1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8" name="Imagen 7" descr="Logo regis 2">
          <a:extLst>
            <a:ext uri="{FF2B5EF4-FFF2-40B4-BE49-F238E27FC236}">
              <a16:creationId xmlns:a16="http://schemas.microsoft.com/office/drawing/2014/main" id="{F402217D-4EC0-4D72-A34F-ABC0588264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696ADF3B-038D-4A28-A2E5-CB81946008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3E68D09-647C-4906-8C05-ECA2982D2E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5CEBD1EA-A9BD-45AA-98AF-A2E13BE63B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780493</xdr:rowOff>
    </xdr:to>
    <xdr:pic>
      <xdr:nvPicPr>
        <xdr:cNvPr id="2" name="2 Imagen" descr="Logo regis 2">
          <a:extLst>
            <a:ext uri="{FF2B5EF4-FFF2-40B4-BE49-F238E27FC236}">
              <a16:creationId xmlns:a16="http://schemas.microsoft.com/office/drawing/2014/main" id="{AB6A0C1A-0E03-484C-9240-46CA6EB146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3" name="Imagen 2" descr="Logo regis 2">
          <a:extLst>
            <a:ext uri="{FF2B5EF4-FFF2-40B4-BE49-F238E27FC236}">
              <a16:creationId xmlns:a16="http://schemas.microsoft.com/office/drawing/2014/main" id="{0E8BAC31-A337-460A-BC62-601631E69D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Z35"/>
  <sheetViews>
    <sheetView workbookViewId="0">
      <selection activeCell="C23" sqref="C23"/>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157" t="s">
        <v>126</v>
      </c>
      <c r="G3" s="157"/>
      <c r="H3" s="157"/>
      <c r="J3" s="157" t="s">
        <v>127</v>
      </c>
      <c r="K3" s="157"/>
      <c r="L3" s="157"/>
      <c r="M3" s="157" t="s">
        <v>128</v>
      </c>
      <c r="N3" s="157"/>
      <c r="O3" s="157"/>
    </row>
    <row r="4" spans="1:26" s="26" customFormat="1" ht="33" customHeight="1" x14ac:dyDescent="0.25">
      <c r="B4" s="27" t="s">
        <v>58</v>
      </c>
      <c r="C4" s="27" t="s">
        <v>59</v>
      </c>
      <c r="D4" s="27" t="s">
        <v>48</v>
      </c>
      <c r="E4" s="27" t="s">
        <v>21</v>
      </c>
      <c r="F4" s="30" t="s">
        <v>123</v>
      </c>
      <c r="G4" s="30" t="s">
        <v>124</v>
      </c>
      <c r="H4" s="30" t="s">
        <v>125</v>
      </c>
      <c r="I4" s="29"/>
      <c r="J4" s="30" t="s">
        <v>123</v>
      </c>
      <c r="K4" s="30" t="s">
        <v>124</v>
      </c>
      <c r="L4" s="30" t="s">
        <v>117</v>
      </c>
      <c r="M4" s="30" t="s">
        <v>123</v>
      </c>
      <c r="N4" s="30" t="s">
        <v>124</v>
      </c>
      <c r="O4" s="30" t="s">
        <v>117</v>
      </c>
      <c r="P4" s="29"/>
      <c r="Q4" s="103" t="s">
        <v>64</v>
      </c>
      <c r="R4" s="28" t="s">
        <v>60</v>
      </c>
      <c r="S4" s="28" t="s">
        <v>62</v>
      </c>
      <c r="T4" s="28" t="s">
        <v>67</v>
      </c>
      <c r="U4" s="29"/>
      <c r="V4" s="30" t="s">
        <v>65</v>
      </c>
      <c r="W4" s="30" t="s">
        <v>61</v>
      </c>
      <c r="X4" s="30" t="s">
        <v>63</v>
      </c>
      <c r="Y4" s="30" t="s">
        <v>66</v>
      </c>
    </row>
    <row r="5" spans="1:26" s="104" customFormat="1" ht="33" customHeight="1" x14ac:dyDescent="0.25">
      <c r="A5" s="106" t="s">
        <v>129</v>
      </c>
      <c r="B5" s="21">
        <f>COUNTA(Centrales!I8:I127)</f>
        <v>1</v>
      </c>
      <c r="C5" s="21">
        <f>D5+E5</f>
        <v>3</v>
      </c>
      <c r="D5" s="21">
        <f>COUNTIF(Centrales!R8:R137,"Probabilidad")</f>
        <v>2</v>
      </c>
      <c r="E5" s="21">
        <f>COUNTIF(Centrales!R8:R137,"Impacto")</f>
        <v>1</v>
      </c>
      <c r="F5" s="21">
        <f>COUNTIF(Centrales!BE8:BE137,"BUENO")</f>
        <v>2</v>
      </c>
      <c r="G5" s="21">
        <f>COUNTIF(Centrales!BE8:BE137,"REGULAR")</f>
        <v>0</v>
      </c>
      <c r="H5" s="21">
        <f>COUNTIF(Centrales!BE8:BE137,"MALO")</f>
        <v>0</v>
      </c>
      <c r="I5"/>
      <c r="J5" s="21">
        <f>COUNTIFS(Centrales!R8:R143,"Probabilidad", Centrales!BE8:BE143,"BUENO")</f>
        <v>2</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1</v>
      </c>
      <c r="R5" s="21">
        <f>COUNTIF(Centrales!O8:O137,"Alto")</f>
        <v>0</v>
      </c>
      <c r="S5" s="21">
        <f>COUNTIF(Centrales!O8:O137,"Moderado")</f>
        <v>0</v>
      </c>
      <c r="T5" s="21">
        <f>COUNTIF(Centrales!O8:O137,"Bajo")</f>
        <v>0</v>
      </c>
      <c r="U5"/>
      <c r="V5" s="21">
        <f>COUNTIF(Centrales!AC8:AC137,"Extremo")</f>
        <v>0</v>
      </c>
      <c r="W5" s="21">
        <f>COUNTIF(Centrales!AC8:AC137,"Alto")</f>
        <v>1</v>
      </c>
      <c r="X5" s="21">
        <f>COUNTIF(Centrales!AC8:AC137,"Moderado")</f>
        <v>0</v>
      </c>
      <c r="Y5" s="21">
        <f>COUNTIF(Centrales!AC8:AC137,"Bajo")</f>
        <v>0</v>
      </c>
    </row>
    <row r="6" spans="1:26" s="104" customFormat="1" ht="33" customHeight="1" x14ac:dyDescent="0.25">
      <c r="A6" s="105"/>
      <c r="B6" s="105"/>
      <c r="C6" s="105"/>
      <c r="D6" s="105"/>
      <c r="E6" s="105"/>
      <c r="F6" s="105"/>
      <c r="G6" s="105"/>
      <c r="H6" s="105"/>
      <c r="I6" s="105"/>
      <c r="J6" s="105"/>
      <c r="K6" s="105"/>
      <c r="L6" s="105"/>
      <c r="M6" s="105"/>
      <c r="N6" s="105"/>
      <c r="O6" s="105"/>
      <c r="P6" s="105"/>
      <c r="Q6" s="105"/>
      <c r="R6" s="105"/>
      <c r="S6" s="105"/>
      <c r="T6" s="105"/>
      <c r="U6" s="105"/>
      <c r="V6" s="105"/>
      <c r="W6" s="105"/>
      <c r="X6" s="105"/>
      <c r="Y6" s="105"/>
      <c r="Z6" s="105"/>
    </row>
    <row r="7" spans="1:26" ht="19.5" customHeight="1" x14ac:dyDescent="0.3">
      <c r="A7" s="113" t="s">
        <v>161</v>
      </c>
      <c r="B7" s="21">
        <f>COUNTA(Antioquia!I9:I128)</f>
        <v>1</v>
      </c>
      <c r="C7" s="21">
        <f>D7+E7</f>
        <v>3</v>
      </c>
      <c r="D7" s="21">
        <f>COUNTIF(Antioquia!R9:R138,"Probabilidad")</f>
        <v>2</v>
      </c>
      <c r="E7" s="21">
        <f>COUNTIF(Antioquia!R9:R138,"Impacto")</f>
        <v>1</v>
      </c>
      <c r="F7" s="21">
        <f>COUNTIF(Antioquia!BE9:BE138,"BUENO")</f>
        <v>2</v>
      </c>
      <c r="G7" s="21">
        <f>COUNTIF(Antioquia!BE9:BE138,"REGULAR")</f>
        <v>0</v>
      </c>
      <c r="H7" s="21">
        <f>COUNTIF(Antioquia!BE9:BE138,"MALO")</f>
        <v>0</v>
      </c>
      <c r="J7" s="21">
        <f>COUNTIFS(Antioquia!R9:R144,"Probabilidad", Antioquia!BE9:BE144,"BUENO")</f>
        <v>2</v>
      </c>
      <c r="K7" s="21">
        <f>COUNTIFS(Antioquia!R9:R144,"Probabilidad", Antioquia!BE9:BE144,"REGULAR")</f>
        <v>0</v>
      </c>
      <c r="L7" s="21">
        <f>COUNTIFS(Antioquia!R9:R144,"Probabilidad", Antioquia!BE9:BE144,"MALO")</f>
        <v>0</v>
      </c>
      <c r="M7" s="21">
        <f>COUNTIFS(Antioquia!R9:R144,"Impacto", Antioquia!BE9:BE144,"BUENO")</f>
        <v>0</v>
      </c>
      <c r="N7" s="21">
        <f>COUNTIFS(Antioquia!R9:R144,"Impacto", Antioquia!BE9:BE144,"REGULAR")</f>
        <v>0</v>
      </c>
      <c r="O7" s="21">
        <f>COUNTIFS(Antioquia!R9:R144,"Impacto", Antioquia!BE9:BE144,"MALO")</f>
        <v>0</v>
      </c>
      <c r="Q7" s="21">
        <f>COUNTIF(Antioquia!O9:O138,"Extremo")</f>
        <v>0</v>
      </c>
      <c r="R7" s="21">
        <f>COUNTIF(Antioquia!O9:O138,"Alto")</f>
        <v>1</v>
      </c>
      <c r="S7" s="21">
        <f>COUNTIF(Antioquia!O9:O138,"Moderado")</f>
        <v>0</v>
      </c>
      <c r="T7" s="21">
        <f>COUNTIF(Antioquia!O9:O138,"Bajo")</f>
        <v>0</v>
      </c>
      <c r="V7" s="21">
        <f>COUNTIF(Antioquia!AC9:AC138,"Extremo")</f>
        <v>0</v>
      </c>
      <c r="W7" s="21">
        <f>COUNTIF(Antioquia!AC9:AC138,"Alto")</f>
        <v>0</v>
      </c>
      <c r="X7" s="21">
        <f>COUNTIF(Antioquia!AC9:AC138,"Moderado")</f>
        <v>1</v>
      </c>
      <c r="Y7" s="21">
        <f>COUNTIF(Antioquia!AC9:AC138,"Bajo")</f>
        <v>0</v>
      </c>
    </row>
    <row r="8" spans="1:26" ht="19.5" customHeight="1" x14ac:dyDescent="0.3">
      <c r="A8" s="113" t="s">
        <v>162</v>
      </c>
      <c r="B8" s="21">
        <f>COUNTA(Bolivar!I9:I150)</f>
        <v>1</v>
      </c>
      <c r="C8" s="21">
        <f t="shared" ref="C8:C15" si="0">D8+E8</f>
        <v>3</v>
      </c>
      <c r="D8" s="21">
        <f>COUNTIF(Bolivar!R9:R150,"Probabilidad")</f>
        <v>2</v>
      </c>
      <c r="E8" s="21">
        <f>COUNTIF(Bolivar!R9:R150,"Impacto")</f>
        <v>1</v>
      </c>
      <c r="F8" s="21">
        <f>COUNTIF(Bolivar!BE9:BE144,"BUENO")</f>
        <v>2</v>
      </c>
      <c r="G8" s="21">
        <f>COUNTIF(Bolivar!BE9:BE144,"REGULAR")</f>
        <v>0</v>
      </c>
      <c r="H8" s="21">
        <f>COUNTIF(Bolivar!BE9:BE144,"MALO")</f>
        <v>0</v>
      </c>
      <c r="J8" s="21">
        <f>COUNTIFS(Bolivar!R9:R150,"Probabilidad", Bolivar!BE9:BE150,"BUENO")</f>
        <v>2</v>
      </c>
      <c r="K8" s="21">
        <f>COUNTIFS(Bolivar!R9:R150,"Probabilidad", Bolivar!BE9:BE150,"REGULAR")</f>
        <v>0</v>
      </c>
      <c r="L8" s="21">
        <f>COUNTIFS(Bolivar!R9:R150,"Probabilidad", Bolivar!BE9:BE150,"MALO")</f>
        <v>0</v>
      </c>
      <c r="M8" s="21">
        <f>COUNTIFS(Bolivar!R9:R150,"Impacto", Bolivar!BE9:BE150,"BUENO")</f>
        <v>0</v>
      </c>
      <c r="N8" s="21">
        <f>COUNTIFS(Bolivar!R9:R150,"Impacto", Bolivar!BE9:BE150,"REGULAR")</f>
        <v>0</v>
      </c>
      <c r="O8" s="21">
        <f>COUNTIFS(Bolivar!R9:R150,"Impacto", Bolivar!BE9:BE150,"MALO")</f>
        <v>0</v>
      </c>
      <c r="Q8" s="21">
        <f>COUNTIF(Bolivar!O9:O150,"Extremo")</f>
        <v>1</v>
      </c>
      <c r="R8" s="21">
        <f>COUNTIF(Bolivar!O9:O150,"Alto")</f>
        <v>0</v>
      </c>
      <c r="S8" s="21">
        <f>COUNTIF(Bolivar!O9:O150,"Moderado")</f>
        <v>0</v>
      </c>
      <c r="T8" s="21">
        <f>COUNTIF(Bolivar!O9:O150,"Bajo")</f>
        <v>0</v>
      </c>
      <c r="V8" s="21">
        <f>COUNTIF(Bolivar!AC9:AC150,"Extremo")</f>
        <v>0</v>
      </c>
      <c r="W8" s="21">
        <f>COUNTIF(Bolivar!AC9:AC150,"Alto")</f>
        <v>1</v>
      </c>
      <c r="X8" s="21">
        <f>COUNTIF(Bolivar!AC9:AC150,"Moderado")</f>
        <v>0</v>
      </c>
      <c r="Y8" s="21">
        <f>COUNTIF(Bolivar!AC9:AC150,"Bajo")</f>
        <v>0</v>
      </c>
    </row>
    <row r="9" spans="1:26" ht="19.5" customHeight="1" x14ac:dyDescent="0.3">
      <c r="A9" s="113" t="s">
        <v>163</v>
      </c>
      <c r="B9" s="21">
        <f>COUNTA(Caqueta!I9:I150)</f>
        <v>1</v>
      </c>
      <c r="C9" s="21">
        <f t="shared" si="0"/>
        <v>3</v>
      </c>
      <c r="D9" s="21">
        <f>COUNTIF(Caqueta!R9:R150,"Probabilidad")</f>
        <v>2</v>
      </c>
      <c r="E9" s="21">
        <f>COUNTIF(Caqueta!R9:R150,"Impacto")</f>
        <v>1</v>
      </c>
      <c r="F9" s="21">
        <f>COUNTIF(Caqueta!BE9:BE144,"BUENO")</f>
        <v>2</v>
      </c>
      <c r="G9" s="21">
        <f>COUNTIF(Caqueta!BE9:BE144,"REGULAR")</f>
        <v>0</v>
      </c>
      <c r="H9" s="21">
        <f>COUNTIF(Caqueta!BE9:BE144,"MALO")</f>
        <v>0</v>
      </c>
      <c r="J9" s="21">
        <f>COUNTIFS(Caqueta!R9:R150,"Probabilidad", Caqueta!BE9:BE150,"BUENO")</f>
        <v>2</v>
      </c>
      <c r="K9" s="21">
        <f>COUNTIFS(Caqueta!R9:R150,"Probabilidad", Caqueta!BE9:BE150,"REGULAR")</f>
        <v>0</v>
      </c>
      <c r="L9" s="21">
        <f>COUNTIFS(Caqueta!R9:R150,"Probabilidad", Caqueta!BE9:BE150,"MALO")</f>
        <v>0</v>
      </c>
      <c r="M9" s="21">
        <f>COUNTIFS(Caqueta!R9:R150,"Impacto", Caqueta!BE9:BE150,"BUENO")</f>
        <v>0</v>
      </c>
      <c r="N9" s="21">
        <f>COUNTIFS(Caqueta!R9:R150,"Impacto", Caqueta!BE9:BE150,"REGULAR")</f>
        <v>0</v>
      </c>
      <c r="O9" s="21">
        <f>COUNTIFS(Caqueta!R9:R150,"Impacto", Caqueta!BE9:BE150,"MALO")</f>
        <v>0</v>
      </c>
      <c r="Q9" s="21">
        <f>COUNTIF(Caqueta!O9:O150,"Extremo")</f>
        <v>0</v>
      </c>
      <c r="R9" s="21">
        <f>COUNTIF(Caqueta!O9:O150,"Alto")</f>
        <v>0</v>
      </c>
      <c r="S9" s="21">
        <f>COUNTIF(Caqueta!O9:O150,"Moderado")</f>
        <v>1</v>
      </c>
      <c r="T9" s="21">
        <f>COUNTIF(Caqueta!O9:O150,"Bajo")</f>
        <v>0</v>
      </c>
      <c r="V9" s="21">
        <f>COUNTIF(Caqueta!AC9:AC150,"Extremo")</f>
        <v>0</v>
      </c>
      <c r="W9" s="21">
        <f>COUNTIF(Caqueta!AC9:AC150,"Alto")</f>
        <v>0</v>
      </c>
      <c r="X9" s="21">
        <f>COUNTIF(Caqueta!AC9:AC150,"Moderado")</f>
        <v>1</v>
      </c>
      <c r="Y9" s="21">
        <f>COUNTIF(Caqueta!AC9:AC150,"Bajo")</f>
        <v>0</v>
      </c>
    </row>
    <row r="10" spans="1:26" ht="19.5" customHeight="1" x14ac:dyDescent="0.3">
      <c r="A10" s="113" t="s">
        <v>164</v>
      </c>
      <c r="B10" s="21">
        <f>COUNTA(Cesar!I9:I150)</f>
        <v>1</v>
      </c>
      <c r="C10" s="21">
        <f t="shared" si="0"/>
        <v>3</v>
      </c>
      <c r="D10" s="21">
        <f>COUNTIF(Cesar!R9:R150,"Probabilidad")</f>
        <v>2</v>
      </c>
      <c r="E10" s="21">
        <f>COUNTIF(Cesar!R9:R150,"Impacto")</f>
        <v>1</v>
      </c>
      <c r="F10" s="21">
        <f>COUNTIF(Cesar!BE9:BE144,"BUENO")</f>
        <v>2</v>
      </c>
      <c r="G10" s="21">
        <f>COUNTIF(Cesar!BE9:BE144,"REGULAR")</f>
        <v>0</v>
      </c>
      <c r="H10" s="21">
        <f>COUNTIF(Cesar!BE9:BE144,"MALO")</f>
        <v>0</v>
      </c>
      <c r="J10" s="21">
        <f>COUNTIFS(Cesar!R9:R150,"Probabilidad", Cesar!BE9:BE150,"BUENO")</f>
        <v>2</v>
      </c>
      <c r="K10" s="21">
        <f>COUNTIFS(Cesar!R9:R150,"Probabilidad", Cesar!BE9:BE150,"REGULAR")</f>
        <v>0</v>
      </c>
      <c r="L10" s="21">
        <f>COUNTIFS(Cesar!R9:R150,"Probabilidad", Cesar!BE9:BE150,"MALO")</f>
        <v>0</v>
      </c>
      <c r="M10" s="21">
        <f>COUNTIFS(Cesar!R9:R150,"Impacto", Cesar!BE9:BE150,"BUENO")</f>
        <v>0</v>
      </c>
      <c r="N10" s="21">
        <f>COUNTIFS(Cesar!R9:R150,"Impacto", Cesar!BE9:BE150,"REGULAR")</f>
        <v>0</v>
      </c>
      <c r="O10" s="21">
        <f>COUNTIFS(Cesar!R9:R150,"Impacto", Cesar!BE9:BE150,"MALO")</f>
        <v>0</v>
      </c>
      <c r="Q10" s="21">
        <f>COUNTIF(Cesar!O9:O150,"Extremo")</f>
        <v>0</v>
      </c>
      <c r="R10" s="21">
        <f>COUNTIF(Cesar!O9:O150,"Alto")</f>
        <v>1</v>
      </c>
      <c r="S10" s="21">
        <f>COUNTIF(Cesar!O9:O150,"Moderado")</f>
        <v>0</v>
      </c>
      <c r="T10" s="21">
        <f>COUNTIF(Cesar!O9:O150,"Bajo")</f>
        <v>0</v>
      </c>
      <c r="V10" s="21">
        <f>COUNTIF(Cesar!AC9:AC150,"Extremo")</f>
        <v>0</v>
      </c>
      <c r="W10" s="21">
        <f>COUNTIF(Cesar!AC9:AC150,"Alto")</f>
        <v>0</v>
      </c>
      <c r="X10" s="21">
        <f>COUNTIF(Cesar!AC9:AC150,"Moderado")</f>
        <v>1</v>
      </c>
      <c r="Y10" s="21">
        <f>COUNTIF(Cesar!AC9:AC150,"Bajo")</f>
        <v>0</v>
      </c>
    </row>
    <row r="11" spans="1:26" ht="19.5" customHeight="1" x14ac:dyDescent="0.25">
      <c r="A11" s="114" t="s">
        <v>172</v>
      </c>
      <c r="B11" s="21">
        <f>COUNTA(Cundinamarca!I9:I150)</f>
        <v>1</v>
      </c>
      <c r="C11" s="21">
        <f t="shared" si="0"/>
        <v>3</v>
      </c>
      <c r="D11" s="21">
        <f>COUNTIF(Cundinamarca!R9:R150,"Probabilidad")</f>
        <v>2</v>
      </c>
      <c r="E11" s="21">
        <f>COUNTIF(Cundinamarca!R9:R150,"Impacto")</f>
        <v>1</v>
      </c>
      <c r="F11" s="21">
        <f>COUNTIF(Cundinamarca!BE9:BE144,"BUENO")</f>
        <v>2</v>
      </c>
      <c r="G11" s="21">
        <f>COUNTIF(Cundinamarca!BE9:BE144,"REGULAR")</f>
        <v>0</v>
      </c>
      <c r="H11" s="21">
        <f>COUNTIF(Cundinamarca!BE9:BE144,"MALO")</f>
        <v>0</v>
      </c>
      <c r="J11" s="21">
        <f>COUNTIFS(Cundinamarca!R9:R150,"Probabilidad", Cundinamarca!BE9:BE150,"BUENO")</f>
        <v>2</v>
      </c>
      <c r="K11" s="21">
        <f>COUNTIFS(Cundinamarca!R9:R150,"Probabilidad", Cundinamarca!BE9:BE150,"REGULAR")</f>
        <v>0</v>
      </c>
      <c r="L11" s="21">
        <f>COUNTIFS(Cundinamarca!R9:R150,"Probabilidad", Cundinamarca!BE9:BE150,"MALO")</f>
        <v>0</v>
      </c>
      <c r="M11" s="21">
        <f>COUNTIFS(Cundinamarca!R9:R150,"Impacto", Cundinamarca!BE9:BE150,"BUENO")</f>
        <v>0</v>
      </c>
      <c r="N11" s="21">
        <f>COUNTIFS(Cundinamarca!R9:R150,"Impacto", Cundinamarca!BE9:BE150,"REGULAR")</f>
        <v>0</v>
      </c>
      <c r="O11" s="21">
        <f>COUNTIFS(Cundinamarca!R9:R150,"Impacto", Cundinamarca!BE9:BE150,"MALO")</f>
        <v>0</v>
      </c>
      <c r="Q11" s="21">
        <f>COUNTIF(Cundinamarca!O9:O150,"Extremo")</f>
        <v>1</v>
      </c>
      <c r="R11" s="21">
        <f>COUNTIF(Cundinamarca!O9:O150,"Alto")</f>
        <v>0</v>
      </c>
      <c r="S11" s="21">
        <f>COUNTIF(Cundinamarca!O9:O150,"Moderado")</f>
        <v>0</v>
      </c>
      <c r="T11" s="21">
        <f>COUNTIF(Cundinamarca!O9:O150,"Bajo")</f>
        <v>0</v>
      </c>
      <c r="V11" s="21">
        <f>COUNTIF(Cundinamarca!AC9:AC150,"Extremo")</f>
        <v>0</v>
      </c>
      <c r="W11" s="21">
        <f>COUNTIF(Cundinamarca!AC9:AC150,"Alto")</f>
        <v>1</v>
      </c>
      <c r="X11" s="21">
        <f>COUNTIF(Cundinamarca!AC9:AC150,"Moderado")</f>
        <v>0</v>
      </c>
      <c r="Y11" s="21">
        <f>COUNTIF(Cundinamarca!AC9:AC150,"Bajo")</f>
        <v>0</v>
      </c>
    </row>
    <row r="12" spans="1:26" ht="19.5" customHeight="1" x14ac:dyDescent="0.3">
      <c r="A12" s="113" t="s">
        <v>166</v>
      </c>
      <c r="B12" s="21">
        <f>COUNTA(Distrito!I9:I150)</f>
        <v>1</v>
      </c>
      <c r="C12" s="21">
        <f t="shared" si="0"/>
        <v>3</v>
      </c>
      <c r="D12" s="21">
        <f>COUNTIF(Distrito!R9:R150,"Probabilidad")</f>
        <v>2</v>
      </c>
      <c r="E12" s="21">
        <f>COUNTIF(Distrito!R9:R150,"Impacto")</f>
        <v>1</v>
      </c>
      <c r="F12" s="21">
        <f>COUNTIF(Distrito!BE9:BE144,"BUENO")</f>
        <v>2</v>
      </c>
      <c r="G12" s="21">
        <f>COUNTIF(Distrito!BE9:BE144,"REGULAR")</f>
        <v>0</v>
      </c>
      <c r="H12" s="21">
        <f>COUNTIF(Distrito!BE9:BE144,"MALO")</f>
        <v>0</v>
      </c>
      <c r="J12" s="21">
        <f>COUNTIFS(Distrito!R9:R150,"Probabilidad", Distrito!BE9:BE150,"BUENO")</f>
        <v>2</v>
      </c>
      <c r="K12" s="21">
        <f>COUNTIFS(Distrito!R9:R150,"Probabilidad", Distrito!BE9:BE150,"REGULAR")</f>
        <v>0</v>
      </c>
      <c r="L12" s="21">
        <f>COUNTIFS(Distrito!R9:R150,"Probabilidad", Distrito!BE9:BE150,"MALO")</f>
        <v>0</v>
      </c>
      <c r="M12" s="21">
        <f>COUNTIFS(Distrito!R9:R150,"Impacto", Distrito!BE9:BE150,"BUENO")</f>
        <v>0</v>
      </c>
      <c r="N12" s="21">
        <f>COUNTIFS(Distrito!R9:R150,"Impacto", Distrito!BE9:BE150,"REGULAR")</f>
        <v>0</v>
      </c>
      <c r="O12" s="21">
        <f>COUNTIFS(Distrito!R9:R150,"Impacto", Distrito!BE9:BE150,"MALO")</f>
        <v>0</v>
      </c>
      <c r="Q12" s="21">
        <f>COUNTIF(Distrito!O9:O150,"Extremo")</f>
        <v>0</v>
      </c>
      <c r="R12" s="21">
        <f>COUNTIF(Distrito!O9:O150,"Alto")</f>
        <v>1</v>
      </c>
      <c r="S12" s="21">
        <f>COUNTIF(Distrito!O9:O150,"Moderado")</f>
        <v>0</v>
      </c>
      <c r="T12" s="21">
        <f>COUNTIF(Distrito!O9:O150,"Bajo")</f>
        <v>0</v>
      </c>
      <c r="V12" s="21">
        <f>COUNTIF(Distrito!AC9:AC150,"Extremo")</f>
        <v>0</v>
      </c>
      <c r="W12" s="21">
        <f>COUNTIF(Distrito!AC9:AC150,"Alto")</f>
        <v>0</v>
      </c>
      <c r="X12" s="21">
        <f>COUNTIF(Distrito!AC9:AC150,"Moderado")</f>
        <v>1</v>
      </c>
      <c r="Y12" s="21">
        <f>COUNTIF(Distrito!AC9:AC150,"Bajo")</f>
        <v>0</v>
      </c>
    </row>
    <row r="13" spans="1:26" ht="19.5" customHeight="1" x14ac:dyDescent="0.3">
      <c r="A13" s="113" t="s">
        <v>167</v>
      </c>
      <c r="B13" s="21">
        <f>COUNTA(Guaviare!I9:I150)</f>
        <v>1</v>
      </c>
      <c r="C13" s="21">
        <f t="shared" si="0"/>
        <v>3</v>
      </c>
      <c r="D13" s="21">
        <f>COUNTIF(Guaviare!R9:R150,"Probabilidad")</f>
        <v>2</v>
      </c>
      <c r="E13" s="21">
        <f>COUNTIF(Guaviare!R9:R150,"Impacto")</f>
        <v>1</v>
      </c>
      <c r="F13" s="21">
        <f>COUNTIF(Guaviare!BE9:BE144,"BUENO")</f>
        <v>2</v>
      </c>
      <c r="G13" s="21">
        <f>COUNTIF(Guaviare!BE9:BE144,"REGULAR")</f>
        <v>0</v>
      </c>
      <c r="H13" s="21">
        <f>COUNTIF(Guaviare!BE9:BE144,"MALO")</f>
        <v>0</v>
      </c>
      <c r="J13" s="21">
        <f>COUNTIFS(Guaviare!R9:R150,"Probabilidad", Guaviare!BE9:BE150,"BUENO")</f>
        <v>2</v>
      </c>
      <c r="K13" s="21">
        <f>COUNTIFS(Guaviare!R9:R150,"Probabilidad", Guaviare!BE9:BE150,"REGULAR")</f>
        <v>0</v>
      </c>
      <c r="L13" s="21">
        <f>COUNTIFS(Guaviare!R9:R150,"Probabilidad", Guaviare!BE9:BE150,"MALO")</f>
        <v>0</v>
      </c>
      <c r="M13" s="21">
        <f>COUNTIFS(Guaviare!R9:R150,"Impacto", Guaviare!BE9:BE150,"BUENO")</f>
        <v>0</v>
      </c>
      <c r="N13" s="21">
        <f>COUNTIFS(Guaviare!R9:R150,"Impacto", Guaviare!BE9:BE150,"REGULAR")</f>
        <v>0</v>
      </c>
      <c r="O13" s="21">
        <f>COUNTIFS(Guaviare!R9:R150,"Impacto", Guaviare!BE9:BE150,"MALO")</f>
        <v>0</v>
      </c>
      <c r="Q13" s="21">
        <f>COUNTIF(Guaviare!O9:O150,"Extremo")</f>
        <v>0</v>
      </c>
      <c r="R13" s="21">
        <f>COUNTIF(Guaviare!O9:O150,"Alto")</f>
        <v>0</v>
      </c>
      <c r="S13" s="21">
        <f>COUNTIF(Guaviare!O9:O150,"Moderado")</f>
        <v>1</v>
      </c>
      <c r="T13" s="21">
        <f>COUNTIF(Guaviare!O9:O150,"Bajo")</f>
        <v>0</v>
      </c>
      <c r="V13" s="21">
        <f>COUNTIF(Guaviare!AC9:AC150,"Extremo")</f>
        <v>0</v>
      </c>
      <c r="W13" s="21">
        <f>COUNTIF(Guaviare!AC9:AC150,"Alto")</f>
        <v>0</v>
      </c>
      <c r="X13" s="21">
        <f>COUNTIF(Guaviare!AC9:AC150,"Moderado")</f>
        <v>1</v>
      </c>
      <c r="Y13" s="21">
        <f>COUNTIF(Guaviare!AC9:AC150,"Bajo")</f>
        <v>0</v>
      </c>
    </row>
    <row r="14" spans="1:26" ht="19.5" customHeight="1" x14ac:dyDescent="0.3">
      <c r="A14" s="113" t="s">
        <v>168</v>
      </c>
      <c r="B14" s="21">
        <f>COUNTA(Magdalena!I9:I150)</f>
        <v>1</v>
      </c>
      <c r="C14" s="21">
        <f t="shared" si="0"/>
        <v>3</v>
      </c>
      <c r="D14" s="21">
        <f>COUNTIF(Magdalena!R9:R150,"Probabilidad")</f>
        <v>2</v>
      </c>
      <c r="E14" s="21">
        <f>COUNTIF(Magdalena!R9:R150,"Impacto")</f>
        <v>1</v>
      </c>
      <c r="F14" s="21">
        <f>COUNTIF(Magdalena!BE9:BE144,"BUENO")</f>
        <v>0</v>
      </c>
      <c r="G14" s="21">
        <f>COUNTIF(Magdalena!BE9:BE144,"REGULAR")</f>
        <v>0</v>
      </c>
      <c r="H14" s="21">
        <f>COUNTIF(Magdalena!BE9:BE144,"MALO")</f>
        <v>0</v>
      </c>
      <c r="J14" s="21">
        <f>COUNTIFS(Magdalena!R9:R150,"Probabilidad", Magdalena!BE9:BE150,"BUENO")</f>
        <v>0</v>
      </c>
      <c r="K14" s="21">
        <f>COUNTIFS(Magdalena!R9:R150,"Probabilidad", Magdalena!BE9:BE150,"REGULAR")</f>
        <v>0</v>
      </c>
      <c r="L14" s="21">
        <f>COUNTIFS(Magdalena!R9:R150,"Probabilidad", Magdalena!BE9:BE150,"MALO")</f>
        <v>0</v>
      </c>
      <c r="M14" s="21">
        <f>COUNTIFS(Magdalena!R9:R150,"Impacto", Magdalena!BE9:BE150,"BUENO")</f>
        <v>0</v>
      </c>
      <c r="N14" s="21">
        <f>COUNTIFS(Magdalena!R9:R150,"Impacto", Magdalena!BE9:BE150,"REGULAR")</f>
        <v>0</v>
      </c>
      <c r="O14" s="21">
        <f>COUNTIFS(Magdalena!R9:R150,"Impacto", Magdalena!BE9:BE150,"MALO")</f>
        <v>0</v>
      </c>
      <c r="Q14" s="21">
        <f>COUNTIF(Magdalena!O9:O150,"Extremo")</f>
        <v>0</v>
      </c>
      <c r="R14" s="21">
        <f>COUNTIF(Magdalena!O9:O150,"Alto")</f>
        <v>1</v>
      </c>
      <c r="S14" s="21">
        <f>COUNTIF(Magdalena!O9:O150,"Moderado")</f>
        <v>0</v>
      </c>
      <c r="T14" s="21">
        <f>COUNTIF(Magdalena!O9:O150,"Bajo")</f>
        <v>0</v>
      </c>
      <c r="V14" s="21">
        <f>COUNTIF(Magdalena!AC9:AC150,"Extremo")</f>
        <v>0</v>
      </c>
      <c r="W14" s="21">
        <f>COUNTIF(Magdalena!AC9:AC150,"Alto")</f>
        <v>0</v>
      </c>
      <c r="X14" s="21">
        <f>COUNTIF(Magdalena!AC9:AC150,"Moderado")</f>
        <v>1</v>
      </c>
      <c r="Y14" s="21">
        <f>COUNTIF(Magdalena!AC9:AC150,"Bajo")</f>
        <v>0</v>
      </c>
    </row>
    <row r="15" spans="1:26" ht="19.5" customHeight="1" x14ac:dyDescent="0.3">
      <c r="A15" s="113" t="s">
        <v>169</v>
      </c>
      <c r="B15" s="21">
        <f>COUNTA(Norte!I9:I150)</f>
        <v>1</v>
      </c>
      <c r="C15" s="21">
        <f t="shared" si="0"/>
        <v>3</v>
      </c>
      <c r="D15" s="21">
        <f>COUNTIF(Norte!R9:R150,"Probabilidad")</f>
        <v>2</v>
      </c>
      <c r="E15" s="21">
        <f>COUNTIF(Norte!R9:R150,"Impacto")</f>
        <v>1</v>
      </c>
      <c r="F15" s="21">
        <f>COUNTIF(Norte!BE9:BE144,"BUENO")</f>
        <v>2</v>
      </c>
      <c r="G15" s="21">
        <f>COUNTIF(Norte!BE9:BE144,"REGULAR")</f>
        <v>0</v>
      </c>
      <c r="H15" s="21">
        <f>COUNTIF(Norte!BE9:BE144,"MALO")</f>
        <v>0</v>
      </c>
      <c r="J15" s="21">
        <f>COUNTIFS(Norte!R9:R150,"Probabilidad", Norte!BE9:BE150,"BUENO")</f>
        <v>2</v>
      </c>
      <c r="K15" s="21">
        <f>COUNTIFS(Norte!R9:R150,"Probabilidad", Norte!BE9:BE150,"REGULAR")</f>
        <v>0</v>
      </c>
      <c r="L15" s="21">
        <f>COUNTIFS(Norte!R9:R150,"Probabilidad", Norte!BE9:BE150,"MALO")</f>
        <v>0</v>
      </c>
      <c r="M15" s="21">
        <f>COUNTIFS(Norte!R9:R150,"Impacto", Norte!BE9:BE150,"BUENO")</f>
        <v>0</v>
      </c>
      <c r="N15" s="21">
        <f>COUNTIFS(Norte!R9:R150,"Impacto", Norte!BE9:BE150,"REGULAR")</f>
        <v>0</v>
      </c>
      <c r="O15" s="21">
        <f>COUNTIFS(Norte!R9:R150,"Impacto", Norte!BE9:BE150,"MALO")</f>
        <v>0</v>
      </c>
      <c r="Q15" s="21">
        <f>COUNTIF(Norte!O9:O150,"Extremo")</f>
        <v>1</v>
      </c>
      <c r="R15" s="21">
        <f>COUNTIF(Norte!O9:O150,"Alto")</f>
        <v>0</v>
      </c>
      <c r="S15" s="21">
        <f>COUNTIF(Norte!O9:O150,"Moderado")</f>
        <v>0</v>
      </c>
      <c r="T15" s="21">
        <f>COUNTIF(Norte!O9:O150,"Bajo")</f>
        <v>0</v>
      </c>
      <c r="V15" s="21">
        <f>COUNTIF(Norte!AC9:AC150,"Extremo")</f>
        <v>0</v>
      </c>
      <c r="W15" s="21">
        <f>COUNTIF(Norte!AC9:AC150,"Alto")</f>
        <v>1</v>
      </c>
      <c r="X15" s="21">
        <f>COUNTIF(Norte!AC9:AC150,"Moderado")</f>
        <v>0</v>
      </c>
      <c r="Y15" s="21">
        <f>COUNTIF(Norte!AC9:AC150,"Bajo")</f>
        <v>0</v>
      </c>
    </row>
    <row r="16" spans="1:26" ht="19.5" customHeight="1" x14ac:dyDescent="0.3">
      <c r="A16" s="113" t="s">
        <v>170</v>
      </c>
      <c r="B16" s="21">
        <f>COUNTA(Vaupes!I99I9:I151)</f>
        <v>1</v>
      </c>
      <c r="C16" s="21">
        <f t="shared" ref="C16" si="1">D16+E16</f>
        <v>3</v>
      </c>
      <c r="D16" s="21">
        <f>COUNTIF(Vaupes!R9:R61,"Probabilidad")</f>
        <v>2</v>
      </c>
      <c r="E16" s="21">
        <f>COUNTIF(Vaupes!R9:R61,"Impacto")</f>
        <v>1</v>
      </c>
      <c r="F16" s="21">
        <f>COUNTIF(Vaupes!BE9:BE55,"BUENO")</f>
        <v>2</v>
      </c>
      <c r="G16" s="21">
        <f>COUNTIF(Vaupes!BE9:BE55,"REGULAR")</f>
        <v>0</v>
      </c>
      <c r="H16" s="21">
        <f>COUNTIF(Vaupes!BE9:BE55,"MALO")</f>
        <v>0</v>
      </c>
      <c r="J16" s="21">
        <f>COUNTIFS(Vaupes!R9:R61,"Probabilidad", Vaupes!BE9:BE61,"BUENO")</f>
        <v>2</v>
      </c>
      <c r="K16" s="21">
        <f>COUNTIFS(Vaupes!R9:R61,"Probabilidad", Vaupes!BE9:BE61,"REGULAR")</f>
        <v>0</v>
      </c>
      <c r="L16" s="21">
        <f>COUNTIFS(Vaupes!R9:R61,"Probabilidad", Vaupes!BE9:BE61,"MALO")</f>
        <v>0</v>
      </c>
      <c r="M16" s="21">
        <f>COUNTIFS(Vaupes!R9:R61,"Impacto", Vaupes!BE9:BE61,"BUENO")</f>
        <v>0</v>
      </c>
      <c r="N16" s="21">
        <f>COUNTIFS(Vaupes!R9:R61,"Impacto", Vaupes!BE9:BE61,"REGULAR")</f>
        <v>0</v>
      </c>
      <c r="O16" s="21">
        <f>COUNTIFS(Vaupes!R9:R61,"Impacto", Vaupes!BE9:BE61,"MALO")</f>
        <v>0</v>
      </c>
      <c r="Q16" s="21">
        <f>COUNTIF(Vaupes!O9:O61,"Extremo")</f>
        <v>0</v>
      </c>
      <c r="R16" s="21">
        <f>COUNTIF(Vaupes!O9:O61,"Alto")</f>
        <v>0</v>
      </c>
      <c r="S16" s="21">
        <f>COUNTIF(Vaupes!O9:O61,"Moderado")</f>
        <v>1</v>
      </c>
      <c r="T16" s="21">
        <f>COUNTIF(Vaupes!O9:O61,"Bajo")</f>
        <v>0</v>
      </c>
      <c r="V16" s="21">
        <f>COUNTIF(Vaupes!AC9:AC61,"Extremo")</f>
        <v>0</v>
      </c>
      <c r="W16" s="21">
        <f>COUNTIF(Vaupes!AC9:AC61,"Alto")</f>
        <v>0</v>
      </c>
      <c r="X16" s="21">
        <f>COUNTIF(Vaupes!AC9:AC61,"Moderado")</f>
        <v>1</v>
      </c>
      <c r="Y16" s="21">
        <f>COUNTIF(Vaupes!AC9:AC61,"Bajo")</f>
        <v>0</v>
      </c>
    </row>
    <row r="17" spans="1:25" ht="19.5" customHeight="1" thickBot="1" x14ac:dyDescent="0.35">
      <c r="A17" s="115" t="s">
        <v>171</v>
      </c>
      <c r="B17" s="21">
        <f>COUNTA(Sucre!I9:I152)</f>
        <v>1</v>
      </c>
      <c r="C17" s="21">
        <f t="shared" ref="C17" si="2">D17+E17</f>
        <v>3</v>
      </c>
      <c r="D17" s="21">
        <f>COUNTIF(Sucre!R9:R152,"Probabilidad")</f>
        <v>2</v>
      </c>
      <c r="E17" s="21">
        <f>COUNTIF(Sucre!R9:R152,"Impacto")</f>
        <v>1</v>
      </c>
      <c r="F17" s="21">
        <f>COUNTIF(Sucre!BE9:BE146,"BUENO")</f>
        <v>2</v>
      </c>
      <c r="G17" s="21">
        <f>COUNTIF(Sucre!BE9:BE146,"REGULAR")</f>
        <v>0</v>
      </c>
      <c r="H17" s="21">
        <f>COUNTIF(Sucre!BE9:BE146,"MALO")</f>
        <v>0</v>
      </c>
      <c r="J17" s="21">
        <f>COUNTIFS(Sucre!R9:R152,"Probabilidad", Sucre!BE9:BE152,"BUENO")</f>
        <v>2</v>
      </c>
      <c r="K17" s="21">
        <f>COUNTIFS(Sucre!R9:R152,"Probabilidad", Sucre!BE9:BE152,"REGULAR")</f>
        <v>0</v>
      </c>
      <c r="L17" s="21">
        <f>COUNTIFS(Sucre!R9:R152,"Probabilidad", Sucre!BE9:BE152,"MALO")</f>
        <v>0</v>
      </c>
      <c r="M17" s="21">
        <f>COUNTIFS(Sucre!R9:R152,"Impacto", Sucre!BE9:BE152,"BUENO")</f>
        <v>0</v>
      </c>
      <c r="N17" s="21">
        <f>COUNTIFS(Sucre!R9:R152,"Impacto", Sucre!BE9:BE152,"REGULAR")</f>
        <v>0</v>
      </c>
      <c r="O17" s="21">
        <f>COUNTIFS(Sucre!R9:R152,"Impacto", Sucre!BE9:BE152,"MALO")</f>
        <v>0</v>
      </c>
      <c r="Q17" s="21">
        <f>COUNTIF(Sucre!O9:O152,"Extremo")</f>
        <v>0</v>
      </c>
      <c r="R17" s="21">
        <f>COUNTIF(Sucre!O9:O152,"Alto")</f>
        <v>1</v>
      </c>
      <c r="S17" s="21">
        <f>COUNTIF(Sucre!O9:O152,"Moderado")</f>
        <v>0</v>
      </c>
      <c r="T17" s="21">
        <f>COUNTIF(Sucre!O9:O152,"Bajo")</f>
        <v>0</v>
      </c>
      <c r="V17" s="21">
        <f>COUNTIF(Sucre!AC9:AC152,"Extremo")</f>
        <v>0</v>
      </c>
      <c r="W17" s="21">
        <f>COUNTIF(Sucre!AC9:AC152,"Alto")</f>
        <v>0</v>
      </c>
      <c r="X17" s="21">
        <f>COUNTIF(Sucre!AC9:AC152,"Moderado")</f>
        <v>1</v>
      </c>
      <c r="Y17" s="21">
        <f>COUNTIF(Sucre!AC9:AC152,"Bajo")</f>
        <v>0</v>
      </c>
    </row>
    <row r="18" spans="1:25" x14ac:dyDescent="0.25">
      <c r="A18" s="21"/>
      <c r="B18" s="23">
        <f>SUM(B7:B15)</f>
        <v>9</v>
      </c>
      <c r="C18" s="23">
        <f>SUM(C7:C15)</f>
        <v>27</v>
      </c>
      <c r="D18" s="23">
        <f>SUM(D7:D15)</f>
        <v>18</v>
      </c>
      <c r="E18" s="23">
        <f>SUM(E7:E15)</f>
        <v>9</v>
      </c>
      <c r="F18" s="23">
        <f t="shared" ref="F18:H18" si="3">SUM(F7:F15)</f>
        <v>16</v>
      </c>
      <c r="G18" s="23">
        <f t="shared" si="3"/>
        <v>0</v>
      </c>
      <c r="H18" s="23">
        <f t="shared" si="3"/>
        <v>0</v>
      </c>
      <c r="J18" s="23">
        <f>SUM(J8:J15)</f>
        <v>14</v>
      </c>
      <c r="K18" s="23">
        <f t="shared" ref="K18:O18" si="4">SUM(K8:K15)</f>
        <v>0</v>
      </c>
      <c r="L18" s="23">
        <f t="shared" si="4"/>
        <v>0</v>
      </c>
      <c r="M18" s="23">
        <f t="shared" si="4"/>
        <v>0</v>
      </c>
      <c r="N18" s="23">
        <f t="shared" si="4"/>
        <v>0</v>
      </c>
      <c r="O18" s="23">
        <f t="shared" si="4"/>
        <v>0</v>
      </c>
      <c r="Q18" s="25">
        <f>SUM(Q7:Q15)</f>
        <v>3</v>
      </c>
      <c r="R18" s="25">
        <f>SUM(R7:R15)</f>
        <v>4</v>
      </c>
      <c r="S18" s="25">
        <f>SUM(S7:S15)</f>
        <v>2</v>
      </c>
      <c r="T18" s="25">
        <f>SUM(T7:T15)</f>
        <v>0</v>
      </c>
      <c r="V18" s="24">
        <f>SUM(V7:V15)</f>
        <v>0</v>
      </c>
      <c r="W18" s="24">
        <f>SUM(W7:W15)</f>
        <v>3</v>
      </c>
      <c r="X18" s="24">
        <f>SUM(X7:X15)</f>
        <v>6</v>
      </c>
      <c r="Y18" s="24">
        <f>SUM(Y7:Y15)</f>
        <v>0</v>
      </c>
    </row>
    <row r="19" spans="1:25" x14ac:dyDescent="0.25">
      <c r="B19" s="22"/>
      <c r="C19" s="22"/>
      <c r="D19" s="22"/>
      <c r="E19" s="22"/>
    </row>
    <row r="25" spans="1:25" ht="16.5" x14ac:dyDescent="0.3">
      <c r="A25" s="113" t="s">
        <v>161</v>
      </c>
    </row>
    <row r="26" spans="1:25" ht="16.5" x14ac:dyDescent="0.3">
      <c r="A26" s="113" t="s">
        <v>162</v>
      </c>
    </row>
    <row r="27" spans="1:25" ht="16.5" x14ac:dyDescent="0.3">
      <c r="A27" s="113" t="s">
        <v>163</v>
      </c>
    </row>
    <row r="28" spans="1:25" ht="16.5" x14ac:dyDescent="0.3">
      <c r="A28" s="113" t="s">
        <v>164</v>
      </c>
    </row>
    <row r="29" spans="1:25" ht="16.5" x14ac:dyDescent="0.25">
      <c r="A29" s="114" t="s">
        <v>165</v>
      </c>
    </row>
    <row r="30" spans="1:25" ht="16.5" x14ac:dyDescent="0.3">
      <c r="A30" s="113" t="s">
        <v>166</v>
      </c>
    </row>
    <row r="31" spans="1:25" ht="16.5" x14ac:dyDescent="0.3">
      <c r="A31" s="113" t="s">
        <v>167</v>
      </c>
    </row>
    <row r="32" spans="1:25" ht="16.5" x14ac:dyDescent="0.3">
      <c r="A32" s="113" t="s">
        <v>168</v>
      </c>
    </row>
    <row r="33" spans="1:1" ht="16.5" x14ac:dyDescent="0.3">
      <c r="A33" s="113" t="s">
        <v>169</v>
      </c>
    </row>
    <row r="34" spans="1:1" ht="16.5" x14ac:dyDescent="0.3">
      <c r="A34" s="113" t="s">
        <v>170</v>
      </c>
    </row>
    <row r="35" spans="1:1" ht="17.25" thickBot="1" x14ac:dyDescent="0.35">
      <c r="A35" s="115" t="s">
        <v>171</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GQ3383"/>
  <sheetViews>
    <sheetView tabSelected="1" zoomScale="30" zoomScaleNormal="30" workbookViewId="0">
      <selection activeCell="Q9" sqref="Q9"/>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0.28515625" style="107" customWidth="1" collapsed="1"/>
    <col min="39" max="40" width="30.28515625" style="107" customWidth="1"/>
    <col min="41" max="41" width="30.28515625" style="108" customWidth="1" collapsed="1"/>
    <col min="42" max="42" width="30.28515625" style="108" customWidth="1"/>
    <col min="43" max="43" width="30.28515625" style="107" customWidth="1" collapsed="1"/>
    <col min="44" max="44" width="30.28515625" style="107" customWidth="1"/>
    <col min="45" max="45" width="30.28515625" style="107" customWidth="1" collapsed="1"/>
    <col min="46" max="48" width="30.28515625" style="107" customWidth="1"/>
    <col min="49" max="49" width="30.28515625" style="108" customWidth="1"/>
    <col min="50" max="50" width="30.28515625" style="108" customWidth="1" collapsed="1"/>
    <col min="51" max="51" width="30.28515625" style="109" customWidth="1" collapsed="1"/>
    <col min="52" max="55" width="30.28515625" style="109" customWidth="1"/>
    <col min="56" max="56" width="30.28515625" style="111" customWidth="1"/>
    <col min="57" max="57" width="30.28515625" style="112" customWidth="1"/>
    <col min="58" max="58" width="81.28515625" style="2" customWidth="1"/>
    <col min="59" max="65" width="30.28515625" style="2" hidden="1" customWidth="1"/>
    <col min="66" max="73" width="12" style="2" hidden="1" customWidth="1"/>
    <col min="74" max="74" width="12" style="2" customWidth="1"/>
    <col min="75" max="76" width="12" style="2" customWidth="1" collapsed="1"/>
    <col min="77" max="80" width="12" style="2" collapsed="1"/>
    <col min="81" max="122" width="12" style="2"/>
    <col min="123" max="123" width="12" style="2" collapsed="1"/>
    <col min="124" max="165" width="12" style="2"/>
    <col min="166" max="166" width="12" style="2" collapsed="1"/>
    <col min="167" max="167" width="12" style="2"/>
    <col min="168" max="168" width="12" style="2" collapsed="1"/>
    <col min="169" max="195" width="12" style="2"/>
    <col min="196" max="196" width="12" style="2" collapsed="1"/>
    <col min="197" max="199" width="12" style="2"/>
    <col min="200" max="16384" width="12" style="2" collapsed="1"/>
  </cols>
  <sheetData>
    <row r="1" spans="1:65" ht="114" customHeight="1" x14ac:dyDescent="0.2">
      <c r="A1" s="1"/>
      <c r="C1" s="237" t="s">
        <v>0</v>
      </c>
      <c r="D1" s="238"/>
      <c r="E1" s="229" t="s">
        <v>130</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1"/>
      <c r="AG1" s="232" t="s">
        <v>2</v>
      </c>
      <c r="AH1" s="233"/>
      <c r="AI1" s="234"/>
      <c r="AJ1" s="229" t="s">
        <v>131</v>
      </c>
      <c r="AK1" s="231"/>
      <c r="AL1" s="309"/>
      <c r="AM1" s="310" t="s">
        <v>0</v>
      </c>
      <c r="AN1" s="311" t="s">
        <v>68</v>
      </c>
      <c r="AO1" s="311"/>
      <c r="AP1" s="311"/>
      <c r="AQ1" s="311"/>
      <c r="AR1" s="311"/>
      <c r="AS1" s="311"/>
      <c r="AT1" s="311"/>
      <c r="AU1" s="311"/>
      <c r="AV1" s="311"/>
      <c r="AW1" s="311"/>
      <c r="AX1" s="311"/>
      <c r="AY1" s="311"/>
      <c r="AZ1" s="311"/>
      <c r="BA1" s="311"/>
      <c r="BB1" s="311"/>
      <c r="BC1" s="311"/>
      <c r="BD1" s="311"/>
      <c r="BE1" s="310" t="s">
        <v>2</v>
      </c>
      <c r="BF1" s="312" t="s">
        <v>69</v>
      </c>
    </row>
    <row r="2" spans="1:65" ht="114" customHeight="1" x14ac:dyDescent="0.2">
      <c r="A2" s="3"/>
      <c r="C2" s="227" t="s">
        <v>4</v>
      </c>
      <c r="D2" s="228"/>
      <c r="E2" s="229" t="s">
        <v>132</v>
      </c>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1"/>
      <c r="AG2" s="232" t="s">
        <v>6</v>
      </c>
      <c r="AH2" s="233"/>
      <c r="AI2" s="234"/>
      <c r="AJ2" s="235">
        <v>4</v>
      </c>
      <c r="AK2" s="236"/>
      <c r="AL2" s="309"/>
      <c r="AM2" s="310" t="s">
        <v>6</v>
      </c>
      <c r="AN2" s="311" t="s">
        <v>70</v>
      </c>
      <c r="AO2" s="311"/>
      <c r="AP2" s="311"/>
      <c r="AQ2" s="311"/>
      <c r="AR2" s="311"/>
      <c r="AS2" s="311"/>
      <c r="AT2" s="311"/>
      <c r="AU2" s="311"/>
      <c r="AV2" s="311"/>
      <c r="AW2" s="311"/>
      <c r="AX2" s="311"/>
      <c r="AY2" s="311"/>
      <c r="AZ2" s="311"/>
      <c r="BA2" s="311"/>
      <c r="BB2" s="311"/>
      <c r="BC2" s="311"/>
      <c r="BD2" s="311"/>
      <c r="BE2" s="310" t="s">
        <v>6</v>
      </c>
      <c r="BF2" s="312">
        <v>3</v>
      </c>
    </row>
    <row r="3" spans="1:65" s="36" customFormat="1" ht="37.5" customHeight="1" x14ac:dyDescent="0.2">
      <c r="A3" s="202"/>
      <c r="B3" s="20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3" t="s">
        <v>43</v>
      </c>
      <c r="AK3" s="203"/>
      <c r="AL3" s="313"/>
      <c r="AM3" s="313"/>
      <c r="AN3" s="313"/>
      <c r="AO3" s="314"/>
      <c r="AP3" s="314"/>
      <c r="AQ3" s="313"/>
      <c r="AR3" s="315" t="s">
        <v>71</v>
      </c>
      <c r="AS3" s="315"/>
      <c r="AT3" s="315"/>
      <c r="AU3" s="315"/>
      <c r="AV3" s="315"/>
      <c r="AW3" s="315"/>
      <c r="AX3" s="315"/>
      <c r="AY3" s="315"/>
      <c r="AZ3" s="315"/>
      <c r="BA3" s="315"/>
      <c r="BB3" s="315"/>
      <c r="BC3" s="315"/>
      <c r="BD3" s="315"/>
      <c r="BE3" s="315"/>
      <c r="BF3" s="315"/>
    </row>
    <row r="4" spans="1:65" ht="15.75" thickBot="1" x14ac:dyDescent="0.25">
      <c r="A4" s="4"/>
      <c r="B4" s="4"/>
      <c r="C4" s="205"/>
      <c r="D4" s="205"/>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5"/>
      <c r="AI4" s="5"/>
      <c r="AJ4" s="5"/>
      <c r="AK4" s="5"/>
      <c r="AL4" s="2"/>
      <c r="AM4" s="2"/>
      <c r="AN4" s="2"/>
      <c r="AO4" s="316"/>
      <c r="AP4" s="316"/>
      <c r="AQ4" s="2"/>
      <c r="AR4" s="315"/>
      <c r="AS4" s="315"/>
      <c r="AT4" s="315"/>
      <c r="AU4" s="315"/>
      <c r="AV4" s="315"/>
      <c r="AW4" s="315"/>
      <c r="AX4" s="315"/>
      <c r="AY4" s="315"/>
      <c r="AZ4" s="315"/>
      <c r="BA4" s="315"/>
      <c r="BB4" s="315"/>
      <c r="BC4" s="315"/>
      <c r="BD4" s="315"/>
      <c r="BE4" s="315"/>
      <c r="BF4" s="315"/>
    </row>
    <row r="5" spans="1:65" ht="60" customHeight="1" thickBot="1" x14ac:dyDescent="0.25">
      <c r="A5" s="224" t="s">
        <v>7</v>
      </c>
      <c r="B5" s="225"/>
      <c r="C5" s="225"/>
      <c r="D5" s="225"/>
      <c r="E5" s="225"/>
      <c r="F5" s="225"/>
      <c r="G5" s="225"/>
      <c r="H5" s="225"/>
      <c r="I5" s="225"/>
      <c r="J5" s="225"/>
      <c r="K5" s="184" t="s">
        <v>8</v>
      </c>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6"/>
      <c r="AL5" s="317" t="s">
        <v>72</v>
      </c>
      <c r="AM5" s="318"/>
      <c r="AN5" s="318"/>
      <c r="AO5" s="318"/>
      <c r="AP5" s="318"/>
      <c r="AQ5" s="318"/>
      <c r="AR5" s="318"/>
      <c r="AS5" s="318"/>
      <c r="AT5" s="318"/>
      <c r="AU5" s="318"/>
      <c r="AV5" s="318"/>
      <c r="AW5" s="318"/>
      <c r="AX5" s="319"/>
      <c r="AY5" s="320" t="s">
        <v>73</v>
      </c>
      <c r="AZ5" s="321"/>
      <c r="BA5" s="321"/>
      <c r="BB5" s="321"/>
      <c r="BC5" s="321"/>
      <c r="BD5" s="321"/>
      <c r="BE5" s="321"/>
      <c r="BF5" s="322"/>
    </row>
    <row r="6" spans="1:65" ht="110.25" customHeight="1" thickBot="1" x14ac:dyDescent="0.25">
      <c r="A6" s="222"/>
      <c r="B6" s="223"/>
      <c r="C6" s="223"/>
      <c r="D6" s="223"/>
      <c r="E6" s="223"/>
      <c r="F6" s="223"/>
      <c r="G6" s="223"/>
      <c r="H6" s="223"/>
      <c r="I6" s="223"/>
      <c r="J6" s="223"/>
      <c r="K6" s="219" t="s">
        <v>9</v>
      </c>
      <c r="L6" s="220"/>
      <c r="M6" s="220"/>
      <c r="N6" s="220"/>
      <c r="O6" s="221"/>
      <c r="P6" s="191" t="s">
        <v>10</v>
      </c>
      <c r="Q6" s="191"/>
      <c r="R6" s="191"/>
      <c r="S6" s="191"/>
      <c r="T6" s="191"/>
      <c r="U6" s="191"/>
      <c r="V6" s="191"/>
      <c r="W6" s="191"/>
      <c r="X6" s="191"/>
      <c r="Y6" s="219" t="s">
        <v>11</v>
      </c>
      <c r="Z6" s="220"/>
      <c r="AA6" s="220"/>
      <c r="AB6" s="220"/>
      <c r="AC6" s="220"/>
      <c r="AD6" s="191" t="s">
        <v>12</v>
      </c>
      <c r="AE6" s="191" t="s">
        <v>13</v>
      </c>
      <c r="AF6" s="191"/>
      <c r="AG6" s="191"/>
      <c r="AH6" s="191" t="s">
        <v>14</v>
      </c>
      <c r="AI6" s="191"/>
      <c r="AJ6" s="191" t="s">
        <v>15</v>
      </c>
      <c r="AK6" s="191" t="s">
        <v>16</v>
      </c>
      <c r="AL6" s="323" t="s">
        <v>74</v>
      </c>
      <c r="AM6" s="324"/>
      <c r="AN6" s="324"/>
      <c r="AO6" s="324"/>
      <c r="AP6" s="324"/>
      <c r="AQ6" s="324"/>
      <c r="AR6" s="324"/>
      <c r="AS6" s="324"/>
      <c r="AT6" s="324"/>
      <c r="AU6" s="324"/>
      <c r="AV6" s="324"/>
      <c r="AW6" s="324"/>
      <c r="AX6" s="325"/>
      <c r="AY6" s="326"/>
      <c r="AZ6" s="327"/>
      <c r="BA6" s="327"/>
      <c r="BB6" s="327"/>
      <c r="BC6" s="327"/>
      <c r="BD6" s="327"/>
      <c r="BE6" s="327"/>
      <c r="BF6" s="328"/>
    </row>
    <row r="7" spans="1:65" ht="18.75" hidden="1" customHeight="1" thickBot="1" x14ac:dyDescent="0.25">
      <c r="A7" s="192" t="s">
        <v>17</v>
      </c>
      <c r="B7" s="193" t="s">
        <v>18</v>
      </c>
      <c r="C7" s="193" t="s">
        <v>19</v>
      </c>
      <c r="D7" s="194" t="s">
        <v>20</v>
      </c>
      <c r="E7" s="196" t="s">
        <v>21</v>
      </c>
      <c r="F7" s="196" t="s">
        <v>22</v>
      </c>
      <c r="G7" s="196" t="s">
        <v>23</v>
      </c>
      <c r="H7" s="196" t="s">
        <v>24</v>
      </c>
      <c r="I7" s="196" t="s">
        <v>25</v>
      </c>
      <c r="J7" s="196" t="s">
        <v>26</v>
      </c>
      <c r="K7" s="222"/>
      <c r="L7" s="223"/>
      <c r="M7" s="223"/>
      <c r="N7" s="223"/>
      <c r="O7" s="223"/>
      <c r="P7" s="329" t="s">
        <v>27</v>
      </c>
      <c r="Q7" s="189" t="s">
        <v>28</v>
      </c>
      <c r="R7" s="189" t="s">
        <v>29</v>
      </c>
      <c r="S7" s="184" t="s">
        <v>30</v>
      </c>
      <c r="T7" s="185"/>
      <c r="U7" s="185"/>
      <c r="V7" s="185"/>
      <c r="W7" s="186"/>
      <c r="X7" s="187" t="s">
        <v>31</v>
      </c>
      <c r="Y7" s="222"/>
      <c r="Z7" s="223"/>
      <c r="AA7" s="223"/>
      <c r="AB7" s="223"/>
      <c r="AC7" s="223"/>
      <c r="AD7" s="191"/>
      <c r="AE7" s="191"/>
      <c r="AF7" s="191"/>
      <c r="AG7" s="191"/>
      <c r="AH7" s="191"/>
      <c r="AI7" s="191"/>
      <c r="AJ7" s="191"/>
      <c r="AK7" s="191"/>
      <c r="AL7" s="330" t="s">
        <v>75</v>
      </c>
      <c r="AM7" s="331"/>
      <c r="AN7" s="332"/>
      <c r="AO7" s="330" t="s">
        <v>76</v>
      </c>
      <c r="AP7" s="330" t="s">
        <v>77</v>
      </c>
      <c r="AQ7" s="330" t="s">
        <v>78</v>
      </c>
      <c r="AR7" s="330" t="s">
        <v>79</v>
      </c>
      <c r="AS7" s="330" t="s">
        <v>80</v>
      </c>
      <c r="AT7" s="330" t="s">
        <v>81</v>
      </c>
      <c r="AU7" s="330" t="s">
        <v>82</v>
      </c>
      <c r="AV7" s="330" t="s">
        <v>83</v>
      </c>
      <c r="AW7" s="330" t="s">
        <v>84</v>
      </c>
      <c r="AX7" s="330" t="s">
        <v>85</v>
      </c>
      <c r="AY7" s="333"/>
      <c r="AZ7" s="334"/>
      <c r="BA7" s="334"/>
      <c r="BB7" s="334"/>
      <c r="BC7" s="334"/>
      <c r="BD7" s="334"/>
      <c r="BE7" s="334"/>
      <c r="BF7" s="335"/>
    </row>
    <row r="8" spans="1:65" ht="137.25" customHeight="1" thickBot="1" x14ac:dyDescent="0.25">
      <c r="A8" s="192"/>
      <c r="B8" s="193"/>
      <c r="C8" s="193"/>
      <c r="D8" s="195"/>
      <c r="E8" s="197"/>
      <c r="F8" s="197"/>
      <c r="G8" s="197"/>
      <c r="H8" s="197"/>
      <c r="I8" s="197"/>
      <c r="J8" s="197"/>
      <c r="K8" s="6" t="s">
        <v>32</v>
      </c>
      <c r="L8" s="7" t="s">
        <v>33</v>
      </c>
      <c r="M8" s="7" t="s">
        <v>21</v>
      </c>
      <c r="N8" s="7" t="s">
        <v>33</v>
      </c>
      <c r="O8" s="7" t="s">
        <v>34</v>
      </c>
      <c r="P8" s="329"/>
      <c r="Q8" s="190"/>
      <c r="R8" s="190"/>
      <c r="S8" s="336" t="s">
        <v>17</v>
      </c>
      <c r="T8" s="336" t="s">
        <v>35</v>
      </c>
      <c r="U8" s="336" t="s">
        <v>36</v>
      </c>
      <c r="V8" s="336" t="s">
        <v>37</v>
      </c>
      <c r="W8" s="336" t="s">
        <v>38</v>
      </c>
      <c r="X8" s="187"/>
      <c r="Y8" s="9" t="s">
        <v>32</v>
      </c>
      <c r="Z8" s="7" t="s">
        <v>33</v>
      </c>
      <c r="AA8" s="7" t="s">
        <v>21</v>
      </c>
      <c r="AB8" s="7" t="s">
        <v>33</v>
      </c>
      <c r="AC8" s="7" t="s">
        <v>39</v>
      </c>
      <c r="AD8" s="191"/>
      <c r="AE8" s="10" t="s">
        <v>40</v>
      </c>
      <c r="AF8" s="11" t="s">
        <v>41</v>
      </c>
      <c r="AG8" s="11" t="s">
        <v>31</v>
      </c>
      <c r="AH8" s="11" t="s">
        <v>42</v>
      </c>
      <c r="AI8" s="11" t="s">
        <v>31</v>
      </c>
      <c r="AJ8" s="191"/>
      <c r="AK8" s="191"/>
      <c r="AL8" s="337"/>
      <c r="AM8" s="338" t="s">
        <v>86</v>
      </c>
      <c r="AN8" s="339" t="s">
        <v>87</v>
      </c>
      <c r="AO8" s="337"/>
      <c r="AP8" s="340" t="s">
        <v>88</v>
      </c>
      <c r="AQ8" s="337" t="s">
        <v>89</v>
      </c>
      <c r="AR8" s="337"/>
      <c r="AS8" s="337" t="s">
        <v>90</v>
      </c>
      <c r="AT8" s="337" t="s">
        <v>91</v>
      </c>
      <c r="AU8" s="337"/>
      <c r="AV8" s="337"/>
      <c r="AW8" s="337"/>
      <c r="AX8" s="337" t="s">
        <v>92</v>
      </c>
      <c r="AY8" s="341" t="s">
        <v>93</v>
      </c>
      <c r="AZ8" s="341" t="s">
        <v>94</v>
      </c>
      <c r="BA8" s="341" t="s">
        <v>95</v>
      </c>
      <c r="BB8" s="341" t="s">
        <v>96</v>
      </c>
      <c r="BC8" s="341" t="s">
        <v>97</v>
      </c>
      <c r="BD8" s="341" t="s">
        <v>98</v>
      </c>
      <c r="BE8" s="341" t="s">
        <v>99</v>
      </c>
      <c r="BF8" s="341" t="s">
        <v>100</v>
      </c>
    </row>
    <row r="9" spans="1:65" ht="200.1" customHeight="1" x14ac:dyDescent="0.3">
      <c r="A9" s="174" t="s">
        <v>133</v>
      </c>
      <c r="B9" s="174" t="s">
        <v>144</v>
      </c>
      <c r="C9" s="174" t="s">
        <v>126</v>
      </c>
      <c r="D9" s="174" t="s">
        <v>134</v>
      </c>
      <c r="E9" s="174" t="s">
        <v>55</v>
      </c>
      <c r="F9" s="174" t="s">
        <v>145</v>
      </c>
      <c r="G9" s="174" t="s">
        <v>146</v>
      </c>
      <c r="H9" s="12" t="s">
        <v>147</v>
      </c>
      <c r="I9" s="180" t="s">
        <v>148</v>
      </c>
      <c r="J9" s="183" t="s">
        <v>135</v>
      </c>
      <c r="K9" s="175" t="s">
        <v>47</v>
      </c>
      <c r="L9" s="173">
        <v>0.6</v>
      </c>
      <c r="M9" s="175" t="s">
        <v>136</v>
      </c>
      <c r="N9" s="177">
        <v>1</v>
      </c>
      <c r="O9" s="176" t="s">
        <v>137</v>
      </c>
      <c r="P9" s="12">
        <v>1</v>
      </c>
      <c r="Q9" s="12" t="s">
        <v>149</v>
      </c>
      <c r="R9" s="12" t="s">
        <v>48</v>
      </c>
      <c r="S9" s="342" t="s">
        <v>143</v>
      </c>
      <c r="T9" s="342" t="s">
        <v>50</v>
      </c>
      <c r="U9" s="342" t="s">
        <v>51</v>
      </c>
      <c r="V9" s="342" t="s">
        <v>142</v>
      </c>
      <c r="W9" s="342" t="s">
        <v>52</v>
      </c>
      <c r="X9" s="14" t="s">
        <v>150</v>
      </c>
      <c r="Y9" s="175" t="s">
        <v>53</v>
      </c>
      <c r="Z9" s="173">
        <v>0.252</v>
      </c>
      <c r="AA9" s="175" t="s">
        <v>56</v>
      </c>
      <c r="AB9" s="173">
        <v>0.75</v>
      </c>
      <c r="AC9" s="176" t="s">
        <v>57</v>
      </c>
      <c r="AD9" s="170" t="s">
        <v>138</v>
      </c>
      <c r="AE9" s="15" t="s">
        <v>151</v>
      </c>
      <c r="AF9" s="15" t="s">
        <v>152</v>
      </c>
      <c r="AG9" s="12" t="s">
        <v>153</v>
      </c>
      <c r="AH9" s="12" t="s">
        <v>154</v>
      </c>
      <c r="AI9" s="12" t="s">
        <v>155</v>
      </c>
      <c r="AJ9" s="170" t="s">
        <v>156</v>
      </c>
      <c r="AK9" s="170" t="s">
        <v>157</v>
      </c>
      <c r="AL9" s="343" t="s">
        <v>108</v>
      </c>
      <c r="AM9" s="343" t="s">
        <v>108</v>
      </c>
      <c r="AN9" s="344" t="s">
        <v>203</v>
      </c>
      <c r="AO9" s="345" t="s">
        <v>109</v>
      </c>
      <c r="AP9" s="346" t="s">
        <v>204</v>
      </c>
      <c r="AQ9" s="347" t="s">
        <v>116</v>
      </c>
      <c r="AR9" s="348" t="s">
        <v>190</v>
      </c>
      <c r="AS9" s="347" t="s">
        <v>112</v>
      </c>
      <c r="AT9" s="345" t="s">
        <v>116</v>
      </c>
      <c r="AU9" s="345" t="s">
        <v>116</v>
      </c>
      <c r="AV9" s="345" t="s">
        <v>116</v>
      </c>
      <c r="AW9" s="343"/>
      <c r="AX9" s="343" t="s">
        <v>205</v>
      </c>
      <c r="AY9" s="116" t="s">
        <v>206</v>
      </c>
      <c r="AZ9" s="11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116" t="s">
        <v>111</v>
      </c>
      <c r="BB9" s="11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16" t="s">
        <v>112</v>
      </c>
      <c r="BD9" s="116" t="str">
        <f t="shared" ref="BD9:BD14" si="2">IF(BC9="NO","BUENO",
IF(BC9="SI","MALO",
IF(BC9="NO APLICA","NO APLICA",
IF(BC9="",""))))</f>
        <v>BUENO</v>
      </c>
      <c r="BE9" s="117" t="str">
        <f t="shared" ref="BE9:BE15" si="3">IF(BG9&gt;=84,"BUENO",
IF(BG9&gt;=50,"REGULAR",
IF(BG9=0,"  ",
IF(BG9&lt;=50,"MALO"))))</f>
        <v>BUENO</v>
      </c>
      <c r="BF9" s="349" t="s">
        <v>207</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65" ht="200.1" customHeight="1" x14ac:dyDescent="0.3">
      <c r="A10" s="174"/>
      <c r="B10" s="174"/>
      <c r="C10" s="174"/>
      <c r="D10" s="174"/>
      <c r="E10" s="174"/>
      <c r="F10" s="174"/>
      <c r="G10" s="174"/>
      <c r="H10" s="12" t="s">
        <v>139</v>
      </c>
      <c r="I10" s="181"/>
      <c r="J10" s="183"/>
      <c r="K10" s="175"/>
      <c r="L10" s="174"/>
      <c r="M10" s="175"/>
      <c r="N10" s="177"/>
      <c r="O10" s="176"/>
      <c r="P10" s="12">
        <v>2</v>
      </c>
      <c r="Q10" s="12" t="s">
        <v>158</v>
      </c>
      <c r="R10" s="12" t="s">
        <v>48</v>
      </c>
      <c r="S10" s="342" t="s">
        <v>49</v>
      </c>
      <c r="T10" s="342" t="s">
        <v>50</v>
      </c>
      <c r="U10" s="342" t="s">
        <v>51</v>
      </c>
      <c r="V10" s="342" t="s">
        <v>142</v>
      </c>
      <c r="W10" s="342" t="s">
        <v>52</v>
      </c>
      <c r="X10" s="14" t="s">
        <v>159</v>
      </c>
      <c r="Y10" s="175"/>
      <c r="Z10" s="174"/>
      <c r="AA10" s="175"/>
      <c r="AB10" s="174"/>
      <c r="AC10" s="176"/>
      <c r="AD10" s="171"/>
      <c r="AE10" s="15"/>
      <c r="AF10" s="15"/>
      <c r="AG10" s="12"/>
      <c r="AH10" s="12"/>
      <c r="AI10" s="12"/>
      <c r="AJ10" s="171"/>
      <c r="AK10" s="171"/>
      <c r="AL10" s="343" t="s">
        <v>108</v>
      </c>
      <c r="AM10" s="343" t="s">
        <v>108</v>
      </c>
      <c r="AN10" s="344" t="s">
        <v>203</v>
      </c>
      <c r="AO10" s="350"/>
      <c r="AP10" s="351"/>
      <c r="AQ10" s="352"/>
      <c r="AR10" s="353"/>
      <c r="AS10" s="352"/>
      <c r="AT10" s="350"/>
      <c r="AU10" s="350"/>
      <c r="AV10" s="350"/>
      <c r="AW10" s="343"/>
      <c r="AX10" s="343" t="s">
        <v>208</v>
      </c>
      <c r="AY10" s="116" t="s">
        <v>206</v>
      </c>
      <c r="AZ10" s="116" t="str">
        <f t="shared" si="0"/>
        <v>BUENO</v>
      </c>
      <c r="BA10" s="116" t="s">
        <v>111</v>
      </c>
      <c r="BB10" s="116" t="str">
        <f t="shared" si="1"/>
        <v>BUENO</v>
      </c>
      <c r="BC10" s="116" t="s">
        <v>112</v>
      </c>
      <c r="BD10" s="116" t="str">
        <f t="shared" si="2"/>
        <v>BUENO</v>
      </c>
      <c r="BE10" s="117" t="str">
        <f t="shared" si="3"/>
        <v>BUENO</v>
      </c>
      <c r="BF10" s="349" t="s">
        <v>209</v>
      </c>
      <c r="BG10" s="49">
        <f t="shared" si="4"/>
        <v>100</v>
      </c>
      <c r="BH10" s="49" t="str">
        <f t="shared" si="5"/>
        <v>100</v>
      </c>
      <c r="BI10" s="50" t="str">
        <f t="shared" si="6"/>
        <v>100</v>
      </c>
      <c r="BJ10" s="50" t="str">
        <f t="shared" si="7"/>
        <v>100</v>
      </c>
      <c r="BK10" s="49"/>
      <c r="BL10" s="49"/>
      <c r="BM10" s="51"/>
    </row>
    <row r="11" spans="1:65" ht="200.1" customHeight="1" x14ac:dyDescent="0.3">
      <c r="A11" s="174"/>
      <c r="B11" s="174"/>
      <c r="C11" s="174"/>
      <c r="D11" s="174"/>
      <c r="E11" s="174"/>
      <c r="F11" s="174"/>
      <c r="G11" s="174"/>
      <c r="H11" s="12" t="s">
        <v>140</v>
      </c>
      <c r="I11" s="181"/>
      <c r="J11" s="183"/>
      <c r="K11" s="175"/>
      <c r="L11" s="174"/>
      <c r="M11" s="175"/>
      <c r="N11" s="177"/>
      <c r="O11" s="176"/>
      <c r="P11" s="12">
        <v>3</v>
      </c>
      <c r="Q11" s="12" t="s">
        <v>160</v>
      </c>
      <c r="R11" s="12" t="s">
        <v>21</v>
      </c>
      <c r="S11" s="342" t="s">
        <v>54</v>
      </c>
      <c r="T11" s="342" t="s">
        <v>50</v>
      </c>
      <c r="U11" s="342" t="s">
        <v>51</v>
      </c>
      <c r="V11" s="342" t="s">
        <v>142</v>
      </c>
      <c r="W11" s="342" t="s">
        <v>52</v>
      </c>
      <c r="X11" s="14" t="s">
        <v>155</v>
      </c>
      <c r="Y11" s="175"/>
      <c r="Z11" s="174"/>
      <c r="AA11" s="175"/>
      <c r="AB11" s="174"/>
      <c r="AC11" s="176"/>
      <c r="AD11" s="171"/>
      <c r="AE11" s="15"/>
      <c r="AF11" s="15"/>
      <c r="AG11" s="12"/>
      <c r="AH11" s="12"/>
      <c r="AI11" s="12"/>
      <c r="AJ11" s="172"/>
      <c r="AK11" s="172"/>
      <c r="AL11" s="343"/>
      <c r="AM11" s="343"/>
      <c r="AN11" s="354"/>
      <c r="AO11" s="350"/>
      <c r="AP11" s="351"/>
      <c r="AQ11" s="352"/>
      <c r="AR11" s="353"/>
      <c r="AS11" s="352"/>
      <c r="AT11" s="350"/>
      <c r="AU11" s="350"/>
      <c r="AV11" s="350"/>
      <c r="AW11" s="343"/>
      <c r="AX11" s="343"/>
      <c r="AY11" s="116"/>
      <c r="AZ11" s="116" t="str">
        <f t="shared" si="0"/>
        <v/>
      </c>
      <c r="BA11" s="116"/>
      <c r="BB11" s="116" t="str">
        <f t="shared" si="1"/>
        <v/>
      </c>
      <c r="BC11" s="116"/>
      <c r="BD11" s="116" t="str">
        <f t="shared" si="2"/>
        <v/>
      </c>
      <c r="BE11" s="117" t="str">
        <f t="shared" si="3"/>
        <v xml:space="preserve">  </v>
      </c>
      <c r="BF11" s="349"/>
      <c r="BG11" s="49">
        <f t="shared" si="4"/>
        <v>0</v>
      </c>
      <c r="BH11" s="49" t="str">
        <f t="shared" si="5"/>
        <v/>
      </c>
      <c r="BI11" s="50" t="str">
        <f t="shared" si="6"/>
        <v>0</v>
      </c>
      <c r="BJ11" s="50" t="str">
        <f t="shared" si="7"/>
        <v>0</v>
      </c>
      <c r="BK11" s="49"/>
      <c r="BL11" s="49"/>
      <c r="BM11" s="51"/>
    </row>
    <row r="12" spans="1:65" ht="200.1" customHeight="1" x14ac:dyDescent="0.3">
      <c r="A12" s="174"/>
      <c r="B12" s="174"/>
      <c r="C12" s="174"/>
      <c r="D12" s="174"/>
      <c r="E12" s="174"/>
      <c r="F12" s="174"/>
      <c r="G12" s="174"/>
      <c r="H12" s="12"/>
      <c r="I12" s="181"/>
      <c r="J12" s="183"/>
      <c r="K12" s="175"/>
      <c r="L12" s="174"/>
      <c r="M12" s="175"/>
      <c r="N12" s="177"/>
      <c r="O12" s="176"/>
      <c r="P12" s="12">
        <v>4</v>
      </c>
      <c r="Q12" s="12"/>
      <c r="R12" s="12"/>
      <c r="S12" s="342"/>
      <c r="T12" s="342"/>
      <c r="U12" s="342"/>
      <c r="V12" s="342"/>
      <c r="W12" s="342"/>
      <c r="X12" s="14"/>
      <c r="Y12" s="175"/>
      <c r="Z12" s="174"/>
      <c r="AA12" s="175"/>
      <c r="AB12" s="174"/>
      <c r="AC12" s="176"/>
      <c r="AD12" s="171"/>
      <c r="AE12" s="15"/>
      <c r="AF12" s="15"/>
      <c r="AG12" s="12"/>
      <c r="AH12" s="12"/>
      <c r="AI12" s="12"/>
      <c r="AJ12" s="170"/>
      <c r="AK12" s="170"/>
      <c r="AL12" s="343"/>
      <c r="AM12" s="343"/>
      <c r="AN12" s="354"/>
      <c r="AO12" s="350"/>
      <c r="AP12" s="351"/>
      <c r="AQ12" s="352"/>
      <c r="AR12" s="353"/>
      <c r="AS12" s="352"/>
      <c r="AT12" s="350"/>
      <c r="AU12" s="350"/>
      <c r="AV12" s="350"/>
      <c r="AW12" s="343"/>
      <c r="AX12" s="343"/>
      <c r="AY12" s="116"/>
      <c r="AZ12" s="116" t="str">
        <f t="shared" si="0"/>
        <v/>
      </c>
      <c r="BA12" s="116"/>
      <c r="BB12" s="116" t="str">
        <f t="shared" si="1"/>
        <v/>
      </c>
      <c r="BC12" s="116"/>
      <c r="BD12" s="116" t="str">
        <f t="shared" si="2"/>
        <v/>
      </c>
      <c r="BE12" s="117" t="str">
        <f t="shared" si="3"/>
        <v xml:space="preserve">  </v>
      </c>
      <c r="BF12" s="349"/>
      <c r="BG12" s="49">
        <f t="shared" si="4"/>
        <v>0</v>
      </c>
      <c r="BH12" s="49" t="str">
        <f t="shared" si="5"/>
        <v/>
      </c>
      <c r="BI12" s="50" t="str">
        <f t="shared" si="6"/>
        <v>0</v>
      </c>
      <c r="BJ12" s="50" t="str">
        <f t="shared" si="7"/>
        <v>0</v>
      </c>
      <c r="BK12" s="49"/>
      <c r="BL12" s="49"/>
      <c r="BM12" s="51"/>
    </row>
    <row r="13" spans="1:65" ht="200.1" customHeight="1" x14ac:dyDescent="0.3">
      <c r="A13" s="174"/>
      <c r="B13" s="174"/>
      <c r="C13" s="174"/>
      <c r="D13" s="174"/>
      <c r="E13" s="174"/>
      <c r="F13" s="174"/>
      <c r="G13" s="174"/>
      <c r="H13" s="12"/>
      <c r="I13" s="181"/>
      <c r="J13" s="183"/>
      <c r="K13" s="175"/>
      <c r="L13" s="174"/>
      <c r="M13" s="175"/>
      <c r="N13" s="177"/>
      <c r="O13" s="176"/>
      <c r="P13" s="12">
        <v>5</v>
      </c>
      <c r="Q13" s="12"/>
      <c r="R13" s="12"/>
      <c r="S13" s="342"/>
      <c r="T13" s="342"/>
      <c r="U13" s="342"/>
      <c r="V13" s="342"/>
      <c r="W13" s="342"/>
      <c r="X13" s="14"/>
      <c r="Y13" s="175"/>
      <c r="Z13" s="174"/>
      <c r="AA13" s="175"/>
      <c r="AB13" s="174"/>
      <c r="AC13" s="176"/>
      <c r="AD13" s="171"/>
      <c r="AE13" s="15"/>
      <c r="AF13" s="15"/>
      <c r="AG13" s="12"/>
      <c r="AH13" s="12"/>
      <c r="AI13" s="12"/>
      <c r="AJ13" s="171"/>
      <c r="AK13" s="171"/>
      <c r="AL13" s="343"/>
      <c r="AM13" s="343"/>
      <c r="AN13" s="354"/>
      <c r="AO13" s="350"/>
      <c r="AP13" s="351"/>
      <c r="AQ13" s="352"/>
      <c r="AR13" s="353"/>
      <c r="AS13" s="352"/>
      <c r="AT13" s="350"/>
      <c r="AU13" s="350"/>
      <c r="AV13" s="350"/>
      <c r="AW13" s="343"/>
      <c r="AX13" s="343"/>
      <c r="AY13" s="116"/>
      <c r="AZ13" s="116" t="str">
        <f t="shared" si="0"/>
        <v/>
      </c>
      <c r="BA13" s="116"/>
      <c r="BB13" s="116" t="str">
        <f t="shared" si="1"/>
        <v/>
      </c>
      <c r="BC13" s="116"/>
      <c r="BD13" s="116" t="str">
        <f t="shared" si="2"/>
        <v/>
      </c>
      <c r="BE13" s="117" t="str">
        <f t="shared" si="3"/>
        <v xml:space="preserve">  </v>
      </c>
      <c r="BF13" s="349"/>
      <c r="BG13" s="49">
        <f t="shared" si="4"/>
        <v>0</v>
      </c>
      <c r="BH13" s="49" t="str">
        <f t="shared" si="5"/>
        <v/>
      </c>
      <c r="BI13" s="50" t="str">
        <f t="shared" si="6"/>
        <v>0</v>
      </c>
      <c r="BJ13" s="50" t="str">
        <f t="shared" si="7"/>
        <v>0</v>
      </c>
      <c r="BK13" s="49"/>
      <c r="BL13" s="49"/>
      <c r="BM13" s="51"/>
    </row>
    <row r="14" spans="1:65" ht="200.1" customHeight="1" x14ac:dyDescent="0.3">
      <c r="A14" s="174"/>
      <c r="B14" s="174"/>
      <c r="C14" s="174"/>
      <c r="D14" s="174"/>
      <c r="E14" s="174"/>
      <c r="F14" s="174"/>
      <c r="G14" s="174"/>
      <c r="H14" s="12"/>
      <c r="I14" s="182"/>
      <c r="J14" s="183"/>
      <c r="K14" s="175"/>
      <c r="L14" s="174"/>
      <c r="M14" s="175"/>
      <c r="N14" s="177"/>
      <c r="O14" s="176"/>
      <c r="P14" s="12">
        <v>6</v>
      </c>
      <c r="Q14" s="12"/>
      <c r="R14" s="12"/>
      <c r="S14" s="342"/>
      <c r="T14" s="342"/>
      <c r="U14" s="342"/>
      <c r="V14" s="342"/>
      <c r="W14" s="342"/>
      <c r="X14" s="14"/>
      <c r="Y14" s="175"/>
      <c r="Z14" s="174"/>
      <c r="AA14" s="175"/>
      <c r="AB14" s="174"/>
      <c r="AC14" s="176"/>
      <c r="AD14" s="172"/>
      <c r="AE14" s="15"/>
      <c r="AF14" s="15"/>
      <c r="AG14" s="12"/>
      <c r="AH14" s="12"/>
      <c r="AI14" s="12"/>
      <c r="AJ14" s="172"/>
      <c r="AK14" s="172"/>
      <c r="AL14" s="343"/>
      <c r="AM14" s="343"/>
      <c r="AN14" s="354"/>
      <c r="AO14" s="355"/>
      <c r="AP14" s="356"/>
      <c r="AQ14" s="357"/>
      <c r="AR14" s="358"/>
      <c r="AS14" s="357"/>
      <c r="AT14" s="355"/>
      <c r="AU14" s="355"/>
      <c r="AV14" s="355"/>
      <c r="AW14" s="343"/>
      <c r="AX14" s="343"/>
      <c r="AY14" s="116"/>
      <c r="AZ14" s="116" t="str">
        <f t="shared" si="0"/>
        <v/>
      </c>
      <c r="BA14" s="116"/>
      <c r="BB14" s="116" t="str">
        <f t="shared" si="1"/>
        <v/>
      </c>
      <c r="BC14" s="116"/>
      <c r="BD14" s="116" t="str">
        <f t="shared" si="2"/>
        <v/>
      </c>
      <c r="BE14" s="117" t="str">
        <f t="shared" si="3"/>
        <v xml:space="preserve">  </v>
      </c>
      <c r="BF14" s="349"/>
      <c r="BG14" s="49">
        <f t="shared" si="4"/>
        <v>0</v>
      </c>
      <c r="BH14" s="49" t="str">
        <f t="shared" si="5"/>
        <v/>
      </c>
      <c r="BI14" s="50" t="str">
        <f t="shared" si="6"/>
        <v>0</v>
      </c>
      <c r="BJ14" s="50" t="str">
        <f t="shared" si="7"/>
        <v>0</v>
      </c>
      <c r="BK14" s="49"/>
      <c r="BL14" s="49"/>
      <c r="BM14" s="51"/>
    </row>
    <row r="15" spans="1:65" ht="39.75" hidden="1" customHeight="1" x14ac:dyDescent="0.3">
      <c r="AL15" s="359"/>
      <c r="AM15" s="359"/>
      <c r="AN15" s="360"/>
      <c r="AO15" s="361"/>
      <c r="AP15" s="362"/>
      <c r="AQ15" s="360"/>
      <c r="AR15" s="363"/>
      <c r="AS15" s="360"/>
      <c r="AT15" s="360"/>
      <c r="AU15" s="360"/>
      <c r="AV15" s="360"/>
      <c r="AW15" s="364"/>
      <c r="AX15" s="359"/>
      <c r="AY15" s="46"/>
      <c r="AZ15" s="46"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6"/>
      <c r="BB15" s="46" t="str">
        <f t="shared" si="1"/>
        <v/>
      </c>
      <c r="BC15" s="46"/>
      <c r="BD15" s="46" t="str">
        <f t="shared" ref="BD15" si="9">IF(BC15="NO","BUENO",
IF(BC15="SI","MALO",
IF(BC15="NO APLICA","NO APLICA",
IF(BA145="",""))))</f>
        <v/>
      </c>
      <c r="BE15" s="47" t="str">
        <f t="shared" si="3"/>
        <v xml:space="preserve">  </v>
      </c>
      <c r="BF15" s="365"/>
      <c r="BG15" s="49">
        <f t="shared" si="4"/>
        <v>0</v>
      </c>
      <c r="BH15" s="49" t="str">
        <f t="shared" si="5"/>
        <v/>
      </c>
      <c r="BI15" s="50" t="str">
        <f t="shared" si="6"/>
        <v>0</v>
      </c>
      <c r="BJ15" s="50" t="str">
        <f t="shared" si="7"/>
        <v>0</v>
      </c>
      <c r="BK15" s="49"/>
      <c r="BL15" s="49"/>
    </row>
    <row r="16" spans="1:65" ht="105" customHeight="1" thickBot="1" x14ac:dyDescent="0.25">
      <c r="AL16" s="366"/>
      <c r="AM16" s="366"/>
      <c r="AN16" s="366"/>
      <c r="AO16" s="367"/>
      <c r="AP16" s="368"/>
      <c r="AQ16" s="369"/>
      <c r="AR16" s="370"/>
      <c r="AS16" s="369"/>
      <c r="AT16" s="369"/>
      <c r="AU16" s="369"/>
      <c r="AV16" s="369"/>
      <c r="AW16" s="371"/>
      <c r="AX16" s="366"/>
      <c r="AY16" s="366"/>
      <c r="AZ16" s="366"/>
      <c r="BA16" s="366"/>
      <c r="BB16" s="366"/>
      <c r="BC16" s="366"/>
      <c r="BD16" s="366"/>
      <c r="BE16" s="366"/>
      <c r="BF16" s="371"/>
    </row>
    <row r="17" spans="38:60" ht="39.75" customHeight="1" x14ac:dyDescent="0.4">
      <c r="AL17" s="372"/>
      <c r="AM17" s="373"/>
      <c r="AN17" s="373"/>
      <c r="AO17" s="374"/>
      <c r="AP17" s="375"/>
      <c r="AQ17" s="374"/>
      <c r="AR17" s="376"/>
      <c r="AS17" s="374"/>
      <c r="AT17" s="374"/>
      <c r="AU17" s="374"/>
      <c r="AV17" s="374"/>
      <c r="AW17" s="377"/>
      <c r="AX17" s="378"/>
      <c r="AY17" s="379"/>
      <c r="AZ17" s="380"/>
      <c r="BA17" s="380"/>
      <c r="BB17" s="380"/>
      <c r="BC17" s="380"/>
      <c r="BD17" s="380"/>
      <c r="BE17" s="373"/>
      <c r="BF17" s="381"/>
    </row>
    <row r="18" spans="38:60" ht="20.25" x14ac:dyDescent="0.3">
      <c r="AL18" s="382"/>
      <c r="AM18" s="383"/>
      <c r="AN18" s="383"/>
      <c r="AO18" s="383"/>
      <c r="AP18" s="383"/>
      <c r="AQ18" s="383"/>
      <c r="AR18" s="383"/>
      <c r="AS18" s="384"/>
      <c r="AT18" s="384"/>
      <c r="AU18" s="384"/>
      <c r="AV18" s="384"/>
      <c r="AW18" s="385"/>
      <c r="AX18" s="386"/>
      <c r="AY18" s="387"/>
      <c r="AZ18" s="388"/>
      <c r="BA18" s="388"/>
      <c r="BB18" s="388"/>
      <c r="BC18" s="388"/>
      <c r="BD18" s="388"/>
      <c r="BE18" s="389"/>
      <c r="BF18" s="390"/>
    </row>
    <row r="19" spans="38:60" ht="77.25" customHeight="1" x14ac:dyDescent="0.3">
      <c r="AL19" s="382"/>
      <c r="AM19" s="383"/>
      <c r="AN19" s="383"/>
      <c r="AO19" s="383"/>
      <c r="AP19" s="383"/>
      <c r="AQ19" s="383"/>
      <c r="AR19" s="383"/>
      <c r="AS19" s="384"/>
      <c r="AT19" s="384"/>
      <c r="AU19" s="384"/>
      <c r="AV19" s="384"/>
      <c r="AW19" s="385"/>
      <c r="AX19" s="386"/>
      <c r="AY19" s="387"/>
      <c r="AZ19" s="388"/>
      <c r="BA19" s="388"/>
      <c r="BB19" s="388"/>
      <c r="BC19" s="388"/>
      <c r="BD19" s="388"/>
      <c r="BE19" s="389"/>
      <c r="BF19" s="390"/>
    </row>
    <row r="20" spans="38:60" ht="119.25" customHeight="1" x14ac:dyDescent="0.3">
      <c r="AL20" s="391"/>
      <c r="AM20" s="392"/>
      <c r="AN20" s="392"/>
      <c r="AO20" s="393"/>
      <c r="AP20" s="393"/>
      <c r="AQ20" s="393"/>
      <c r="AR20" s="393"/>
      <c r="AS20" s="394"/>
      <c r="AT20" s="394"/>
      <c r="AU20" s="394"/>
      <c r="AV20" s="394"/>
      <c r="AW20" s="395"/>
      <c r="AX20" s="396"/>
      <c r="AY20" s="387"/>
      <c r="AZ20" s="388"/>
      <c r="BA20" s="388"/>
      <c r="BB20" s="388"/>
      <c r="BC20" s="388"/>
      <c r="BD20" s="388"/>
      <c r="BE20" s="389"/>
      <c r="BF20" s="390"/>
    </row>
    <row r="21" spans="38:60" ht="14.45" customHeight="1" x14ac:dyDescent="0.2">
      <c r="AL21" s="397" t="s">
        <v>141</v>
      </c>
      <c r="AM21" s="398"/>
      <c r="AN21" s="398"/>
      <c r="AO21" s="398"/>
      <c r="AP21" s="398"/>
      <c r="AQ21" s="398"/>
      <c r="AR21" s="398"/>
      <c r="AS21" s="398"/>
      <c r="AT21" s="398"/>
      <c r="AU21" s="398"/>
      <c r="AV21" s="398"/>
      <c r="AW21" s="398"/>
      <c r="AX21" s="399"/>
      <c r="AY21" s="397" t="s">
        <v>101</v>
      </c>
      <c r="AZ21" s="398"/>
      <c r="BA21" s="398"/>
      <c r="BB21" s="398"/>
      <c r="BC21" s="398"/>
      <c r="BD21" s="398"/>
      <c r="BE21" s="398"/>
      <c r="BF21" s="399"/>
      <c r="BG21" s="91"/>
      <c r="BH21" s="91"/>
    </row>
    <row r="22" spans="38:60" ht="14.45" customHeight="1" x14ac:dyDescent="0.2">
      <c r="AL22" s="400"/>
      <c r="AM22" s="401"/>
      <c r="AN22" s="401"/>
      <c r="AO22" s="401"/>
      <c r="AP22" s="401"/>
      <c r="AQ22" s="401"/>
      <c r="AR22" s="401"/>
      <c r="AS22" s="401"/>
      <c r="AT22" s="401"/>
      <c r="AU22" s="401"/>
      <c r="AV22" s="401"/>
      <c r="AW22" s="401"/>
      <c r="AX22" s="402"/>
      <c r="AY22" s="400"/>
      <c r="AZ22" s="401"/>
      <c r="BA22" s="401"/>
      <c r="BB22" s="401"/>
      <c r="BC22" s="401"/>
      <c r="BD22" s="401"/>
      <c r="BE22" s="401"/>
      <c r="BF22" s="402"/>
      <c r="BG22" s="92"/>
      <c r="BH22" s="92"/>
    </row>
    <row r="23" spans="38:60" ht="81" customHeight="1" thickBot="1" x14ac:dyDescent="0.25">
      <c r="AL23" s="403" t="s">
        <v>102</v>
      </c>
      <c r="AM23" s="404"/>
      <c r="AN23" s="404"/>
      <c r="AO23" s="404"/>
      <c r="AP23" s="404"/>
      <c r="AQ23" s="404"/>
      <c r="AR23" s="404"/>
      <c r="AS23" s="404"/>
      <c r="AT23" s="404"/>
      <c r="AU23" s="404"/>
      <c r="AV23" s="404"/>
      <c r="AW23" s="404"/>
      <c r="AX23" s="405"/>
      <c r="AY23" s="406" t="s">
        <v>103</v>
      </c>
      <c r="AZ23" s="407"/>
      <c r="BA23" s="407"/>
      <c r="BB23" s="407"/>
      <c r="BC23" s="407"/>
      <c r="BD23" s="407"/>
      <c r="BE23" s="407"/>
      <c r="BF23" s="408"/>
    </row>
    <row r="24" spans="38:60" ht="54" customHeight="1" x14ac:dyDescent="0.4">
      <c r="BC24" s="2"/>
      <c r="BD24" s="2" t="s">
        <v>104</v>
      </c>
      <c r="BE24" s="16"/>
    </row>
    <row r="25" spans="38:60" ht="51" customHeight="1" x14ac:dyDescent="0.4">
      <c r="BC25" s="2"/>
      <c r="BD25" s="2" t="s">
        <v>104</v>
      </c>
      <c r="BE25" s="16"/>
    </row>
    <row r="26" spans="38:60" x14ac:dyDescent="0.4">
      <c r="AL26" s="409" t="s">
        <v>105</v>
      </c>
      <c r="BC26" s="2"/>
      <c r="BD26" s="2" t="s">
        <v>104</v>
      </c>
      <c r="BE26" s="16"/>
    </row>
    <row r="27" spans="38:60" x14ac:dyDescent="0.4">
      <c r="AL27" s="409" t="s">
        <v>106</v>
      </c>
      <c r="BC27" s="2"/>
      <c r="BD27" s="2" t="s">
        <v>104</v>
      </c>
      <c r="BE27" s="16"/>
    </row>
    <row r="28" spans="38:60" x14ac:dyDescent="0.4">
      <c r="AL28" s="409" t="s">
        <v>107</v>
      </c>
      <c r="BC28" s="2"/>
      <c r="BD28" s="2" t="s">
        <v>104</v>
      </c>
      <c r="BE28" s="16"/>
    </row>
    <row r="29" spans="38:60" ht="18" customHeight="1" x14ac:dyDescent="0.4">
      <c r="BC29" s="2"/>
      <c r="BD29" s="2" t="s">
        <v>104</v>
      </c>
      <c r="BE29" s="16"/>
    </row>
    <row r="30" spans="38:60" x14ac:dyDescent="0.4">
      <c r="BC30" s="2"/>
      <c r="BD30" s="2" t="s">
        <v>104</v>
      </c>
      <c r="BE30" s="16"/>
    </row>
    <row r="31" spans="38:60" x14ac:dyDescent="0.4">
      <c r="BC31" s="2"/>
      <c r="BD31" s="2" t="s">
        <v>104</v>
      </c>
      <c r="BE31" s="16"/>
    </row>
    <row r="32" spans="38:60" x14ac:dyDescent="0.4">
      <c r="BC32" s="2"/>
      <c r="BD32" s="2" t="s">
        <v>104</v>
      </c>
      <c r="BE32" s="16"/>
    </row>
    <row r="33" spans="55:57" x14ac:dyDescent="0.4">
      <c r="BC33" s="2"/>
      <c r="BD33" s="2" t="s">
        <v>104</v>
      </c>
      <c r="BE33" s="16"/>
    </row>
    <row r="34" spans="55:57" x14ac:dyDescent="0.4">
      <c r="BC34" s="2"/>
      <c r="BD34" s="2" t="s">
        <v>104</v>
      </c>
      <c r="BE34" s="16"/>
    </row>
    <row r="35" spans="55:57" x14ac:dyDescent="0.4">
      <c r="BC35" s="2"/>
      <c r="BD35" s="2" t="s">
        <v>104</v>
      </c>
      <c r="BE35" s="16"/>
    </row>
    <row r="36" spans="55:57" x14ac:dyDescent="0.4">
      <c r="BD36" s="110" t="s">
        <v>104</v>
      </c>
      <c r="BE36" s="110"/>
    </row>
    <row r="37" spans="55:57" x14ac:dyDescent="0.4">
      <c r="BD37" s="110" t="s">
        <v>104</v>
      </c>
      <c r="BE37" s="110"/>
    </row>
    <row r="38" spans="55:57" x14ac:dyDescent="0.4">
      <c r="BD38" s="110" t="s">
        <v>104</v>
      </c>
      <c r="BE38" s="110"/>
    </row>
    <row r="39" spans="55:57" x14ac:dyDescent="0.4">
      <c r="BD39" s="110" t="s">
        <v>104</v>
      </c>
      <c r="BE39" s="110"/>
    </row>
    <row r="40" spans="55:57" x14ac:dyDescent="0.4">
      <c r="BD40" s="110" t="s">
        <v>104</v>
      </c>
      <c r="BE40" s="110"/>
    </row>
    <row r="41" spans="55:57" x14ac:dyDescent="0.4">
      <c r="BD41" s="110" t="s">
        <v>104</v>
      </c>
      <c r="BE41" s="110"/>
    </row>
    <row r="42" spans="55:57" x14ac:dyDescent="0.4">
      <c r="BD42" s="110" t="s">
        <v>104</v>
      </c>
      <c r="BE42" s="110"/>
    </row>
    <row r="43" spans="55:57" x14ac:dyDescent="0.4">
      <c r="BD43" s="110" t="s">
        <v>104</v>
      </c>
      <c r="BE43" s="110"/>
    </row>
    <row r="44" spans="55:57" x14ac:dyDescent="0.4">
      <c r="BD44" s="110" t="s">
        <v>104</v>
      </c>
      <c r="BE44" s="110"/>
    </row>
    <row r="45" spans="55:57" x14ac:dyDescent="0.4">
      <c r="BD45" s="110" t="s">
        <v>104</v>
      </c>
      <c r="BE45" s="110"/>
    </row>
    <row r="46" spans="55:57" x14ac:dyDescent="0.4">
      <c r="BD46" s="110" t="s">
        <v>104</v>
      </c>
      <c r="BE46" s="110"/>
    </row>
    <row r="47" spans="55:57" x14ac:dyDescent="0.4">
      <c r="BD47" s="110" t="s">
        <v>104</v>
      </c>
      <c r="BE47" s="110"/>
    </row>
    <row r="48" spans="55:57" x14ac:dyDescent="0.4">
      <c r="BD48" s="110" t="s">
        <v>104</v>
      </c>
      <c r="BE48" s="110"/>
    </row>
    <row r="49" spans="56:57" x14ac:dyDescent="0.4">
      <c r="BD49" s="110" t="s">
        <v>104</v>
      </c>
      <c r="BE49" s="110"/>
    </row>
    <row r="50" spans="56:57" x14ac:dyDescent="0.4">
      <c r="BD50" s="110" t="s">
        <v>104</v>
      </c>
      <c r="BE50" s="110"/>
    </row>
    <row r="51" spans="56:57" x14ac:dyDescent="0.4">
      <c r="BD51" s="110" t="s">
        <v>104</v>
      </c>
      <c r="BE51" s="110"/>
    </row>
    <row r="52" spans="56:57" x14ac:dyDescent="0.4">
      <c r="BD52" s="110" t="s">
        <v>104</v>
      </c>
      <c r="BE52" s="110"/>
    </row>
    <row r="53" spans="56:57" x14ac:dyDescent="0.4">
      <c r="BD53" s="110" t="s">
        <v>104</v>
      </c>
      <c r="BE53" s="110"/>
    </row>
    <row r="54" spans="56:57" x14ac:dyDescent="0.4">
      <c r="BD54" s="110" t="s">
        <v>104</v>
      </c>
      <c r="BE54" s="110"/>
    </row>
    <row r="55" spans="56:57" x14ac:dyDescent="0.4">
      <c r="BD55" s="110" t="s">
        <v>104</v>
      </c>
      <c r="BE55" s="110"/>
    </row>
    <row r="56" spans="56:57" x14ac:dyDescent="0.4">
      <c r="BD56" s="110" t="s">
        <v>104</v>
      </c>
      <c r="BE56" s="110"/>
    </row>
    <row r="57" spans="56:57" x14ac:dyDescent="0.4">
      <c r="BD57" s="110" t="s">
        <v>104</v>
      </c>
      <c r="BE57" s="110"/>
    </row>
    <row r="58" spans="56:57" x14ac:dyDescent="0.4">
      <c r="BD58" s="110" t="s">
        <v>104</v>
      </c>
      <c r="BE58" s="110"/>
    </row>
    <row r="59" spans="56:57" x14ac:dyDescent="0.4">
      <c r="BD59" s="110" t="s">
        <v>104</v>
      </c>
      <c r="BE59" s="110"/>
    </row>
    <row r="60" spans="56:57" x14ac:dyDescent="0.4">
      <c r="BD60" s="110" t="s">
        <v>104</v>
      </c>
      <c r="BE60" s="110"/>
    </row>
    <row r="61" spans="56:57" x14ac:dyDescent="0.4">
      <c r="BD61" s="110" t="s">
        <v>104</v>
      </c>
      <c r="BE61" s="110"/>
    </row>
    <row r="62" spans="56:57" x14ac:dyDescent="0.4">
      <c r="BD62" s="110" t="s">
        <v>104</v>
      </c>
      <c r="BE62" s="110"/>
    </row>
    <row r="63" spans="56:57" x14ac:dyDescent="0.4">
      <c r="BD63" s="110" t="s">
        <v>104</v>
      </c>
      <c r="BE63" s="110"/>
    </row>
    <row r="64" spans="56:57" x14ac:dyDescent="0.4">
      <c r="BD64" s="110" t="s">
        <v>104</v>
      </c>
      <c r="BE64" s="110"/>
    </row>
    <row r="65" spans="56:57" x14ac:dyDescent="0.4">
      <c r="BD65" s="110" t="s">
        <v>104</v>
      </c>
      <c r="BE65" s="110"/>
    </row>
    <row r="66" spans="56:57" x14ac:dyDescent="0.4">
      <c r="BD66" s="110" t="s">
        <v>104</v>
      </c>
      <c r="BE66" s="110"/>
    </row>
    <row r="67" spans="56:57" x14ac:dyDescent="0.4">
      <c r="BD67" s="110" t="s">
        <v>104</v>
      </c>
      <c r="BE67" s="110"/>
    </row>
    <row r="68" spans="56:57" x14ac:dyDescent="0.4">
      <c r="BD68" s="110" t="s">
        <v>104</v>
      </c>
      <c r="BE68" s="110"/>
    </row>
    <row r="69" spans="56:57" x14ac:dyDescent="0.4">
      <c r="BD69" s="110" t="s">
        <v>104</v>
      </c>
      <c r="BE69" s="110"/>
    </row>
    <row r="70" spans="56:57" x14ac:dyDescent="0.4">
      <c r="BD70" s="110" t="s">
        <v>104</v>
      </c>
      <c r="BE70" s="110"/>
    </row>
    <row r="71" spans="56:57" x14ac:dyDescent="0.4">
      <c r="BD71" s="110" t="s">
        <v>104</v>
      </c>
      <c r="BE71" s="110"/>
    </row>
    <row r="72" spans="56:57" x14ac:dyDescent="0.4">
      <c r="BD72" s="110" t="s">
        <v>104</v>
      </c>
      <c r="BE72" s="110"/>
    </row>
    <row r="73" spans="56:57" x14ac:dyDescent="0.4">
      <c r="BD73" s="110" t="s">
        <v>104</v>
      </c>
      <c r="BE73" s="110"/>
    </row>
    <row r="74" spans="56:57" x14ac:dyDescent="0.4">
      <c r="BD74" s="110" t="s">
        <v>104</v>
      </c>
      <c r="BE74" s="110"/>
    </row>
    <row r="75" spans="56:57" x14ac:dyDescent="0.4">
      <c r="BD75" s="110" t="s">
        <v>104</v>
      </c>
      <c r="BE75" s="110"/>
    </row>
    <row r="76" spans="56:57" x14ac:dyDescent="0.4">
      <c r="BD76" s="110" t="s">
        <v>104</v>
      </c>
      <c r="BE76" s="110"/>
    </row>
    <row r="77" spans="56:57" x14ac:dyDescent="0.4">
      <c r="BD77" s="110" t="s">
        <v>104</v>
      </c>
      <c r="BE77" s="110"/>
    </row>
    <row r="78" spans="56:57" x14ac:dyDescent="0.4">
      <c r="BD78" s="110" t="s">
        <v>104</v>
      </c>
      <c r="BE78" s="110"/>
    </row>
    <row r="79" spans="56:57" x14ac:dyDescent="0.4">
      <c r="BD79" s="110" t="s">
        <v>104</v>
      </c>
      <c r="BE79" s="110"/>
    </row>
    <row r="80" spans="56:57" x14ac:dyDescent="0.4">
      <c r="BD80" s="110" t="s">
        <v>104</v>
      </c>
      <c r="BE80" s="110"/>
    </row>
    <row r="81" spans="56:57" x14ac:dyDescent="0.4">
      <c r="BD81" s="110" t="s">
        <v>104</v>
      </c>
      <c r="BE81" s="110"/>
    </row>
    <row r="82" spans="56:57" x14ac:dyDescent="0.4">
      <c r="BD82" s="110" t="s">
        <v>104</v>
      </c>
      <c r="BE82" s="110"/>
    </row>
    <row r="83" spans="56:57" x14ac:dyDescent="0.4">
      <c r="BD83" s="110" t="s">
        <v>104</v>
      </c>
      <c r="BE83" s="110"/>
    </row>
    <row r="84" spans="56:57" x14ac:dyDescent="0.4">
      <c r="BD84" s="110" t="s">
        <v>104</v>
      </c>
      <c r="BE84" s="110"/>
    </row>
    <row r="85" spans="56:57" x14ac:dyDescent="0.4">
      <c r="BD85" s="110" t="s">
        <v>104</v>
      </c>
      <c r="BE85" s="110"/>
    </row>
    <row r="86" spans="56:57" x14ac:dyDescent="0.4">
      <c r="BD86" s="110" t="s">
        <v>104</v>
      </c>
      <c r="BE86" s="110"/>
    </row>
    <row r="87" spans="56:57" x14ac:dyDescent="0.4">
      <c r="BD87" s="110" t="s">
        <v>104</v>
      </c>
      <c r="BE87" s="110"/>
    </row>
    <row r="88" spans="56:57" x14ac:dyDescent="0.4">
      <c r="BD88" s="110" t="s">
        <v>104</v>
      </c>
      <c r="BE88" s="110"/>
    </row>
    <row r="89" spans="56:57" x14ac:dyDescent="0.4">
      <c r="BD89" s="110" t="s">
        <v>104</v>
      </c>
      <c r="BE89" s="110"/>
    </row>
    <row r="90" spans="56:57" x14ac:dyDescent="0.4">
      <c r="BD90" s="110" t="s">
        <v>104</v>
      </c>
      <c r="BE90" s="110"/>
    </row>
    <row r="91" spans="56:57" x14ac:dyDescent="0.4">
      <c r="BD91" s="110" t="s">
        <v>104</v>
      </c>
      <c r="BE91" s="110"/>
    </row>
    <row r="92" spans="56:57" x14ac:dyDescent="0.4">
      <c r="BD92" s="110" t="s">
        <v>104</v>
      </c>
      <c r="BE92" s="110"/>
    </row>
    <row r="93" spans="56:57" x14ac:dyDescent="0.4">
      <c r="BD93" s="110" t="s">
        <v>104</v>
      </c>
      <c r="BE93" s="110"/>
    </row>
    <row r="94" spans="56:57" x14ac:dyDescent="0.4">
      <c r="BD94" s="110" t="s">
        <v>104</v>
      </c>
      <c r="BE94" s="110"/>
    </row>
    <row r="95" spans="56:57" x14ac:dyDescent="0.4">
      <c r="BD95" s="110" t="s">
        <v>104</v>
      </c>
      <c r="BE95" s="110"/>
    </row>
    <row r="96" spans="56:57" x14ac:dyDescent="0.4">
      <c r="BD96" s="110" t="s">
        <v>104</v>
      </c>
      <c r="BE96" s="110"/>
    </row>
    <row r="97" spans="56:57" x14ac:dyDescent="0.4">
      <c r="BD97" s="110" t="s">
        <v>104</v>
      </c>
      <c r="BE97" s="110"/>
    </row>
    <row r="98" spans="56:57" x14ac:dyDescent="0.4">
      <c r="BD98" s="110" t="s">
        <v>104</v>
      </c>
      <c r="BE98" s="110"/>
    </row>
    <row r="99" spans="56:57" x14ac:dyDescent="0.4">
      <c r="BD99" s="110" t="s">
        <v>104</v>
      </c>
      <c r="BE99" s="110"/>
    </row>
    <row r="100" spans="56:57" x14ac:dyDescent="0.4">
      <c r="BD100" s="110" t="s">
        <v>104</v>
      </c>
      <c r="BE100" s="110"/>
    </row>
    <row r="101" spans="56:57" x14ac:dyDescent="0.4">
      <c r="BD101" s="110" t="s">
        <v>104</v>
      </c>
      <c r="BE101" s="110"/>
    </row>
    <row r="102" spans="56:57" x14ac:dyDescent="0.4">
      <c r="BD102" s="110" t="s">
        <v>104</v>
      </c>
      <c r="BE102" s="110"/>
    </row>
    <row r="103" spans="56:57" x14ac:dyDescent="0.4">
      <c r="BD103" s="110" t="s">
        <v>104</v>
      </c>
      <c r="BE103" s="110"/>
    </row>
    <row r="104" spans="56:57" x14ac:dyDescent="0.4">
      <c r="BD104" s="110" t="s">
        <v>104</v>
      </c>
      <c r="BE104" s="110"/>
    </row>
    <row r="105" spans="56:57" x14ac:dyDescent="0.4">
      <c r="BD105" s="110" t="s">
        <v>104</v>
      </c>
      <c r="BE105" s="110"/>
    </row>
    <row r="106" spans="56:57" x14ac:dyDescent="0.4">
      <c r="BD106" s="110" t="s">
        <v>104</v>
      </c>
      <c r="BE106" s="110"/>
    </row>
    <row r="107" spans="56:57" x14ac:dyDescent="0.4">
      <c r="BD107" s="110" t="s">
        <v>104</v>
      </c>
      <c r="BE107" s="110"/>
    </row>
    <row r="108" spans="56:57" x14ac:dyDescent="0.4">
      <c r="BD108" s="110" t="s">
        <v>104</v>
      </c>
      <c r="BE108" s="110"/>
    </row>
    <row r="109" spans="56:57" x14ac:dyDescent="0.4">
      <c r="BD109" s="110" t="s">
        <v>104</v>
      </c>
      <c r="BE109" s="110"/>
    </row>
    <row r="110" spans="56:57" x14ac:dyDescent="0.4">
      <c r="BD110" s="110" t="s">
        <v>104</v>
      </c>
      <c r="BE110" s="110"/>
    </row>
    <row r="111" spans="56:57" x14ac:dyDescent="0.4">
      <c r="BD111" s="110" t="s">
        <v>104</v>
      </c>
      <c r="BE111" s="110"/>
    </row>
    <row r="112" spans="56:57" x14ac:dyDescent="0.4">
      <c r="BD112" s="110" t="s">
        <v>104</v>
      </c>
      <c r="BE112" s="110"/>
    </row>
    <row r="113" spans="56:57" x14ac:dyDescent="0.4">
      <c r="BD113" s="110" t="s">
        <v>104</v>
      </c>
      <c r="BE113" s="110"/>
    </row>
    <row r="114" spans="56:57" x14ac:dyDescent="0.4">
      <c r="BD114" s="110" t="s">
        <v>104</v>
      </c>
      <c r="BE114" s="110"/>
    </row>
    <row r="115" spans="56:57" x14ac:dyDescent="0.4">
      <c r="BD115" s="110" t="s">
        <v>104</v>
      </c>
      <c r="BE115" s="110"/>
    </row>
    <row r="116" spans="56:57" x14ac:dyDescent="0.4">
      <c r="BD116" s="110" t="s">
        <v>104</v>
      </c>
      <c r="BE116" s="110"/>
    </row>
    <row r="117" spans="56:57" x14ac:dyDescent="0.4">
      <c r="BD117" s="110" t="s">
        <v>104</v>
      </c>
      <c r="BE117" s="110"/>
    </row>
    <row r="118" spans="56:57" x14ac:dyDescent="0.4">
      <c r="BD118" s="110" t="s">
        <v>104</v>
      </c>
      <c r="BE118" s="110"/>
    </row>
    <row r="119" spans="56:57" x14ac:dyDescent="0.4">
      <c r="BD119" s="110" t="s">
        <v>104</v>
      </c>
      <c r="BE119" s="110"/>
    </row>
    <row r="120" spans="56:57" x14ac:dyDescent="0.4">
      <c r="BD120" s="110" t="s">
        <v>104</v>
      </c>
      <c r="BE120" s="110"/>
    </row>
    <row r="121" spans="56:57" x14ac:dyDescent="0.4">
      <c r="BD121" s="110" t="s">
        <v>104</v>
      </c>
      <c r="BE121" s="110"/>
    </row>
    <row r="122" spans="56:57" x14ac:dyDescent="0.4">
      <c r="BD122" s="110" t="s">
        <v>104</v>
      </c>
      <c r="BE122" s="110"/>
    </row>
    <row r="123" spans="56:57" x14ac:dyDescent="0.4">
      <c r="BD123" s="110" t="s">
        <v>104</v>
      </c>
      <c r="BE123" s="110"/>
    </row>
    <row r="124" spans="56:57" x14ac:dyDescent="0.4">
      <c r="BD124" s="110" t="s">
        <v>104</v>
      </c>
      <c r="BE124" s="110"/>
    </row>
    <row r="125" spans="56:57" x14ac:dyDescent="0.4">
      <c r="BD125" s="110" t="s">
        <v>104</v>
      </c>
      <c r="BE125" s="110"/>
    </row>
    <row r="126" spans="56:57" x14ac:dyDescent="0.4">
      <c r="BD126" s="110" t="s">
        <v>104</v>
      </c>
      <c r="BE126" s="110"/>
    </row>
    <row r="127" spans="56:57" x14ac:dyDescent="0.4">
      <c r="BD127" s="110" t="s">
        <v>104</v>
      </c>
      <c r="BE127" s="110"/>
    </row>
    <row r="128" spans="56:57" x14ac:dyDescent="0.4">
      <c r="BD128" s="110" t="s">
        <v>104</v>
      </c>
      <c r="BE128" s="110"/>
    </row>
    <row r="129" spans="56:57" x14ac:dyDescent="0.4">
      <c r="BD129" s="110" t="s">
        <v>104</v>
      </c>
      <c r="BE129" s="110"/>
    </row>
    <row r="130" spans="56:57" x14ac:dyDescent="0.4">
      <c r="BD130" s="110" t="s">
        <v>104</v>
      </c>
      <c r="BE130" s="110"/>
    </row>
    <row r="131" spans="56:57" x14ac:dyDescent="0.4">
      <c r="BD131" s="110" t="s">
        <v>104</v>
      </c>
      <c r="BE131" s="110"/>
    </row>
    <row r="132" spans="56:57" x14ac:dyDescent="0.4">
      <c r="BD132" s="110" t="s">
        <v>104</v>
      </c>
      <c r="BE132" s="110"/>
    </row>
    <row r="133" spans="56:57" x14ac:dyDescent="0.4">
      <c r="BD133" s="110" t="s">
        <v>104</v>
      </c>
      <c r="BE133" s="110"/>
    </row>
    <row r="134" spans="56:57" x14ac:dyDescent="0.4">
      <c r="BD134" s="110" t="s">
        <v>104</v>
      </c>
      <c r="BE134" s="110"/>
    </row>
    <row r="135" spans="56:57" x14ac:dyDescent="0.4">
      <c r="BD135" s="110" t="s">
        <v>104</v>
      </c>
      <c r="BE135" s="110"/>
    </row>
    <row r="136" spans="56:57" x14ac:dyDescent="0.4">
      <c r="BD136" s="110" t="s">
        <v>104</v>
      </c>
      <c r="BE136" s="110"/>
    </row>
    <row r="137" spans="56:57" x14ac:dyDescent="0.4">
      <c r="BD137" s="110" t="s">
        <v>104</v>
      </c>
      <c r="BE137" s="110"/>
    </row>
    <row r="138" spans="56:57" x14ac:dyDescent="0.4">
      <c r="BD138" s="110" t="s">
        <v>104</v>
      </c>
      <c r="BE138" s="110"/>
    </row>
    <row r="139" spans="56:57" x14ac:dyDescent="0.4">
      <c r="BD139" s="110" t="s">
        <v>104</v>
      </c>
      <c r="BE139" s="110"/>
    </row>
    <row r="140" spans="56:57" x14ac:dyDescent="0.4">
      <c r="BD140" s="110" t="s">
        <v>104</v>
      </c>
      <c r="BE140" s="110"/>
    </row>
    <row r="141" spans="56:57" x14ac:dyDescent="0.4">
      <c r="BD141" s="110" t="s">
        <v>104</v>
      </c>
      <c r="BE141" s="110"/>
    </row>
    <row r="142" spans="56:57" x14ac:dyDescent="0.4">
      <c r="BD142" s="110" t="s">
        <v>104</v>
      </c>
      <c r="BE142" s="110"/>
    </row>
    <row r="143" spans="56:57" x14ac:dyDescent="0.4">
      <c r="BD143" s="110" t="s">
        <v>104</v>
      </c>
      <c r="BE143" s="110"/>
    </row>
    <row r="144" spans="56:57" x14ac:dyDescent="0.4">
      <c r="BD144" s="110" t="s">
        <v>104</v>
      </c>
      <c r="BE144" s="110"/>
    </row>
    <row r="145" spans="56:57" x14ac:dyDescent="0.4">
      <c r="BD145" s="110" t="s">
        <v>104</v>
      </c>
      <c r="BE145" s="110"/>
    </row>
    <row r="146" spans="56:57" x14ac:dyDescent="0.4">
      <c r="BD146" s="110" t="s">
        <v>104</v>
      </c>
      <c r="BE146" s="110"/>
    </row>
    <row r="147" spans="56:57" x14ac:dyDescent="0.4">
      <c r="BD147" s="110" t="s">
        <v>104</v>
      </c>
      <c r="BE147" s="110"/>
    </row>
    <row r="148" spans="56:57" x14ac:dyDescent="0.4">
      <c r="BD148" s="110" t="s">
        <v>104</v>
      </c>
      <c r="BE148" s="110"/>
    </row>
    <row r="149" spans="56:57" x14ac:dyDescent="0.4">
      <c r="BD149" s="110" t="s">
        <v>104</v>
      </c>
      <c r="BE149" s="110"/>
    </row>
    <row r="150" spans="56:57" x14ac:dyDescent="0.4">
      <c r="BD150" s="110" t="s">
        <v>104</v>
      </c>
      <c r="BE150" s="110"/>
    </row>
    <row r="151" spans="56:57" x14ac:dyDescent="0.4">
      <c r="BD151" s="110" t="s">
        <v>104</v>
      </c>
      <c r="BE151" s="110"/>
    </row>
    <row r="152" spans="56:57" x14ac:dyDescent="0.4">
      <c r="BD152" s="110" t="s">
        <v>104</v>
      </c>
      <c r="BE152" s="110"/>
    </row>
    <row r="153" spans="56:57" x14ac:dyDescent="0.4">
      <c r="BD153" s="110" t="s">
        <v>104</v>
      </c>
      <c r="BE153" s="110"/>
    </row>
    <row r="154" spans="56:57" x14ac:dyDescent="0.4">
      <c r="BD154" s="110" t="s">
        <v>104</v>
      </c>
      <c r="BE154" s="110"/>
    </row>
    <row r="155" spans="56:57" x14ac:dyDescent="0.4">
      <c r="BD155" s="110" t="s">
        <v>104</v>
      </c>
      <c r="BE155" s="110"/>
    </row>
    <row r="156" spans="56:57" x14ac:dyDescent="0.4">
      <c r="BD156" s="110" t="s">
        <v>104</v>
      </c>
      <c r="BE156" s="110"/>
    </row>
    <row r="157" spans="56:57" x14ac:dyDescent="0.4">
      <c r="BD157" s="110" t="s">
        <v>104</v>
      </c>
      <c r="BE157" s="110"/>
    </row>
    <row r="158" spans="56:57" x14ac:dyDescent="0.4">
      <c r="BD158" s="110" t="s">
        <v>104</v>
      </c>
      <c r="BE158" s="110"/>
    </row>
    <row r="159" spans="56:57" x14ac:dyDescent="0.4">
      <c r="BD159" s="110" t="s">
        <v>104</v>
      </c>
      <c r="BE159" s="110"/>
    </row>
    <row r="160" spans="56:57" x14ac:dyDescent="0.4">
      <c r="BD160" s="110" t="s">
        <v>104</v>
      </c>
      <c r="BE160" s="110"/>
    </row>
    <row r="161" spans="56:57" x14ac:dyDescent="0.4">
      <c r="BD161" s="110" t="s">
        <v>104</v>
      </c>
      <c r="BE161" s="110"/>
    </row>
    <row r="162" spans="56:57" x14ac:dyDescent="0.4">
      <c r="BD162" s="110" t="s">
        <v>104</v>
      </c>
      <c r="BE162" s="110"/>
    </row>
    <row r="163" spans="56:57" x14ac:dyDescent="0.4">
      <c r="BD163" s="110" t="s">
        <v>104</v>
      </c>
      <c r="BE163" s="110"/>
    </row>
    <row r="164" spans="56:57" x14ac:dyDescent="0.4">
      <c r="BD164" s="110" t="s">
        <v>104</v>
      </c>
      <c r="BE164" s="110"/>
    </row>
    <row r="165" spans="56:57" x14ac:dyDescent="0.4">
      <c r="BD165" s="110" t="s">
        <v>104</v>
      </c>
      <c r="BE165" s="110"/>
    </row>
    <row r="166" spans="56:57" x14ac:dyDescent="0.4">
      <c r="BD166" s="110" t="s">
        <v>104</v>
      </c>
      <c r="BE166" s="110"/>
    </row>
    <row r="167" spans="56:57" x14ac:dyDescent="0.4">
      <c r="BD167" s="110" t="s">
        <v>104</v>
      </c>
      <c r="BE167" s="110"/>
    </row>
    <row r="168" spans="56:57" x14ac:dyDescent="0.4">
      <c r="BD168" s="110" t="s">
        <v>104</v>
      </c>
      <c r="BE168" s="110"/>
    </row>
    <row r="169" spans="56:57" x14ac:dyDescent="0.4">
      <c r="BD169" s="110" t="s">
        <v>104</v>
      </c>
      <c r="BE169" s="110"/>
    </row>
    <row r="170" spans="56:57" x14ac:dyDescent="0.4">
      <c r="BD170" s="110" t="s">
        <v>104</v>
      </c>
      <c r="BE170" s="110"/>
    </row>
    <row r="171" spans="56:57" x14ac:dyDescent="0.4">
      <c r="BD171" s="110" t="s">
        <v>104</v>
      </c>
      <c r="BE171" s="110"/>
    </row>
    <row r="172" spans="56:57" x14ac:dyDescent="0.4">
      <c r="BD172" s="110" t="s">
        <v>104</v>
      </c>
      <c r="BE172" s="110"/>
    </row>
    <row r="173" spans="56:57" x14ac:dyDescent="0.4">
      <c r="BD173" s="110" t="s">
        <v>104</v>
      </c>
      <c r="BE173" s="110"/>
    </row>
    <row r="174" spans="56:57" x14ac:dyDescent="0.4">
      <c r="BD174" s="110" t="s">
        <v>104</v>
      </c>
      <c r="BE174" s="110"/>
    </row>
    <row r="175" spans="56:57" x14ac:dyDescent="0.4">
      <c r="BD175" s="110" t="s">
        <v>104</v>
      </c>
      <c r="BE175" s="110"/>
    </row>
    <row r="176" spans="56:57" x14ac:dyDescent="0.4">
      <c r="BD176" s="110" t="s">
        <v>104</v>
      </c>
      <c r="BE176" s="110"/>
    </row>
    <row r="177" spans="56:57" x14ac:dyDescent="0.4">
      <c r="BD177" s="110" t="s">
        <v>104</v>
      </c>
      <c r="BE177" s="110"/>
    </row>
    <row r="178" spans="56:57" x14ac:dyDescent="0.4">
      <c r="BD178" s="110" t="s">
        <v>104</v>
      </c>
      <c r="BE178" s="110"/>
    </row>
    <row r="179" spans="56:57" x14ac:dyDescent="0.4">
      <c r="BD179" s="110" t="s">
        <v>104</v>
      </c>
      <c r="BE179" s="110"/>
    </row>
    <row r="180" spans="56:57" x14ac:dyDescent="0.4">
      <c r="BD180" s="110" t="s">
        <v>104</v>
      </c>
      <c r="BE180" s="110"/>
    </row>
    <row r="181" spans="56:57" x14ac:dyDescent="0.4">
      <c r="BD181" s="110" t="s">
        <v>104</v>
      </c>
      <c r="BE181" s="110"/>
    </row>
    <row r="182" spans="56:57" x14ac:dyDescent="0.4">
      <c r="BD182" s="110" t="s">
        <v>104</v>
      </c>
      <c r="BE182" s="110"/>
    </row>
    <row r="183" spans="56:57" x14ac:dyDescent="0.4">
      <c r="BD183" s="110" t="s">
        <v>104</v>
      </c>
      <c r="BE183" s="110"/>
    </row>
    <row r="184" spans="56:57" x14ac:dyDescent="0.4">
      <c r="BD184" s="110" t="s">
        <v>104</v>
      </c>
      <c r="BE184" s="110"/>
    </row>
    <row r="185" spans="56:57" x14ac:dyDescent="0.4">
      <c r="BD185" s="110" t="s">
        <v>104</v>
      </c>
      <c r="BE185" s="110"/>
    </row>
    <row r="186" spans="56:57" x14ac:dyDescent="0.4">
      <c r="BD186" s="110" t="s">
        <v>104</v>
      </c>
      <c r="BE186" s="110"/>
    </row>
    <row r="187" spans="56:57" x14ac:dyDescent="0.4">
      <c r="BD187" s="110" t="s">
        <v>104</v>
      </c>
      <c r="BE187" s="110"/>
    </row>
    <row r="188" spans="56:57" x14ac:dyDescent="0.4">
      <c r="BD188" s="110" t="s">
        <v>104</v>
      </c>
      <c r="BE188" s="110"/>
    </row>
    <row r="189" spans="56:57" x14ac:dyDescent="0.4">
      <c r="BD189" s="110" t="s">
        <v>104</v>
      </c>
      <c r="BE189" s="110"/>
    </row>
    <row r="190" spans="56:57" x14ac:dyDescent="0.4">
      <c r="BD190" s="110" t="s">
        <v>104</v>
      </c>
      <c r="BE190" s="110"/>
    </row>
    <row r="191" spans="56:57" x14ac:dyDescent="0.4">
      <c r="BD191" s="110" t="s">
        <v>104</v>
      </c>
      <c r="BE191" s="110"/>
    </row>
    <row r="192" spans="56:57" x14ac:dyDescent="0.4">
      <c r="BD192" s="110" t="s">
        <v>104</v>
      </c>
      <c r="BE192" s="110"/>
    </row>
    <row r="193" spans="56:57" x14ac:dyDescent="0.4">
      <c r="BD193" s="110" t="s">
        <v>104</v>
      </c>
      <c r="BE193" s="110"/>
    </row>
    <row r="194" spans="56:57" x14ac:dyDescent="0.4">
      <c r="BD194" s="110" t="s">
        <v>104</v>
      </c>
      <c r="BE194" s="110"/>
    </row>
    <row r="195" spans="56:57" x14ac:dyDescent="0.4">
      <c r="BD195" s="110" t="s">
        <v>104</v>
      </c>
      <c r="BE195" s="110"/>
    </row>
    <row r="196" spans="56:57" x14ac:dyDescent="0.4">
      <c r="BD196" s="110" t="s">
        <v>104</v>
      </c>
      <c r="BE196" s="110"/>
    </row>
    <row r="197" spans="56:57" x14ac:dyDescent="0.4">
      <c r="BD197" s="110" t="s">
        <v>104</v>
      </c>
      <c r="BE197" s="110"/>
    </row>
    <row r="198" spans="56:57" x14ac:dyDescent="0.4">
      <c r="BD198" s="110" t="s">
        <v>104</v>
      </c>
      <c r="BE198" s="110"/>
    </row>
    <row r="199" spans="56:57" x14ac:dyDescent="0.4">
      <c r="BD199" s="110" t="s">
        <v>104</v>
      </c>
      <c r="BE199" s="110"/>
    </row>
    <row r="200" spans="56:57" x14ac:dyDescent="0.4">
      <c r="BD200" s="110" t="s">
        <v>104</v>
      </c>
      <c r="BE200" s="110"/>
    </row>
    <row r="201" spans="56:57" x14ac:dyDescent="0.4">
      <c r="BD201" s="110" t="s">
        <v>104</v>
      </c>
      <c r="BE201" s="110"/>
    </row>
    <row r="202" spans="56:57" x14ac:dyDescent="0.4">
      <c r="BD202" s="110" t="s">
        <v>104</v>
      </c>
      <c r="BE202" s="110"/>
    </row>
    <row r="203" spans="56:57" x14ac:dyDescent="0.4">
      <c r="BD203" s="110" t="s">
        <v>104</v>
      </c>
      <c r="BE203" s="110"/>
    </row>
    <row r="204" spans="56:57" x14ac:dyDescent="0.4">
      <c r="BD204" s="110" t="s">
        <v>104</v>
      </c>
      <c r="BE204" s="110"/>
    </row>
    <row r="205" spans="56:57" x14ac:dyDescent="0.4">
      <c r="BD205" s="110" t="s">
        <v>104</v>
      </c>
      <c r="BE205" s="110"/>
    </row>
    <row r="206" spans="56:57" x14ac:dyDescent="0.4">
      <c r="BD206" s="110" t="s">
        <v>104</v>
      </c>
      <c r="BE206" s="110"/>
    </row>
    <row r="207" spans="56:57" x14ac:dyDescent="0.4">
      <c r="BD207" s="110" t="s">
        <v>104</v>
      </c>
      <c r="BE207" s="110"/>
    </row>
    <row r="208" spans="56:57" x14ac:dyDescent="0.4">
      <c r="BD208" s="110" t="s">
        <v>104</v>
      </c>
      <c r="BE208" s="110"/>
    </row>
    <row r="209" spans="56:57" x14ac:dyDescent="0.4">
      <c r="BD209" s="110" t="s">
        <v>104</v>
      </c>
      <c r="BE209" s="110"/>
    </row>
    <row r="210" spans="56:57" x14ac:dyDescent="0.4">
      <c r="BD210" s="110" t="s">
        <v>104</v>
      </c>
      <c r="BE210" s="110"/>
    </row>
    <row r="211" spans="56:57" x14ac:dyDescent="0.4">
      <c r="BD211" s="110" t="s">
        <v>104</v>
      </c>
      <c r="BE211" s="110"/>
    </row>
    <row r="212" spans="56:57" x14ac:dyDescent="0.4">
      <c r="BD212" s="110" t="s">
        <v>104</v>
      </c>
      <c r="BE212" s="110"/>
    </row>
    <row r="213" spans="56:57" x14ac:dyDescent="0.4">
      <c r="BD213" s="110" t="s">
        <v>104</v>
      </c>
      <c r="BE213" s="110"/>
    </row>
    <row r="214" spans="56:57" x14ac:dyDescent="0.4">
      <c r="BD214" s="110" t="s">
        <v>104</v>
      </c>
      <c r="BE214" s="110"/>
    </row>
    <row r="215" spans="56:57" x14ac:dyDescent="0.4">
      <c r="BD215" s="110" t="s">
        <v>104</v>
      </c>
      <c r="BE215" s="110"/>
    </row>
    <row r="216" spans="56:57" x14ac:dyDescent="0.4">
      <c r="BD216" s="110" t="s">
        <v>104</v>
      </c>
      <c r="BE216" s="110"/>
    </row>
    <row r="217" spans="56:57" x14ac:dyDescent="0.4">
      <c r="BD217" s="110" t="s">
        <v>104</v>
      </c>
      <c r="BE217" s="110"/>
    </row>
    <row r="218" spans="56:57" x14ac:dyDescent="0.4">
      <c r="BD218" s="110" t="s">
        <v>104</v>
      </c>
      <c r="BE218" s="110"/>
    </row>
    <row r="219" spans="56:57" x14ac:dyDescent="0.4">
      <c r="BD219" s="110" t="s">
        <v>104</v>
      </c>
      <c r="BE219" s="110"/>
    </row>
    <row r="220" spans="56:57" x14ac:dyDescent="0.4">
      <c r="BD220" s="110" t="s">
        <v>104</v>
      </c>
      <c r="BE220" s="110"/>
    </row>
    <row r="221" spans="56:57" x14ac:dyDescent="0.4">
      <c r="BD221" s="110" t="s">
        <v>104</v>
      </c>
      <c r="BE221" s="110"/>
    </row>
    <row r="222" spans="56:57" x14ac:dyDescent="0.4">
      <c r="BD222" s="110" t="s">
        <v>104</v>
      </c>
      <c r="BE222" s="110"/>
    </row>
    <row r="223" spans="56:57" x14ac:dyDescent="0.4">
      <c r="BD223" s="110" t="s">
        <v>104</v>
      </c>
      <c r="BE223" s="110"/>
    </row>
    <row r="224" spans="56:57" x14ac:dyDescent="0.4">
      <c r="BD224" s="110" t="s">
        <v>104</v>
      </c>
      <c r="BE224" s="110"/>
    </row>
    <row r="225" spans="56:57" x14ac:dyDescent="0.4">
      <c r="BD225" s="110" t="s">
        <v>104</v>
      </c>
      <c r="BE225" s="110"/>
    </row>
    <row r="226" spans="56:57" x14ac:dyDescent="0.4">
      <c r="BD226" s="110" t="s">
        <v>104</v>
      </c>
      <c r="BE226" s="110"/>
    </row>
    <row r="227" spans="56:57" x14ac:dyDescent="0.4">
      <c r="BD227" s="110" t="s">
        <v>104</v>
      </c>
      <c r="BE227" s="110"/>
    </row>
    <row r="228" spans="56:57" x14ac:dyDescent="0.4">
      <c r="BD228" s="110" t="s">
        <v>104</v>
      </c>
      <c r="BE228" s="110"/>
    </row>
    <row r="229" spans="56:57" x14ac:dyDescent="0.4">
      <c r="BD229" s="110" t="s">
        <v>104</v>
      </c>
      <c r="BE229" s="110"/>
    </row>
    <row r="230" spans="56:57" x14ac:dyDescent="0.4">
      <c r="BD230" s="110" t="s">
        <v>104</v>
      </c>
      <c r="BE230" s="110"/>
    </row>
    <row r="231" spans="56:57" x14ac:dyDescent="0.4">
      <c r="BD231" s="110" t="s">
        <v>104</v>
      </c>
      <c r="BE231" s="110"/>
    </row>
    <row r="232" spans="56:57" x14ac:dyDescent="0.4">
      <c r="BD232" s="110" t="s">
        <v>104</v>
      </c>
      <c r="BE232" s="110"/>
    </row>
    <row r="233" spans="56:57" x14ac:dyDescent="0.4">
      <c r="BD233" s="110" t="s">
        <v>104</v>
      </c>
      <c r="BE233" s="110"/>
    </row>
    <row r="234" spans="56:57" x14ac:dyDescent="0.4">
      <c r="BD234" s="110" t="s">
        <v>104</v>
      </c>
      <c r="BE234" s="110"/>
    </row>
    <row r="235" spans="56:57" x14ac:dyDescent="0.4">
      <c r="BD235" s="110" t="s">
        <v>104</v>
      </c>
      <c r="BE235" s="110"/>
    </row>
    <row r="236" spans="56:57" x14ac:dyDescent="0.4">
      <c r="BD236" s="110" t="s">
        <v>104</v>
      </c>
      <c r="BE236" s="110"/>
    </row>
    <row r="237" spans="56:57" x14ac:dyDescent="0.4">
      <c r="BD237" s="110" t="s">
        <v>104</v>
      </c>
      <c r="BE237" s="110"/>
    </row>
    <row r="238" spans="56:57" x14ac:dyDescent="0.4">
      <c r="BD238" s="110" t="s">
        <v>104</v>
      </c>
      <c r="BE238" s="110"/>
    </row>
    <row r="239" spans="56:57" x14ac:dyDescent="0.4">
      <c r="BD239" s="110" t="s">
        <v>104</v>
      </c>
      <c r="BE239" s="110"/>
    </row>
    <row r="240" spans="56:57" x14ac:dyDescent="0.4">
      <c r="BD240" s="110" t="s">
        <v>104</v>
      </c>
      <c r="BE240" s="110"/>
    </row>
    <row r="241" spans="56:57" x14ac:dyDescent="0.4">
      <c r="BD241" s="110" t="s">
        <v>104</v>
      </c>
      <c r="BE241" s="110"/>
    </row>
    <row r="242" spans="56:57" x14ac:dyDescent="0.4">
      <c r="BD242" s="110" t="s">
        <v>104</v>
      </c>
      <c r="BE242" s="110"/>
    </row>
    <row r="243" spans="56:57" x14ac:dyDescent="0.4">
      <c r="BD243" s="110" t="s">
        <v>104</v>
      </c>
      <c r="BE243" s="110"/>
    </row>
    <row r="244" spans="56:57" x14ac:dyDescent="0.4">
      <c r="BD244" s="110" t="s">
        <v>104</v>
      </c>
      <c r="BE244" s="110"/>
    </row>
    <row r="245" spans="56:57" x14ac:dyDescent="0.4">
      <c r="BD245" s="110" t="s">
        <v>104</v>
      </c>
      <c r="BE245" s="110"/>
    </row>
    <row r="246" spans="56:57" x14ac:dyDescent="0.4">
      <c r="BD246" s="110" t="s">
        <v>104</v>
      </c>
      <c r="BE246" s="110"/>
    </row>
    <row r="247" spans="56:57" x14ac:dyDescent="0.4">
      <c r="BD247" s="110" t="s">
        <v>104</v>
      </c>
      <c r="BE247" s="110"/>
    </row>
    <row r="248" spans="56:57" x14ac:dyDescent="0.4">
      <c r="BD248" s="110" t="s">
        <v>104</v>
      </c>
      <c r="BE248" s="110"/>
    </row>
    <row r="249" spans="56:57" x14ac:dyDescent="0.4">
      <c r="BD249" s="110" t="s">
        <v>104</v>
      </c>
      <c r="BE249" s="110"/>
    </row>
    <row r="250" spans="56:57" x14ac:dyDescent="0.4">
      <c r="BD250" s="110" t="s">
        <v>104</v>
      </c>
      <c r="BE250" s="110"/>
    </row>
    <row r="251" spans="56:57" x14ac:dyDescent="0.4">
      <c r="BD251" s="110" t="s">
        <v>104</v>
      </c>
      <c r="BE251" s="110"/>
    </row>
    <row r="252" spans="56:57" x14ac:dyDescent="0.4">
      <c r="BD252" s="110" t="s">
        <v>104</v>
      </c>
      <c r="BE252" s="110"/>
    </row>
    <row r="253" spans="56:57" x14ac:dyDescent="0.4">
      <c r="BD253" s="110" t="s">
        <v>104</v>
      </c>
      <c r="BE253" s="110"/>
    </row>
    <row r="254" spans="56:57" x14ac:dyDescent="0.4">
      <c r="BD254" s="110" t="s">
        <v>104</v>
      </c>
      <c r="BE254" s="110"/>
    </row>
    <row r="255" spans="56:57" x14ac:dyDescent="0.4">
      <c r="BD255" s="110" t="s">
        <v>104</v>
      </c>
      <c r="BE255" s="110"/>
    </row>
    <row r="256" spans="56:57" x14ac:dyDescent="0.4">
      <c r="BD256" s="110" t="s">
        <v>104</v>
      </c>
      <c r="BE256" s="110"/>
    </row>
    <row r="257" spans="56:57" x14ac:dyDescent="0.4">
      <c r="BD257" s="110" t="s">
        <v>104</v>
      </c>
      <c r="BE257" s="110"/>
    </row>
    <row r="258" spans="56:57" x14ac:dyDescent="0.4">
      <c r="BD258" s="110" t="s">
        <v>104</v>
      </c>
      <c r="BE258" s="110"/>
    </row>
    <row r="259" spans="56:57" x14ac:dyDescent="0.4">
      <c r="BD259" s="110" t="s">
        <v>104</v>
      </c>
      <c r="BE259" s="110"/>
    </row>
    <row r="260" spans="56:57" x14ac:dyDescent="0.4">
      <c r="BD260" s="110" t="s">
        <v>104</v>
      </c>
      <c r="BE260" s="110"/>
    </row>
    <row r="261" spans="56:57" x14ac:dyDescent="0.4">
      <c r="BD261" s="110" t="s">
        <v>104</v>
      </c>
      <c r="BE261" s="110"/>
    </row>
    <row r="262" spans="56:57" x14ac:dyDescent="0.4">
      <c r="BD262" s="110" t="s">
        <v>104</v>
      </c>
      <c r="BE262" s="110"/>
    </row>
    <row r="263" spans="56:57" x14ac:dyDescent="0.4">
      <c r="BD263" s="110" t="s">
        <v>104</v>
      </c>
      <c r="BE263" s="110"/>
    </row>
    <row r="264" spans="56:57" x14ac:dyDescent="0.4">
      <c r="BD264" s="110" t="s">
        <v>104</v>
      </c>
      <c r="BE264" s="110"/>
    </row>
    <row r="265" spans="56:57" x14ac:dyDescent="0.4">
      <c r="BD265" s="110" t="s">
        <v>104</v>
      </c>
      <c r="BE265" s="110"/>
    </row>
    <row r="266" spans="56:57" x14ac:dyDescent="0.4">
      <c r="BD266" s="110" t="s">
        <v>104</v>
      </c>
      <c r="BE266" s="110"/>
    </row>
    <row r="267" spans="56:57" x14ac:dyDescent="0.4">
      <c r="BD267" s="110" t="s">
        <v>104</v>
      </c>
      <c r="BE267" s="110"/>
    </row>
    <row r="268" spans="56:57" x14ac:dyDescent="0.4">
      <c r="BD268" s="110" t="s">
        <v>104</v>
      </c>
      <c r="BE268" s="110"/>
    </row>
    <row r="269" spans="56:57" x14ac:dyDescent="0.4">
      <c r="BD269" s="110" t="s">
        <v>104</v>
      </c>
      <c r="BE269" s="110"/>
    </row>
    <row r="270" spans="56:57" x14ac:dyDescent="0.4">
      <c r="BD270" s="110" t="s">
        <v>104</v>
      </c>
      <c r="BE270" s="110"/>
    </row>
    <row r="271" spans="56:57" x14ac:dyDescent="0.4">
      <c r="BD271" s="110" t="s">
        <v>104</v>
      </c>
      <c r="BE271" s="110"/>
    </row>
    <row r="272" spans="56:57" x14ac:dyDescent="0.4">
      <c r="BD272" s="110" t="s">
        <v>104</v>
      </c>
      <c r="BE272" s="110"/>
    </row>
    <row r="273" spans="56:57" x14ac:dyDescent="0.4">
      <c r="BD273" s="110" t="s">
        <v>104</v>
      </c>
      <c r="BE273" s="110"/>
    </row>
    <row r="274" spans="56:57" x14ac:dyDescent="0.4">
      <c r="BD274" s="110" t="s">
        <v>104</v>
      </c>
      <c r="BE274" s="110"/>
    </row>
    <row r="275" spans="56:57" x14ac:dyDescent="0.4">
      <c r="BD275" s="110" t="s">
        <v>104</v>
      </c>
      <c r="BE275" s="110"/>
    </row>
    <row r="276" spans="56:57" x14ac:dyDescent="0.4">
      <c r="BD276" s="110" t="s">
        <v>104</v>
      </c>
      <c r="BE276" s="110"/>
    </row>
    <row r="277" spans="56:57" x14ac:dyDescent="0.4">
      <c r="BD277" s="110" t="s">
        <v>104</v>
      </c>
      <c r="BE277" s="110"/>
    </row>
    <row r="278" spans="56:57" x14ac:dyDescent="0.4">
      <c r="BD278" s="110" t="s">
        <v>104</v>
      </c>
      <c r="BE278" s="110"/>
    </row>
    <row r="279" spans="56:57" x14ac:dyDescent="0.4">
      <c r="BD279" s="110" t="s">
        <v>104</v>
      </c>
      <c r="BE279" s="110"/>
    </row>
    <row r="280" spans="56:57" x14ac:dyDescent="0.4">
      <c r="BD280" s="110" t="s">
        <v>104</v>
      </c>
      <c r="BE280" s="110"/>
    </row>
    <row r="281" spans="56:57" x14ac:dyDescent="0.4">
      <c r="BD281" s="110" t="s">
        <v>104</v>
      </c>
      <c r="BE281" s="110"/>
    </row>
    <row r="282" spans="56:57" x14ac:dyDescent="0.4">
      <c r="BD282" s="110" t="s">
        <v>104</v>
      </c>
      <c r="BE282" s="110"/>
    </row>
    <row r="283" spans="56:57" x14ac:dyDescent="0.4">
      <c r="BD283" s="110" t="s">
        <v>104</v>
      </c>
      <c r="BE283" s="110"/>
    </row>
    <row r="284" spans="56:57" x14ac:dyDescent="0.4">
      <c r="BD284" s="110" t="s">
        <v>104</v>
      </c>
      <c r="BE284" s="110"/>
    </row>
    <row r="285" spans="56:57" x14ac:dyDescent="0.4">
      <c r="BD285" s="110" t="s">
        <v>104</v>
      </c>
      <c r="BE285" s="110"/>
    </row>
    <row r="286" spans="56:57" x14ac:dyDescent="0.4">
      <c r="BD286" s="110" t="s">
        <v>104</v>
      </c>
      <c r="BE286" s="110"/>
    </row>
    <row r="287" spans="56:57" x14ac:dyDescent="0.4">
      <c r="BD287" s="110" t="s">
        <v>104</v>
      </c>
      <c r="BE287" s="110"/>
    </row>
    <row r="288" spans="56:57" x14ac:dyDescent="0.4">
      <c r="BD288" s="110" t="s">
        <v>104</v>
      </c>
      <c r="BE288" s="110"/>
    </row>
    <row r="289" spans="56:57" x14ac:dyDescent="0.4">
      <c r="BD289" s="110" t="s">
        <v>104</v>
      </c>
      <c r="BE289" s="110"/>
    </row>
    <row r="290" spans="56:57" x14ac:dyDescent="0.4">
      <c r="BD290" s="110" t="s">
        <v>104</v>
      </c>
      <c r="BE290" s="110"/>
    </row>
    <row r="291" spans="56:57" x14ac:dyDescent="0.4">
      <c r="BD291" s="110" t="s">
        <v>104</v>
      </c>
      <c r="BE291" s="110"/>
    </row>
    <row r="292" spans="56:57" x14ac:dyDescent="0.4">
      <c r="BD292" s="110" t="s">
        <v>104</v>
      </c>
      <c r="BE292" s="110"/>
    </row>
    <row r="293" spans="56:57" x14ac:dyDescent="0.4">
      <c r="BD293" s="110" t="s">
        <v>104</v>
      </c>
      <c r="BE293" s="110"/>
    </row>
    <row r="294" spans="56:57" x14ac:dyDescent="0.4">
      <c r="BD294" s="110" t="s">
        <v>104</v>
      </c>
      <c r="BE294" s="110"/>
    </row>
    <row r="295" spans="56:57" x14ac:dyDescent="0.4">
      <c r="BD295" s="110" t="s">
        <v>104</v>
      </c>
      <c r="BE295" s="110"/>
    </row>
    <row r="296" spans="56:57" x14ac:dyDescent="0.4">
      <c r="BD296" s="110" t="s">
        <v>104</v>
      </c>
      <c r="BE296" s="110"/>
    </row>
    <row r="297" spans="56:57" x14ac:dyDescent="0.4">
      <c r="BD297" s="110" t="s">
        <v>104</v>
      </c>
      <c r="BE297" s="110"/>
    </row>
    <row r="298" spans="56:57" x14ac:dyDescent="0.4">
      <c r="BD298" s="110" t="s">
        <v>104</v>
      </c>
      <c r="BE298" s="110"/>
    </row>
    <row r="299" spans="56:57" x14ac:dyDescent="0.4">
      <c r="BD299" s="110" t="s">
        <v>104</v>
      </c>
      <c r="BE299" s="110"/>
    </row>
    <row r="300" spans="56:57" x14ac:dyDescent="0.4">
      <c r="BD300" s="110" t="s">
        <v>104</v>
      </c>
      <c r="BE300" s="110"/>
    </row>
    <row r="301" spans="56:57" x14ac:dyDescent="0.4">
      <c r="BD301" s="110" t="s">
        <v>104</v>
      </c>
      <c r="BE301" s="110"/>
    </row>
    <row r="302" spans="56:57" x14ac:dyDescent="0.4">
      <c r="BD302" s="110" t="s">
        <v>104</v>
      </c>
      <c r="BE302" s="110"/>
    </row>
    <row r="303" spans="56:57" x14ac:dyDescent="0.4">
      <c r="BD303" s="110" t="s">
        <v>104</v>
      </c>
      <c r="BE303" s="110"/>
    </row>
    <row r="304" spans="56:57" x14ac:dyDescent="0.4">
      <c r="BD304" s="110" t="s">
        <v>104</v>
      </c>
      <c r="BE304" s="110"/>
    </row>
    <row r="305" spans="56:57" x14ac:dyDescent="0.4">
      <c r="BD305" s="110" t="s">
        <v>104</v>
      </c>
      <c r="BE305" s="110"/>
    </row>
    <row r="306" spans="56:57" x14ac:dyDescent="0.4">
      <c r="BD306" s="110" t="s">
        <v>104</v>
      </c>
      <c r="BE306" s="110"/>
    </row>
    <row r="307" spans="56:57" x14ac:dyDescent="0.4">
      <c r="BD307" s="110" t="s">
        <v>104</v>
      </c>
      <c r="BE307" s="110"/>
    </row>
    <row r="308" spans="56:57" x14ac:dyDescent="0.4">
      <c r="BD308" s="110" t="s">
        <v>104</v>
      </c>
      <c r="BE308" s="110"/>
    </row>
    <row r="309" spans="56:57" x14ac:dyDescent="0.4">
      <c r="BD309" s="110" t="s">
        <v>104</v>
      </c>
      <c r="BE309" s="110"/>
    </row>
    <row r="310" spans="56:57" x14ac:dyDescent="0.4">
      <c r="BD310" s="110" t="s">
        <v>104</v>
      </c>
      <c r="BE310" s="110"/>
    </row>
    <row r="311" spans="56:57" x14ac:dyDescent="0.4">
      <c r="BD311" s="110" t="s">
        <v>104</v>
      </c>
      <c r="BE311" s="110"/>
    </row>
    <row r="312" spans="56:57" x14ac:dyDescent="0.4">
      <c r="BD312" s="110" t="s">
        <v>104</v>
      </c>
      <c r="BE312" s="110"/>
    </row>
    <row r="313" spans="56:57" x14ac:dyDescent="0.4">
      <c r="BD313" s="110" t="s">
        <v>104</v>
      </c>
      <c r="BE313" s="110"/>
    </row>
    <row r="314" spans="56:57" x14ac:dyDescent="0.4">
      <c r="BD314" s="110" t="s">
        <v>104</v>
      </c>
      <c r="BE314" s="110"/>
    </row>
    <row r="315" spans="56:57" x14ac:dyDescent="0.4">
      <c r="BD315" s="110" t="s">
        <v>104</v>
      </c>
      <c r="BE315" s="110"/>
    </row>
    <row r="316" spans="56:57" x14ac:dyDescent="0.4">
      <c r="BD316" s="110" t="s">
        <v>104</v>
      </c>
      <c r="BE316" s="110"/>
    </row>
    <row r="317" spans="56:57" x14ac:dyDescent="0.4">
      <c r="BD317" s="110" t="s">
        <v>104</v>
      </c>
      <c r="BE317" s="110"/>
    </row>
    <row r="318" spans="56:57" x14ac:dyDescent="0.4">
      <c r="BD318" s="110" t="s">
        <v>104</v>
      </c>
      <c r="BE318" s="110"/>
    </row>
    <row r="319" spans="56:57" x14ac:dyDescent="0.4">
      <c r="BD319" s="110" t="s">
        <v>104</v>
      </c>
      <c r="BE319" s="110"/>
    </row>
    <row r="320" spans="56:57" x14ac:dyDescent="0.4">
      <c r="BD320" s="110" t="s">
        <v>104</v>
      </c>
      <c r="BE320" s="110"/>
    </row>
    <row r="321" spans="56:57" x14ac:dyDescent="0.4">
      <c r="BD321" s="110" t="s">
        <v>104</v>
      </c>
      <c r="BE321" s="110"/>
    </row>
    <row r="322" spans="56:57" x14ac:dyDescent="0.4">
      <c r="BD322" s="110" t="s">
        <v>104</v>
      </c>
      <c r="BE322" s="110"/>
    </row>
    <row r="323" spans="56:57" x14ac:dyDescent="0.4">
      <c r="BD323" s="110" t="s">
        <v>104</v>
      </c>
      <c r="BE323" s="110"/>
    </row>
    <row r="324" spans="56:57" x14ac:dyDescent="0.4">
      <c r="BD324" s="110" t="s">
        <v>104</v>
      </c>
      <c r="BE324" s="110"/>
    </row>
    <row r="325" spans="56:57" x14ac:dyDescent="0.4">
      <c r="BD325" s="110" t="s">
        <v>104</v>
      </c>
      <c r="BE325" s="110"/>
    </row>
    <row r="326" spans="56:57" x14ac:dyDescent="0.4">
      <c r="BD326" s="110" t="s">
        <v>104</v>
      </c>
      <c r="BE326" s="110"/>
    </row>
    <row r="327" spans="56:57" x14ac:dyDescent="0.4">
      <c r="BD327" s="110" t="s">
        <v>104</v>
      </c>
      <c r="BE327" s="110"/>
    </row>
    <row r="328" spans="56:57" x14ac:dyDescent="0.4">
      <c r="BD328" s="110" t="s">
        <v>104</v>
      </c>
      <c r="BE328" s="110"/>
    </row>
    <row r="329" spans="56:57" x14ac:dyDescent="0.4">
      <c r="BD329" s="110" t="s">
        <v>104</v>
      </c>
      <c r="BE329" s="110"/>
    </row>
    <row r="330" spans="56:57" x14ac:dyDescent="0.4">
      <c r="BD330" s="110" t="s">
        <v>104</v>
      </c>
      <c r="BE330" s="110"/>
    </row>
    <row r="331" spans="56:57" x14ac:dyDescent="0.4">
      <c r="BD331" s="110" t="s">
        <v>104</v>
      </c>
      <c r="BE331" s="110"/>
    </row>
    <row r="332" spans="56:57" x14ac:dyDescent="0.4">
      <c r="BD332" s="110" t="s">
        <v>104</v>
      </c>
      <c r="BE332" s="110"/>
    </row>
    <row r="333" spans="56:57" x14ac:dyDescent="0.4">
      <c r="BD333" s="110" t="s">
        <v>104</v>
      </c>
      <c r="BE333" s="110"/>
    </row>
    <row r="334" spans="56:57" x14ac:dyDescent="0.4">
      <c r="BD334" s="110" t="s">
        <v>104</v>
      </c>
      <c r="BE334" s="110"/>
    </row>
    <row r="335" spans="56:57" x14ac:dyDescent="0.4">
      <c r="BD335" s="110" t="s">
        <v>104</v>
      </c>
      <c r="BE335" s="110"/>
    </row>
    <row r="336" spans="56:57" x14ac:dyDescent="0.4">
      <c r="BD336" s="110" t="s">
        <v>104</v>
      </c>
      <c r="BE336" s="110"/>
    </row>
    <row r="337" spans="56:57" x14ac:dyDescent="0.4">
      <c r="BD337" s="110" t="s">
        <v>104</v>
      </c>
      <c r="BE337" s="110"/>
    </row>
    <row r="338" spans="56:57" x14ac:dyDescent="0.4">
      <c r="BD338" s="110" t="s">
        <v>104</v>
      </c>
      <c r="BE338" s="110"/>
    </row>
    <row r="339" spans="56:57" x14ac:dyDescent="0.4">
      <c r="BD339" s="110" t="s">
        <v>104</v>
      </c>
      <c r="BE339" s="110"/>
    </row>
    <row r="340" spans="56:57" x14ac:dyDescent="0.4">
      <c r="BD340" s="110" t="s">
        <v>104</v>
      </c>
      <c r="BE340" s="110"/>
    </row>
    <row r="341" spans="56:57" x14ac:dyDescent="0.4">
      <c r="BD341" s="110" t="s">
        <v>104</v>
      </c>
      <c r="BE341" s="110"/>
    </row>
    <row r="342" spans="56:57" x14ac:dyDescent="0.4">
      <c r="BD342" s="110" t="s">
        <v>104</v>
      </c>
      <c r="BE342" s="110"/>
    </row>
    <row r="343" spans="56:57" x14ac:dyDescent="0.4">
      <c r="BD343" s="110" t="s">
        <v>104</v>
      </c>
      <c r="BE343" s="110"/>
    </row>
    <row r="344" spans="56:57" x14ac:dyDescent="0.4">
      <c r="BD344" s="110" t="s">
        <v>104</v>
      </c>
      <c r="BE344" s="110"/>
    </row>
    <row r="345" spans="56:57" x14ac:dyDescent="0.4">
      <c r="BD345" s="110" t="s">
        <v>104</v>
      </c>
      <c r="BE345" s="110"/>
    </row>
    <row r="3377" spans="38:53" x14ac:dyDescent="0.4">
      <c r="AL3377" s="107" t="s">
        <v>108</v>
      </c>
      <c r="AO3377" s="410" t="s">
        <v>109</v>
      </c>
      <c r="AQ3377" s="107" t="s">
        <v>108</v>
      </c>
      <c r="AS3377" s="107" t="s">
        <v>108</v>
      </c>
      <c r="AU3377" s="107" t="s">
        <v>108</v>
      </c>
      <c r="AV3377" s="107" t="s">
        <v>108</v>
      </c>
      <c r="AY3377" s="411" t="s">
        <v>110</v>
      </c>
      <c r="BA3377" s="411" t="s">
        <v>111</v>
      </c>
    </row>
    <row r="3378" spans="38:53" x14ac:dyDescent="0.4">
      <c r="AL3378" s="107" t="s">
        <v>112</v>
      </c>
      <c r="AO3378" s="410" t="s">
        <v>113</v>
      </c>
      <c r="AQ3378" s="107" t="s">
        <v>112</v>
      </c>
      <c r="AS3378" s="107" t="s">
        <v>112</v>
      </c>
      <c r="AU3378" s="107" t="s">
        <v>112</v>
      </c>
      <c r="AV3378" s="107" t="s">
        <v>112</v>
      </c>
      <c r="AY3378" s="411" t="s">
        <v>114</v>
      </c>
      <c r="BA3378" s="411" t="s">
        <v>115</v>
      </c>
    </row>
    <row r="3379" spans="38:53" x14ac:dyDescent="0.4">
      <c r="AL3379" s="107" t="s">
        <v>116</v>
      </c>
      <c r="AO3379" s="410" t="s">
        <v>117</v>
      </c>
      <c r="AQ3379" s="107" t="s">
        <v>116</v>
      </c>
      <c r="AS3379" s="107" t="s">
        <v>116</v>
      </c>
      <c r="AU3379" s="107" t="s">
        <v>116</v>
      </c>
      <c r="AV3379" s="107" t="s">
        <v>116</v>
      </c>
      <c r="AY3379" s="411" t="s">
        <v>118</v>
      </c>
      <c r="BA3379" s="411" t="s">
        <v>119</v>
      </c>
    </row>
    <row r="3380" spans="38:53" x14ac:dyDescent="0.4">
      <c r="AO3380" s="108" t="s">
        <v>116</v>
      </c>
      <c r="AY3380" s="412" t="s">
        <v>116</v>
      </c>
      <c r="BA3380" s="411" t="s">
        <v>120</v>
      </c>
    </row>
    <row r="3381" spans="38:53" x14ac:dyDescent="0.4">
      <c r="BA3381" s="411" t="s">
        <v>121</v>
      </c>
    </row>
    <row r="3382" spans="38:53" x14ac:dyDescent="0.4">
      <c r="BA3382" s="411" t="s">
        <v>122</v>
      </c>
    </row>
    <row r="3383" spans="38:53" x14ac:dyDescent="0.4">
      <c r="BA3383" s="109" t="s">
        <v>116</v>
      </c>
    </row>
  </sheetData>
  <sheetProtection algorithmName="SHA-512" hashValue="6A12mEO4joVdzQL3ed6xszMKGx8AKkkD11NScoeKW/ktSFQeh0SICqLL3H85u8kCTni7EIIzJ6tFJd+h/FVrGQ==" saltValue="e8vtdhGdzQ/CtlgljoqfRQ==" spinCount="100000" sheet="1" objects="1" scenarios="1"/>
  <mergeCells count="91">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K9:K14"/>
    <mergeCell ref="L9:L14"/>
    <mergeCell ref="M9:M14"/>
    <mergeCell ref="N9:N14"/>
    <mergeCell ref="O9:O14"/>
    <mergeCell ref="Z9:Z14"/>
    <mergeCell ref="AA9:AA14"/>
    <mergeCell ref="AB9:AB14"/>
    <mergeCell ref="AC9:AC14"/>
    <mergeCell ref="AD9:AD14"/>
    <mergeCell ref="AJ12:AJ14"/>
    <mergeCell ref="AK12:AK14"/>
    <mergeCell ref="AK9:AK11"/>
    <mergeCell ref="AO9:AO14"/>
    <mergeCell ref="AP9:AP14"/>
    <mergeCell ref="AJ9:AJ11"/>
    <mergeCell ref="AL21:AX22"/>
    <mergeCell ref="AY21:BF22"/>
    <mergeCell ref="AL23:AX23"/>
    <mergeCell ref="AY23:BF23"/>
    <mergeCell ref="AT9:AT14"/>
    <mergeCell ref="AU9:AU14"/>
    <mergeCell ref="AV9:AV14"/>
    <mergeCell ref="AQ9:AQ14"/>
    <mergeCell ref="AR9:AR14"/>
    <mergeCell ref="AS9:AS14"/>
  </mergeCells>
  <conditionalFormatting sqref="K9">
    <cfRule type="cellIs" dxfId="1527" priority="24" operator="equal">
      <formula>"Muy Alta"</formula>
    </cfRule>
    <cfRule type="cellIs" dxfId="1526" priority="25" operator="equal">
      <formula>"Alta"</formula>
    </cfRule>
    <cfRule type="cellIs" dxfId="1525" priority="26" operator="equal">
      <formula>"Media"</formula>
    </cfRule>
    <cfRule type="cellIs" dxfId="1524" priority="27" operator="equal">
      <formula>"Baja"</formula>
    </cfRule>
    <cfRule type="cellIs" dxfId="1523" priority="28" operator="equal">
      <formula>"Muy Baja"</formula>
    </cfRule>
  </conditionalFormatting>
  <conditionalFormatting sqref="M9">
    <cfRule type="cellIs" dxfId="1522" priority="19" operator="equal">
      <formula>"Catastrófico"</formula>
    </cfRule>
    <cfRule type="cellIs" dxfId="1521" priority="20" operator="equal">
      <formula>"Mayor"</formula>
    </cfRule>
    <cfRule type="cellIs" dxfId="1520" priority="21" operator="equal">
      <formula>"Moderado"</formula>
    </cfRule>
    <cfRule type="cellIs" dxfId="1519" priority="22" operator="equal">
      <formula>"Menor"</formula>
    </cfRule>
    <cfRule type="cellIs" dxfId="1518" priority="23" operator="equal">
      <formula>"Leve"</formula>
    </cfRule>
  </conditionalFormatting>
  <conditionalFormatting sqref="O9">
    <cfRule type="cellIs" dxfId="1517" priority="18" operator="equal">
      <formula>"Bajo"</formula>
    </cfRule>
    <cfRule type="cellIs" dxfId="1516" priority="15" operator="equal">
      <formula>"Extremo"</formula>
    </cfRule>
    <cfRule type="cellIs" dxfId="1515" priority="16" operator="equal">
      <formula>"Alto"</formula>
    </cfRule>
    <cfRule type="cellIs" dxfId="1514" priority="17" operator="equal">
      <formula>"Moderado"</formula>
    </cfRule>
  </conditionalFormatting>
  <conditionalFormatting sqref="Y9">
    <cfRule type="cellIs" dxfId="1513" priority="10" operator="equal">
      <formula>"Muy Alta"</formula>
    </cfRule>
    <cfRule type="cellIs" dxfId="1512" priority="11" operator="equal">
      <formula>"Alta"</formula>
    </cfRule>
    <cfRule type="cellIs" dxfId="1511" priority="12" operator="equal">
      <formula>"Media"</formula>
    </cfRule>
    <cfRule type="cellIs" dxfId="1510" priority="13" operator="equal">
      <formula>"Baja"</formula>
    </cfRule>
    <cfRule type="cellIs" dxfId="1509" priority="14" operator="equal">
      <formula>"Muy Baja"</formula>
    </cfRule>
  </conditionalFormatting>
  <conditionalFormatting sqref="AA9">
    <cfRule type="cellIs" dxfId="1508" priority="5" operator="equal">
      <formula>"Catastrófico"</formula>
    </cfRule>
    <cfRule type="cellIs" dxfId="1507" priority="6" operator="equal">
      <formula>"Mayor"</formula>
    </cfRule>
    <cfRule type="cellIs" dxfId="1506" priority="7" operator="equal">
      <formula>"Moderado"</formula>
    </cfRule>
    <cfRule type="cellIs" dxfId="1505" priority="8" operator="equal">
      <formula>"Menor"</formula>
    </cfRule>
    <cfRule type="cellIs" dxfId="1504" priority="9" operator="equal">
      <formula>"Leve"</formula>
    </cfRule>
  </conditionalFormatting>
  <conditionalFormatting sqref="AC9">
    <cfRule type="cellIs" dxfId="1503" priority="4" operator="equal">
      <formula>"Bajo"</formula>
    </cfRule>
    <cfRule type="cellIs" dxfId="1502" priority="1" operator="equal">
      <formula>"Extremo"</formula>
    </cfRule>
    <cfRule type="cellIs" dxfId="1501" priority="2" operator="equal">
      <formula>"Alto"</formula>
    </cfRule>
    <cfRule type="cellIs" dxfId="1500" priority="3" operator="equal">
      <formula>"Moderado"</formula>
    </cfRule>
  </conditionalFormatting>
  <conditionalFormatting sqref="AY9:AY16 BA9:BA16 BC9:BC16">
    <cfRule type="cellIs" dxfId="1499" priority="32" operator="equal">
      <formula>100</formula>
    </cfRule>
    <cfRule type="cellIs" dxfId="1498" priority="33" operator="equal">
      <formula>50</formula>
    </cfRule>
    <cfRule type="cellIs" dxfId="1497" priority="34" operator="equal">
      <formula>0</formula>
    </cfRule>
  </conditionalFormatting>
  <conditionalFormatting sqref="BM9:BM14 AZ9:AZ16 BB9:BB16 BD9:BE16 AY23 BD36:BE345">
    <cfRule type="containsText" dxfId="1496" priority="29" operator="containsText" text="REGULAR">
      <formula>NOT(ISERROR(SEARCH("REGULAR",AY9)))</formula>
    </cfRule>
    <cfRule type="containsText" dxfId="1495" priority="30" operator="containsText" text="BUENO">
      <formula>NOT(ISERROR(SEARCH("BUENO",AY9)))</formula>
    </cfRule>
    <cfRule type="containsText" dxfId="1494" priority="31" operator="containsText" text="MALO">
      <formula>NOT(ISERROR(SEARCH("MALO",AY9)))</formula>
    </cfRule>
  </conditionalFormatting>
  <dataValidations count="17">
    <dataValidation operator="notEqual" allowBlank="1" showInputMessage="1" showErrorMessage="1" sqref="BB9:BB16 AZ9:AZ16" xr:uid="{1D400B17-82F1-4428-84D1-9BD7BA01D366}"/>
    <dataValidation type="list" operator="notEqual" allowBlank="1" showInputMessage="1" showErrorMessage="1" sqref="BC9:BC14" xr:uid="{A22DC451-CEA9-49D7-8C7B-F699DD12604F}">
      <formula1>"SI,NO,NO APLICA"</formula1>
    </dataValidation>
    <dataValidation type="list" operator="notEqual" allowBlank="1" showInputMessage="1" showErrorMessage="1" sqref="AY9:AY14" xr:uid="{8D580C5F-2937-4E03-B371-F68BEDAAA346}">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14" xr:uid="{986CC2A4-5C59-4384-8255-9D3D80CE5BC9}">
      <formula1>"SI,NO,NO APLICA"</formula1>
    </dataValidation>
    <dataValidation type="list" allowBlank="1" showInputMessage="1" showErrorMessage="1" error="Por favor una Opcion Valida" sqref="AT9:AV9" xr:uid="{105A82B7-ABDE-4330-8FB9-C2CFDC63A147}">
      <formula1>"SI,NO,NO APLICA"</formula1>
    </dataValidation>
    <dataValidation type="list" operator="lessThanOrEqual" allowBlank="1" showInputMessage="1" showErrorMessage="1" sqref="AO9" xr:uid="{100D4CB5-9687-4681-A49C-CA247EF0AAB5}">
      <formula1>"BUENO,REGULAR,MALO,NO APLICA"</formula1>
    </dataValidation>
    <dataValidation type="decimal" operator="lessThanOrEqual" allowBlank="1" showInputMessage="1" showErrorMessage="1" error="El valor debe ser entre 0 y 100 " prompt="El valor debe ser entre 0% y 100%" sqref="AO16" xr:uid="{D55F07DC-8F93-4D46-BA7F-EE6889D19B3A}">
      <formula1>100</formula1>
    </dataValidation>
    <dataValidation type="list" operator="notEqual" allowBlank="1" showInputMessage="1" showErrorMessage="1" sqref="BA9:BA15" xr:uid="{AB864F3F-250B-4BAB-8682-5DC8E000BDAE}">
      <formula1>$BA$3377:$BA$3383</formula1>
    </dataValidation>
    <dataValidation type="list" operator="notEqual" allowBlank="1" showInputMessage="1" showErrorMessage="1" sqref="BC15" xr:uid="{8A2796BD-B417-4744-BC43-754348E8C903}">
      <formula1>$AU$3377:$AU$3379</formula1>
    </dataValidation>
    <dataValidation type="list" operator="notEqual" allowBlank="1" showInputMessage="1" showErrorMessage="1" sqref="AY15:AY16" xr:uid="{3EA29DD9-D6C9-40F4-B0B6-DC6798C7CB16}">
      <formula1>$AY$3377:$AY$3380</formula1>
    </dataValidation>
    <dataValidation type="list" operator="lessThanOrEqual" allowBlank="1" showInputMessage="1" showErrorMessage="1" sqref="AO15" xr:uid="{1F538E98-64D8-45A0-983B-DC77ABA6412C}">
      <formula1>$AO$3377:$AO$3379</formula1>
    </dataValidation>
    <dataValidation type="list" allowBlank="1" showInputMessage="1" showErrorMessage="1" sqref="AL15:AM16" xr:uid="{6BE22255-DBA0-4221-BF8D-FB1256C60466}">
      <formula1>$AL$3377:$AL$3378</formula1>
    </dataValidation>
    <dataValidation type="list" allowBlank="1" showInputMessage="1" showErrorMessage="1" error="Por favor una Opcion Valida" sqref="AS9 AS15:AT15" xr:uid="{9B27FA98-581D-4C21-AF24-70D7C223FD21}">
      <formula1>$AS$3377:$AS$3378</formula1>
    </dataValidation>
    <dataValidation type="list" allowBlank="1" showInputMessage="1" showErrorMessage="1" sqref="AQ15 AQ9" xr:uid="{3B4FFFFE-B040-4F7A-A801-AD54CA9886A3}">
      <formula1>$AQ$3377:$AQ$3379</formula1>
    </dataValidation>
    <dataValidation type="list" operator="notEqual" allowBlank="1" showInputMessage="1" showErrorMessage="1" sqref="BA16" xr:uid="{B6E365AC-A0B1-461A-8630-9AF6D6E0E1FA}">
      <formula1>$BA$3377:$BA$3382</formula1>
    </dataValidation>
    <dataValidation type="list" allowBlank="1" showInputMessage="1" showErrorMessage="1" error="Por favor una Opcion Valida" sqref="AS16:AV17" xr:uid="{B28C729F-25A8-4F32-AEF3-B79550D563B4}">
      <formula1>#REF!</formula1>
    </dataValidation>
    <dataValidation type="list" allowBlank="1" showInputMessage="1" showErrorMessage="1" sqref="AQ16 AL17:AM17 AN16:AN17" xr:uid="{3EB91FAC-557F-491B-BE37-E80E07904D81}">
      <formula1>#REF!</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dimension ref="A1:GQ3383"/>
  <sheetViews>
    <sheetView showGridLines="0" topLeftCell="K1" zoomScale="20" zoomScaleNormal="20" workbookViewId="0">
      <selection activeCell="AE20" sqref="AE20"/>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7" t="s">
        <v>0</v>
      </c>
      <c r="D1" s="238"/>
      <c r="E1" s="229" t="s">
        <v>130</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1"/>
      <c r="AG1" s="232" t="s">
        <v>2</v>
      </c>
      <c r="AH1" s="233"/>
      <c r="AI1" s="234"/>
      <c r="AJ1" s="229" t="s">
        <v>131</v>
      </c>
      <c r="AK1" s="231"/>
      <c r="AL1" s="239"/>
      <c r="AM1" s="31" t="s">
        <v>0</v>
      </c>
      <c r="AN1" s="226" t="s">
        <v>68</v>
      </c>
      <c r="AO1" s="226"/>
      <c r="AP1" s="226"/>
      <c r="AQ1" s="226"/>
      <c r="AR1" s="226"/>
      <c r="AS1" s="226"/>
      <c r="AT1" s="226"/>
      <c r="AU1" s="226"/>
      <c r="AV1" s="226"/>
      <c r="AW1" s="226"/>
      <c r="AX1" s="226"/>
      <c r="AY1" s="226"/>
      <c r="AZ1" s="226"/>
      <c r="BA1" s="226"/>
      <c r="BB1" s="226"/>
      <c r="BC1" s="226"/>
      <c r="BD1" s="226"/>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7" t="s">
        <v>4</v>
      </c>
      <c r="D2" s="228"/>
      <c r="E2" s="229" t="s">
        <v>132</v>
      </c>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1"/>
      <c r="AG2" s="232" t="s">
        <v>6</v>
      </c>
      <c r="AH2" s="233"/>
      <c r="AI2" s="234"/>
      <c r="AJ2" s="235">
        <v>4</v>
      </c>
      <c r="AK2" s="236"/>
      <c r="AL2" s="239"/>
      <c r="AM2" s="31" t="s">
        <v>6</v>
      </c>
      <c r="AN2" s="226" t="s">
        <v>70</v>
      </c>
      <c r="AO2" s="226"/>
      <c r="AP2" s="226"/>
      <c r="AQ2" s="226"/>
      <c r="AR2" s="226"/>
      <c r="AS2" s="226"/>
      <c r="AT2" s="226"/>
      <c r="AU2" s="226"/>
      <c r="AV2" s="226"/>
      <c r="AW2" s="226"/>
      <c r="AX2" s="226"/>
      <c r="AY2" s="226"/>
      <c r="AZ2" s="226"/>
      <c r="BA2" s="226"/>
      <c r="BB2" s="226"/>
      <c r="BC2" s="226"/>
      <c r="BD2" s="226"/>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2"/>
      <c r="B3" s="20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3" t="s">
        <v>43</v>
      </c>
      <c r="AK3" s="203"/>
      <c r="AL3" s="34"/>
      <c r="AM3" s="34"/>
      <c r="AN3" s="34"/>
      <c r="AO3" s="35"/>
      <c r="AP3" s="35"/>
      <c r="AQ3" s="34"/>
      <c r="AR3" s="204" t="s">
        <v>71</v>
      </c>
      <c r="AS3" s="204"/>
      <c r="AT3" s="204"/>
      <c r="AU3" s="204"/>
      <c r="AV3" s="204"/>
      <c r="AW3" s="204"/>
      <c r="AX3" s="204"/>
      <c r="AY3" s="204"/>
      <c r="AZ3" s="204"/>
      <c r="BA3" s="204"/>
      <c r="BB3" s="204"/>
      <c r="BC3" s="204"/>
      <c r="BD3" s="204"/>
      <c r="BE3" s="204"/>
      <c r="BF3" s="20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5"/>
      <c r="D4" s="205"/>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5"/>
      <c r="AI4" s="5"/>
      <c r="AJ4" s="5"/>
      <c r="AK4" s="5"/>
      <c r="AO4" s="38"/>
      <c r="AP4" s="38"/>
      <c r="AR4" s="204"/>
      <c r="AS4" s="204"/>
      <c r="AT4" s="204"/>
      <c r="AU4" s="204"/>
      <c r="AV4" s="204"/>
      <c r="AW4" s="204"/>
      <c r="AX4" s="204"/>
      <c r="AY4" s="204"/>
      <c r="AZ4" s="204"/>
      <c r="BA4" s="204"/>
      <c r="BB4" s="204"/>
      <c r="BC4" s="204"/>
      <c r="BD4" s="204"/>
      <c r="BE4" s="204"/>
      <c r="BF4" s="20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4" t="s">
        <v>7</v>
      </c>
      <c r="B5" s="225"/>
      <c r="C5" s="225"/>
      <c r="D5" s="225"/>
      <c r="E5" s="225"/>
      <c r="F5" s="225"/>
      <c r="G5" s="225"/>
      <c r="H5" s="225"/>
      <c r="I5" s="225"/>
      <c r="J5" s="225"/>
      <c r="K5" s="184" t="s">
        <v>8</v>
      </c>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6"/>
      <c r="AL5" s="207" t="s">
        <v>72</v>
      </c>
      <c r="AM5" s="208"/>
      <c r="AN5" s="208"/>
      <c r="AO5" s="208"/>
      <c r="AP5" s="208"/>
      <c r="AQ5" s="208"/>
      <c r="AR5" s="208"/>
      <c r="AS5" s="208"/>
      <c r="AT5" s="208"/>
      <c r="AU5" s="208"/>
      <c r="AV5" s="208"/>
      <c r="AW5" s="208"/>
      <c r="AX5" s="209"/>
      <c r="AY5" s="210" t="s">
        <v>73</v>
      </c>
      <c r="AZ5" s="211"/>
      <c r="BA5" s="211"/>
      <c r="BB5" s="211"/>
      <c r="BC5" s="211"/>
      <c r="BD5" s="211"/>
      <c r="BE5" s="211"/>
      <c r="BF5" s="21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2"/>
      <c r="B6" s="223"/>
      <c r="C6" s="223"/>
      <c r="D6" s="223"/>
      <c r="E6" s="223"/>
      <c r="F6" s="223"/>
      <c r="G6" s="223"/>
      <c r="H6" s="223"/>
      <c r="I6" s="223"/>
      <c r="J6" s="223"/>
      <c r="K6" s="219" t="s">
        <v>9</v>
      </c>
      <c r="L6" s="220"/>
      <c r="M6" s="220"/>
      <c r="N6" s="220"/>
      <c r="O6" s="221"/>
      <c r="P6" s="191" t="s">
        <v>10</v>
      </c>
      <c r="Q6" s="191"/>
      <c r="R6" s="191"/>
      <c r="S6" s="191"/>
      <c r="T6" s="191"/>
      <c r="U6" s="191"/>
      <c r="V6" s="191"/>
      <c r="W6" s="191"/>
      <c r="X6" s="191"/>
      <c r="Y6" s="219" t="s">
        <v>11</v>
      </c>
      <c r="Z6" s="220"/>
      <c r="AA6" s="220"/>
      <c r="AB6" s="220"/>
      <c r="AC6" s="220"/>
      <c r="AD6" s="191" t="s">
        <v>12</v>
      </c>
      <c r="AE6" s="191" t="s">
        <v>13</v>
      </c>
      <c r="AF6" s="191"/>
      <c r="AG6" s="191"/>
      <c r="AH6" s="191" t="s">
        <v>14</v>
      </c>
      <c r="AI6" s="191"/>
      <c r="AJ6" s="191" t="s">
        <v>15</v>
      </c>
      <c r="AK6" s="191" t="s">
        <v>16</v>
      </c>
      <c r="AL6" s="199" t="s">
        <v>74</v>
      </c>
      <c r="AM6" s="200"/>
      <c r="AN6" s="200"/>
      <c r="AO6" s="200"/>
      <c r="AP6" s="200"/>
      <c r="AQ6" s="200"/>
      <c r="AR6" s="200"/>
      <c r="AS6" s="200"/>
      <c r="AT6" s="200"/>
      <c r="AU6" s="200"/>
      <c r="AV6" s="200"/>
      <c r="AW6" s="200"/>
      <c r="AX6" s="201"/>
      <c r="AY6" s="213"/>
      <c r="AZ6" s="214"/>
      <c r="BA6" s="214"/>
      <c r="BB6" s="214"/>
      <c r="BC6" s="214"/>
      <c r="BD6" s="214"/>
      <c r="BE6" s="214"/>
      <c r="BF6" s="21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2" t="s">
        <v>17</v>
      </c>
      <c r="B7" s="193" t="s">
        <v>18</v>
      </c>
      <c r="C7" s="193" t="s">
        <v>19</v>
      </c>
      <c r="D7" s="194" t="s">
        <v>20</v>
      </c>
      <c r="E7" s="196" t="s">
        <v>21</v>
      </c>
      <c r="F7" s="196" t="s">
        <v>22</v>
      </c>
      <c r="G7" s="196" t="s">
        <v>23</v>
      </c>
      <c r="H7" s="196" t="s">
        <v>24</v>
      </c>
      <c r="I7" s="196" t="s">
        <v>25</v>
      </c>
      <c r="J7" s="196" t="s">
        <v>26</v>
      </c>
      <c r="K7" s="222"/>
      <c r="L7" s="223"/>
      <c r="M7" s="223"/>
      <c r="N7" s="223"/>
      <c r="O7" s="223"/>
      <c r="P7" s="198" t="s">
        <v>27</v>
      </c>
      <c r="Q7" s="189" t="s">
        <v>28</v>
      </c>
      <c r="R7" s="189" t="s">
        <v>29</v>
      </c>
      <c r="S7" s="184" t="s">
        <v>30</v>
      </c>
      <c r="T7" s="185"/>
      <c r="U7" s="185"/>
      <c r="V7" s="185"/>
      <c r="W7" s="186"/>
      <c r="X7" s="187" t="s">
        <v>31</v>
      </c>
      <c r="Y7" s="222"/>
      <c r="Z7" s="223"/>
      <c r="AA7" s="223"/>
      <c r="AB7" s="223"/>
      <c r="AC7" s="223"/>
      <c r="AD7" s="191"/>
      <c r="AE7" s="191"/>
      <c r="AF7" s="191"/>
      <c r="AG7" s="191"/>
      <c r="AH7" s="191"/>
      <c r="AI7" s="191"/>
      <c r="AJ7" s="191"/>
      <c r="AK7" s="191"/>
      <c r="AL7" s="178" t="s">
        <v>75</v>
      </c>
      <c r="AM7" s="39"/>
      <c r="AN7" s="40"/>
      <c r="AO7" s="178" t="s">
        <v>76</v>
      </c>
      <c r="AP7" s="178" t="s">
        <v>77</v>
      </c>
      <c r="AQ7" s="178" t="s">
        <v>78</v>
      </c>
      <c r="AR7" s="178" t="s">
        <v>79</v>
      </c>
      <c r="AS7" s="178" t="s">
        <v>80</v>
      </c>
      <c r="AT7" s="178" t="s">
        <v>81</v>
      </c>
      <c r="AU7" s="178" t="s">
        <v>82</v>
      </c>
      <c r="AV7" s="178" t="s">
        <v>83</v>
      </c>
      <c r="AW7" s="178" t="s">
        <v>84</v>
      </c>
      <c r="AX7" s="178" t="s">
        <v>85</v>
      </c>
      <c r="AY7" s="216"/>
      <c r="AZ7" s="217"/>
      <c r="BA7" s="217"/>
      <c r="BB7" s="217"/>
      <c r="BC7" s="217"/>
      <c r="BD7" s="217"/>
      <c r="BE7" s="217"/>
      <c r="BF7" s="21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2"/>
      <c r="B8" s="193"/>
      <c r="C8" s="193"/>
      <c r="D8" s="195"/>
      <c r="E8" s="197"/>
      <c r="F8" s="197"/>
      <c r="G8" s="197"/>
      <c r="H8" s="197"/>
      <c r="I8" s="197"/>
      <c r="J8" s="197"/>
      <c r="K8" s="6" t="s">
        <v>32</v>
      </c>
      <c r="L8" s="7" t="s">
        <v>33</v>
      </c>
      <c r="M8" s="7" t="s">
        <v>21</v>
      </c>
      <c r="N8" s="7" t="s">
        <v>33</v>
      </c>
      <c r="O8" s="7" t="s">
        <v>34</v>
      </c>
      <c r="P8" s="198"/>
      <c r="Q8" s="190"/>
      <c r="R8" s="190"/>
      <c r="S8" s="8" t="s">
        <v>17</v>
      </c>
      <c r="T8" s="8" t="s">
        <v>35</v>
      </c>
      <c r="U8" s="8" t="s">
        <v>36</v>
      </c>
      <c r="V8" s="8" t="s">
        <v>37</v>
      </c>
      <c r="W8" s="8" t="s">
        <v>38</v>
      </c>
      <c r="X8" s="187"/>
      <c r="Y8" s="9" t="s">
        <v>32</v>
      </c>
      <c r="Z8" s="7" t="s">
        <v>33</v>
      </c>
      <c r="AA8" s="7" t="s">
        <v>21</v>
      </c>
      <c r="AB8" s="7" t="s">
        <v>33</v>
      </c>
      <c r="AC8" s="7" t="s">
        <v>39</v>
      </c>
      <c r="AD8" s="191"/>
      <c r="AE8" s="10" t="s">
        <v>40</v>
      </c>
      <c r="AF8" s="11" t="s">
        <v>41</v>
      </c>
      <c r="AG8" s="11" t="s">
        <v>31</v>
      </c>
      <c r="AH8" s="11" t="s">
        <v>42</v>
      </c>
      <c r="AI8" s="11" t="s">
        <v>31</v>
      </c>
      <c r="AJ8" s="191"/>
      <c r="AK8" s="191"/>
      <c r="AL8" s="179"/>
      <c r="AM8" s="41" t="s">
        <v>86</v>
      </c>
      <c r="AN8" s="42" t="s">
        <v>87</v>
      </c>
      <c r="AO8" s="179"/>
      <c r="AP8" s="188" t="s">
        <v>88</v>
      </c>
      <c r="AQ8" s="179" t="s">
        <v>89</v>
      </c>
      <c r="AR8" s="179"/>
      <c r="AS8" s="179" t="s">
        <v>90</v>
      </c>
      <c r="AT8" s="179" t="s">
        <v>91</v>
      </c>
      <c r="AU8" s="179"/>
      <c r="AV8" s="179"/>
      <c r="AW8" s="179"/>
      <c r="AX8" s="179"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74" t="s">
        <v>133</v>
      </c>
      <c r="B9" s="174" t="s">
        <v>173</v>
      </c>
      <c r="C9" s="174" t="s">
        <v>126</v>
      </c>
      <c r="D9" s="174" t="s">
        <v>134</v>
      </c>
      <c r="E9" s="174" t="s">
        <v>55</v>
      </c>
      <c r="F9" s="174" t="s">
        <v>174</v>
      </c>
      <c r="G9" s="174" t="s">
        <v>175</v>
      </c>
      <c r="H9" s="12" t="s">
        <v>176</v>
      </c>
      <c r="I9" s="180" t="s">
        <v>177</v>
      </c>
      <c r="J9" s="183" t="s">
        <v>135</v>
      </c>
      <c r="K9" s="175" t="s">
        <v>53</v>
      </c>
      <c r="L9" s="173">
        <v>0.4</v>
      </c>
      <c r="M9" s="175" t="s">
        <v>56</v>
      </c>
      <c r="N9" s="177">
        <v>0.8</v>
      </c>
      <c r="O9" s="176" t="s">
        <v>57</v>
      </c>
      <c r="P9" s="12">
        <v>1</v>
      </c>
      <c r="Q9" s="12" t="s">
        <v>179</v>
      </c>
      <c r="R9" s="12" t="s">
        <v>48</v>
      </c>
      <c r="S9" s="13" t="s">
        <v>49</v>
      </c>
      <c r="T9" s="13" t="s">
        <v>50</v>
      </c>
      <c r="U9" s="13" t="s">
        <v>51</v>
      </c>
      <c r="V9" s="13" t="s">
        <v>180</v>
      </c>
      <c r="W9" s="13" t="s">
        <v>52</v>
      </c>
      <c r="X9" s="14" t="s">
        <v>181</v>
      </c>
      <c r="Y9" s="175" t="s">
        <v>182</v>
      </c>
      <c r="Z9" s="173">
        <v>0.14399999999999999</v>
      </c>
      <c r="AA9" s="175" t="s">
        <v>178</v>
      </c>
      <c r="AB9" s="173">
        <v>0.6</v>
      </c>
      <c r="AC9" s="176" t="s">
        <v>178</v>
      </c>
      <c r="AD9" s="170" t="s">
        <v>138</v>
      </c>
      <c r="AE9" s="15" t="s">
        <v>183</v>
      </c>
      <c r="AF9" s="15" t="s">
        <v>184</v>
      </c>
      <c r="AG9" s="12" t="s">
        <v>185</v>
      </c>
      <c r="AH9" s="12" t="s">
        <v>186</v>
      </c>
      <c r="AI9" s="12" t="s">
        <v>187</v>
      </c>
      <c r="AJ9" s="170" t="s">
        <v>188</v>
      </c>
      <c r="AK9" s="170" t="s">
        <v>189</v>
      </c>
      <c r="AL9" s="121" t="s">
        <v>108</v>
      </c>
      <c r="AM9" s="122" t="s">
        <v>108</v>
      </c>
      <c r="AN9" s="123" t="s">
        <v>210</v>
      </c>
      <c r="AO9" s="240" t="s">
        <v>109</v>
      </c>
      <c r="AP9" s="243" t="s">
        <v>211</v>
      </c>
      <c r="AQ9" s="246" t="s">
        <v>112</v>
      </c>
      <c r="AR9" s="243" t="s">
        <v>210</v>
      </c>
      <c r="AS9" s="246" t="s">
        <v>112</v>
      </c>
      <c r="AT9" s="240" t="s">
        <v>116</v>
      </c>
      <c r="AU9" s="240" t="s">
        <v>116</v>
      </c>
      <c r="AV9" s="240" t="s">
        <v>116</v>
      </c>
      <c r="AW9" s="122" t="s">
        <v>212</v>
      </c>
      <c r="AX9" s="122" t="s">
        <v>213</v>
      </c>
      <c r="AY9" s="44" t="s">
        <v>206</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111</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112</v>
      </c>
      <c r="BD9" s="46" t="str">
        <f t="shared" ref="BD9:BD14" si="2">IF(BC9="NO","BUENO",
IF(BC9="SI","MALO",
IF(BC9="NO APLICA","NO APLICA",
IF(BC9="",""))))</f>
        <v>BUENO</v>
      </c>
      <c r="BE9" s="47" t="str">
        <f t="shared" ref="BE9:BE15" si="3">IF(BG9&gt;=84,"BUENO",
IF(BG9&gt;=50,"REGULAR",
IF(BG9=0,"  ",
IF(BG9&lt;=50,"MALO"))))</f>
        <v>BUENO</v>
      </c>
      <c r="BF9" s="48"/>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174"/>
      <c r="B10" s="174"/>
      <c r="C10" s="174"/>
      <c r="D10" s="174"/>
      <c r="E10" s="174"/>
      <c r="F10" s="174"/>
      <c r="G10" s="174"/>
      <c r="H10" s="12" t="s">
        <v>139</v>
      </c>
      <c r="I10" s="181"/>
      <c r="J10" s="183"/>
      <c r="K10" s="175"/>
      <c r="L10" s="174"/>
      <c r="M10" s="175"/>
      <c r="N10" s="177"/>
      <c r="O10" s="176"/>
      <c r="P10" s="12">
        <v>2</v>
      </c>
      <c r="Q10" s="12" t="s">
        <v>192</v>
      </c>
      <c r="R10" s="12" t="s">
        <v>48</v>
      </c>
      <c r="S10" s="13" t="s">
        <v>49</v>
      </c>
      <c r="T10" s="13" t="s">
        <v>50</v>
      </c>
      <c r="U10" s="13" t="s">
        <v>51</v>
      </c>
      <c r="V10" s="13" t="s">
        <v>180</v>
      </c>
      <c r="W10" s="13" t="s">
        <v>52</v>
      </c>
      <c r="X10" s="14" t="s">
        <v>193</v>
      </c>
      <c r="Y10" s="175"/>
      <c r="Z10" s="174"/>
      <c r="AA10" s="175"/>
      <c r="AB10" s="174"/>
      <c r="AC10" s="176"/>
      <c r="AD10" s="171"/>
      <c r="AE10" s="15" t="s">
        <v>194</v>
      </c>
      <c r="AF10" s="15" t="s">
        <v>195</v>
      </c>
      <c r="AG10" s="12" t="s">
        <v>196</v>
      </c>
      <c r="AH10" s="12" t="s">
        <v>197</v>
      </c>
      <c r="AI10" s="12" t="s">
        <v>197</v>
      </c>
      <c r="AJ10" s="171"/>
      <c r="AK10" s="171"/>
      <c r="AL10" s="121" t="s">
        <v>108</v>
      </c>
      <c r="AM10" s="122" t="s">
        <v>108</v>
      </c>
      <c r="AN10" s="123" t="s">
        <v>210</v>
      </c>
      <c r="AO10" s="241"/>
      <c r="AP10" s="244"/>
      <c r="AQ10" s="247"/>
      <c r="AR10" s="244"/>
      <c r="AS10" s="247"/>
      <c r="AT10" s="241"/>
      <c r="AU10" s="241"/>
      <c r="AV10" s="241"/>
      <c r="AW10" s="122" t="s">
        <v>212</v>
      </c>
      <c r="AX10" s="122" t="s">
        <v>214</v>
      </c>
      <c r="AY10" s="44" t="s">
        <v>206</v>
      </c>
      <c r="AZ10" s="46" t="str">
        <f t="shared" si="0"/>
        <v>BUENO</v>
      </c>
      <c r="BA10" s="44" t="s">
        <v>111</v>
      </c>
      <c r="BB10" s="46" t="str">
        <f t="shared" si="1"/>
        <v>BUENO</v>
      </c>
      <c r="BC10" s="44" t="s">
        <v>112</v>
      </c>
      <c r="BD10" s="46" t="str">
        <f t="shared" si="2"/>
        <v>BUENO</v>
      </c>
      <c r="BE10" s="47" t="str">
        <f t="shared" si="3"/>
        <v>BUENO</v>
      </c>
      <c r="BF10" s="48"/>
      <c r="BG10" s="49">
        <f t="shared" si="4"/>
        <v>100</v>
      </c>
      <c r="BH10" s="49" t="str">
        <f t="shared" si="5"/>
        <v>100</v>
      </c>
      <c r="BI10" s="50" t="str">
        <f t="shared" si="6"/>
        <v>100</v>
      </c>
      <c r="BJ10" s="50" t="str">
        <f t="shared" si="7"/>
        <v>100</v>
      </c>
      <c r="BK10" s="49"/>
      <c r="BL10" s="49"/>
      <c r="BM10" s="51"/>
    </row>
    <row r="11" spans="1:81" ht="200.1" customHeight="1" x14ac:dyDescent="0.3">
      <c r="A11" s="174"/>
      <c r="B11" s="174"/>
      <c r="C11" s="174"/>
      <c r="D11" s="174"/>
      <c r="E11" s="174"/>
      <c r="F11" s="174"/>
      <c r="G11" s="174"/>
      <c r="H11" s="12" t="s">
        <v>140</v>
      </c>
      <c r="I11" s="181"/>
      <c r="J11" s="183"/>
      <c r="K11" s="175"/>
      <c r="L11" s="174"/>
      <c r="M11" s="175"/>
      <c r="N11" s="177"/>
      <c r="O11" s="176"/>
      <c r="P11" s="12">
        <v>3</v>
      </c>
      <c r="Q11" s="12" t="s">
        <v>199</v>
      </c>
      <c r="R11" s="12" t="s">
        <v>21</v>
      </c>
      <c r="S11" s="13" t="s">
        <v>54</v>
      </c>
      <c r="T11" s="13" t="s">
        <v>50</v>
      </c>
      <c r="U11" s="13" t="s">
        <v>51</v>
      </c>
      <c r="V11" s="13" t="s">
        <v>200</v>
      </c>
      <c r="W11" s="13" t="s">
        <v>52</v>
      </c>
      <c r="X11" s="14" t="s">
        <v>201</v>
      </c>
      <c r="Y11" s="175"/>
      <c r="Z11" s="174"/>
      <c r="AA11" s="175"/>
      <c r="AB11" s="174"/>
      <c r="AC11" s="176"/>
      <c r="AD11" s="171"/>
      <c r="AE11" s="15" t="s">
        <v>197</v>
      </c>
      <c r="AF11" s="15" t="s">
        <v>197</v>
      </c>
      <c r="AG11" s="12" t="s">
        <v>197</v>
      </c>
      <c r="AH11" s="12" t="s">
        <v>197</v>
      </c>
      <c r="AI11" s="12" t="s">
        <v>197</v>
      </c>
      <c r="AJ11" s="172"/>
      <c r="AK11" s="172"/>
      <c r="AL11" s="121" t="s">
        <v>108</v>
      </c>
      <c r="AM11" s="122" t="s">
        <v>108</v>
      </c>
      <c r="AN11" s="123" t="s">
        <v>210</v>
      </c>
      <c r="AO11" s="241"/>
      <c r="AP11" s="244"/>
      <c r="AQ11" s="247"/>
      <c r="AR11" s="244"/>
      <c r="AS11" s="247"/>
      <c r="AT11" s="241"/>
      <c r="AU11" s="241"/>
      <c r="AV11" s="241"/>
      <c r="AW11" s="122" t="s">
        <v>212</v>
      </c>
      <c r="AX11" s="122" t="s">
        <v>215</v>
      </c>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200.1" customHeight="1" x14ac:dyDescent="0.3">
      <c r="A12" s="174"/>
      <c r="B12" s="174"/>
      <c r="C12" s="174"/>
      <c r="D12" s="174"/>
      <c r="E12" s="174"/>
      <c r="F12" s="174"/>
      <c r="G12" s="174"/>
      <c r="H12" s="12" t="s">
        <v>197</v>
      </c>
      <c r="I12" s="181"/>
      <c r="J12" s="183"/>
      <c r="K12" s="175"/>
      <c r="L12" s="174"/>
      <c r="M12" s="175"/>
      <c r="N12" s="177"/>
      <c r="O12" s="176"/>
      <c r="P12" s="12">
        <v>4</v>
      </c>
      <c r="Q12" s="12" t="s">
        <v>197</v>
      </c>
      <c r="R12" s="12" t="s">
        <v>202</v>
      </c>
      <c r="S12" s="13" t="s">
        <v>197</v>
      </c>
      <c r="T12" s="13" t="s">
        <v>197</v>
      </c>
      <c r="U12" s="13" t="s">
        <v>197</v>
      </c>
      <c r="V12" s="13" t="s">
        <v>197</v>
      </c>
      <c r="W12" s="13" t="s">
        <v>197</v>
      </c>
      <c r="X12" s="14" t="s">
        <v>197</v>
      </c>
      <c r="Y12" s="175"/>
      <c r="Z12" s="174"/>
      <c r="AA12" s="175"/>
      <c r="AB12" s="174"/>
      <c r="AC12" s="176"/>
      <c r="AD12" s="171"/>
      <c r="AE12" s="15" t="s">
        <v>197</v>
      </c>
      <c r="AF12" s="15" t="s">
        <v>197</v>
      </c>
      <c r="AG12" s="12" t="s">
        <v>197</v>
      </c>
      <c r="AH12" s="12" t="s">
        <v>197</v>
      </c>
      <c r="AI12" s="12" t="s">
        <v>197</v>
      </c>
      <c r="AJ12" s="170" t="s">
        <v>197</v>
      </c>
      <c r="AK12" s="170" t="s">
        <v>197</v>
      </c>
      <c r="AL12" s="121" t="s">
        <v>210</v>
      </c>
      <c r="AM12" s="122" t="s">
        <v>210</v>
      </c>
      <c r="AN12" s="123" t="s">
        <v>210</v>
      </c>
      <c r="AO12" s="241"/>
      <c r="AP12" s="244"/>
      <c r="AQ12" s="247"/>
      <c r="AR12" s="244"/>
      <c r="AS12" s="247"/>
      <c r="AT12" s="241"/>
      <c r="AU12" s="241"/>
      <c r="AV12" s="241"/>
      <c r="AW12" s="122" t="s">
        <v>210</v>
      </c>
      <c r="AX12" s="122" t="s">
        <v>210</v>
      </c>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174"/>
      <c r="B13" s="174"/>
      <c r="C13" s="174"/>
      <c r="D13" s="174"/>
      <c r="E13" s="174"/>
      <c r="F13" s="174"/>
      <c r="G13" s="174"/>
      <c r="H13" s="12" t="s">
        <v>197</v>
      </c>
      <c r="I13" s="181"/>
      <c r="J13" s="183"/>
      <c r="K13" s="175"/>
      <c r="L13" s="174"/>
      <c r="M13" s="175"/>
      <c r="N13" s="177"/>
      <c r="O13" s="176"/>
      <c r="P13" s="12">
        <v>5</v>
      </c>
      <c r="Q13" s="12" t="s">
        <v>197</v>
      </c>
      <c r="R13" s="12" t="s">
        <v>202</v>
      </c>
      <c r="S13" s="13" t="s">
        <v>197</v>
      </c>
      <c r="T13" s="13" t="s">
        <v>197</v>
      </c>
      <c r="U13" s="13" t="s">
        <v>197</v>
      </c>
      <c r="V13" s="13" t="s">
        <v>197</v>
      </c>
      <c r="W13" s="13" t="s">
        <v>197</v>
      </c>
      <c r="X13" s="14" t="s">
        <v>197</v>
      </c>
      <c r="Y13" s="175"/>
      <c r="Z13" s="174"/>
      <c r="AA13" s="175"/>
      <c r="AB13" s="174"/>
      <c r="AC13" s="176"/>
      <c r="AD13" s="171"/>
      <c r="AE13" s="15" t="s">
        <v>197</v>
      </c>
      <c r="AF13" s="15" t="s">
        <v>197</v>
      </c>
      <c r="AG13" s="12" t="s">
        <v>197</v>
      </c>
      <c r="AH13" s="12"/>
      <c r="AI13" s="12"/>
      <c r="AJ13" s="171"/>
      <c r="AK13" s="171"/>
      <c r="AL13" s="121" t="s">
        <v>210</v>
      </c>
      <c r="AM13" s="122" t="s">
        <v>210</v>
      </c>
      <c r="AN13" s="123" t="s">
        <v>210</v>
      </c>
      <c r="AO13" s="241"/>
      <c r="AP13" s="244"/>
      <c r="AQ13" s="247"/>
      <c r="AR13" s="244"/>
      <c r="AS13" s="247"/>
      <c r="AT13" s="241"/>
      <c r="AU13" s="241"/>
      <c r="AV13" s="241"/>
      <c r="AW13" s="122" t="s">
        <v>210</v>
      </c>
      <c r="AX13" s="122" t="s">
        <v>210</v>
      </c>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4"/>
      <c r="B14" s="174"/>
      <c r="C14" s="174"/>
      <c r="D14" s="174"/>
      <c r="E14" s="174"/>
      <c r="F14" s="174"/>
      <c r="G14" s="174"/>
      <c r="H14" s="12" t="s">
        <v>197</v>
      </c>
      <c r="I14" s="182"/>
      <c r="J14" s="183"/>
      <c r="K14" s="175"/>
      <c r="L14" s="174"/>
      <c r="M14" s="175"/>
      <c r="N14" s="177"/>
      <c r="O14" s="176"/>
      <c r="P14" s="12">
        <v>6</v>
      </c>
      <c r="Q14" s="12" t="s">
        <v>197</v>
      </c>
      <c r="R14" s="12" t="s">
        <v>202</v>
      </c>
      <c r="S14" s="13" t="s">
        <v>197</v>
      </c>
      <c r="T14" s="13" t="s">
        <v>197</v>
      </c>
      <c r="U14" s="13" t="s">
        <v>197</v>
      </c>
      <c r="V14" s="13" t="s">
        <v>197</v>
      </c>
      <c r="W14" s="13" t="s">
        <v>197</v>
      </c>
      <c r="X14" s="14" t="s">
        <v>197</v>
      </c>
      <c r="Y14" s="175"/>
      <c r="Z14" s="174"/>
      <c r="AA14" s="175"/>
      <c r="AB14" s="174"/>
      <c r="AC14" s="176"/>
      <c r="AD14" s="172"/>
      <c r="AE14" s="15" t="s">
        <v>197</v>
      </c>
      <c r="AF14" s="15" t="s">
        <v>197</v>
      </c>
      <c r="AG14" s="12" t="s">
        <v>197</v>
      </c>
      <c r="AH14" s="12"/>
      <c r="AI14" s="12"/>
      <c r="AJ14" s="172"/>
      <c r="AK14" s="172"/>
      <c r="AL14" s="121" t="s">
        <v>210</v>
      </c>
      <c r="AM14" s="122" t="s">
        <v>210</v>
      </c>
      <c r="AN14" s="123" t="s">
        <v>210</v>
      </c>
      <c r="AO14" s="242"/>
      <c r="AP14" s="245"/>
      <c r="AQ14" s="248"/>
      <c r="AR14" s="245"/>
      <c r="AS14" s="248"/>
      <c r="AT14" s="242"/>
      <c r="AU14" s="242"/>
      <c r="AV14" s="242"/>
      <c r="AW14" s="122" t="s">
        <v>210</v>
      </c>
      <c r="AX14" s="122" t="s">
        <v>210</v>
      </c>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58" t="s">
        <v>141</v>
      </c>
      <c r="AM21" s="159"/>
      <c r="AN21" s="159"/>
      <c r="AO21" s="159"/>
      <c r="AP21" s="159"/>
      <c r="AQ21" s="159"/>
      <c r="AR21" s="159"/>
      <c r="AS21" s="159"/>
      <c r="AT21" s="159"/>
      <c r="AU21" s="159"/>
      <c r="AV21" s="159"/>
      <c r="AW21" s="159"/>
      <c r="AX21" s="160"/>
      <c r="AY21" s="158" t="s">
        <v>101</v>
      </c>
      <c r="AZ21" s="159"/>
      <c r="BA21" s="159"/>
      <c r="BB21" s="159"/>
      <c r="BC21" s="159"/>
      <c r="BD21" s="159"/>
      <c r="BE21" s="159"/>
      <c r="BF21" s="160"/>
      <c r="BG21" s="91"/>
      <c r="BH21" s="91"/>
    </row>
    <row r="22" spans="1:60" ht="14.45" customHeight="1" x14ac:dyDescent="0.2">
      <c r="AL22" s="161"/>
      <c r="AM22" s="162"/>
      <c r="AN22" s="162"/>
      <c r="AO22" s="162"/>
      <c r="AP22" s="162"/>
      <c r="AQ22" s="162"/>
      <c r="AR22" s="162"/>
      <c r="AS22" s="162"/>
      <c r="AT22" s="162"/>
      <c r="AU22" s="162"/>
      <c r="AV22" s="162"/>
      <c r="AW22" s="162"/>
      <c r="AX22" s="163"/>
      <c r="AY22" s="161"/>
      <c r="AZ22" s="162"/>
      <c r="BA22" s="162"/>
      <c r="BB22" s="162"/>
      <c r="BC22" s="162"/>
      <c r="BD22" s="162"/>
      <c r="BE22" s="162"/>
      <c r="BF22" s="163"/>
      <c r="BG22" s="92"/>
      <c r="BH22" s="92"/>
    </row>
    <row r="23" spans="1:60" ht="81" customHeight="1" thickBot="1" x14ac:dyDescent="0.25">
      <c r="AL23" s="164" t="s">
        <v>102</v>
      </c>
      <c r="AM23" s="165"/>
      <c r="AN23" s="165"/>
      <c r="AO23" s="165"/>
      <c r="AP23" s="165"/>
      <c r="AQ23" s="165"/>
      <c r="AR23" s="165"/>
      <c r="AS23" s="165"/>
      <c r="AT23" s="165"/>
      <c r="AU23" s="165"/>
      <c r="AV23" s="165"/>
      <c r="AW23" s="165"/>
      <c r="AX23" s="166"/>
      <c r="AY23" s="167" t="s">
        <v>103</v>
      </c>
      <c r="AZ23" s="168"/>
      <c r="BA23" s="168"/>
      <c r="BB23" s="168"/>
      <c r="BC23" s="168"/>
      <c r="BD23" s="168"/>
      <c r="BE23" s="168"/>
      <c r="BF23" s="169"/>
    </row>
    <row r="24" spans="1:60" ht="54" customHeight="1" x14ac:dyDescent="0.4">
      <c r="BC24" s="52"/>
      <c r="BD24" s="52" t="s">
        <v>104</v>
      </c>
      <c r="BE24" s="96"/>
    </row>
    <row r="25" spans="1:60" ht="51" customHeight="1" x14ac:dyDescent="0.4">
      <c r="BC25" s="52"/>
      <c r="BD25" s="52" t="s">
        <v>104</v>
      </c>
      <c r="BE25" s="96"/>
    </row>
    <row r="26" spans="1:60" x14ac:dyDescent="0.4">
      <c r="AL26" s="97" t="s">
        <v>105</v>
      </c>
      <c r="BC26" s="52"/>
      <c r="BD26" s="52" t="s">
        <v>104</v>
      </c>
      <c r="BE26" s="96"/>
    </row>
    <row r="27" spans="1:60" x14ac:dyDescent="0.4">
      <c r="AL27" s="97" t="s">
        <v>106</v>
      </c>
      <c r="BC27" s="52"/>
      <c r="BD27" s="52" t="s">
        <v>104</v>
      </c>
      <c r="BE27" s="96"/>
    </row>
    <row r="28" spans="1:60" x14ac:dyDescent="0.4">
      <c r="AL28" s="97" t="s">
        <v>107</v>
      </c>
      <c r="BC28" s="52"/>
      <c r="BD28" s="52" t="s">
        <v>104</v>
      </c>
      <c r="BE28" s="96"/>
    </row>
    <row r="29" spans="1:60" ht="18" customHeight="1" x14ac:dyDescent="0.4">
      <c r="BC29" s="52"/>
      <c r="BD29" s="52" t="s">
        <v>104</v>
      </c>
      <c r="BE29" s="96"/>
    </row>
    <row r="30" spans="1:60" x14ac:dyDescent="0.4">
      <c r="BC30" s="52"/>
      <c r="BD30" s="52" t="s">
        <v>104</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104</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104</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104</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104</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104</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104</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104</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104</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104</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104</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104</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108</v>
      </c>
      <c r="AO3377" s="98" t="s">
        <v>109</v>
      </c>
      <c r="AQ3377" s="93" t="s">
        <v>108</v>
      </c>
      <c r="AS3377" s="93" t="s">
        <v>108</v>
      </c>
      <c r="AU3377" s="93" t="s">
        <v>108</v>
      </c>
      <c r="AV3377" s="93" t="s">
        <v>108</v>
      </c>
      <c r="AY3377" s="99" t="s">
        <v>110</v>
      </c>
      <c r="BA3377" s="99" t="s">
        <v>111</v>
      </c>
    </row>
    <row r="3378" spans="38:53" x14ac:dyDescent="0.4">
      <c r="AL3378" s="93" t="s">
        <v>112</v>
      </c>
      <c r="AO3378" s="98" t="s">
        <v>113</v>
      </c>
      <c r="AQ3378" s="93" t="s">
        <v>112</v>
      </c>
      <c r="AS3378" s="93" t="s">
        <v>112</v>
      </c>
      <c r="AU3378" s="93" t="s">
        <v>112</v>
      </c>
      <c r="AV3378" s="93" t="s">
        <v>112</v>
      </c>
      <c r="AY3378" s="99" t="s">
        <v>114</v>
      </c>
      <c r="BA3378" s="99" t="s">
        <v>115</v>
      </c>
    </row>
    <row r="3379" spans="38:53" x14ac:dyDescent="0.4">
      <c r="AL3379" s="93" t="s">
        <v>116</v>
      </c>
      <c r="AO3379" s="98" t="s">
        <v>117</v>
      </c>
      <c r="AQ3379" s="93" t="s">
        <v>116</v>
      </c>
      <c r="AS3379" s="93" t="s">
        <v>116</v>
      </c>
      <c r="AU3379" s="93" t="s">
        <v>116</v>
      </c>
      <c r="AV3379" s="93" t="s">
        <v>116</v>
      </c>
      <c r="AY3379" s="99" t="s">
        <v>118</v>
      </c>
      <c r="BA3379" s="99" t="s">
        <v>119</v>
      </c>
    </row>
    <row r="3380" spans="38:53" x14ac:dyDescent="0.4">
      <c r="AO3380" s="94" t="s">
        <v>116</v>
      </c>
      <c r="AY3380" s="102" t="s">
        <v>116</v>
      </c>
      <c r="BA3380" s="99" t="s">
        <v>120</v>
      </c>
    </row>
    <row r="3381" spans="38:53" x14ac:dyDescent="0.4">
      <c r="BA3381" s="99" t="s">
        <v>121</v>
      </c>
    </row>
    <row r="3382" spans="38:53" x14ac:dyDescent="0.4">
      <c r="BA3382" s="99" t="s">
        <v>122</v>
      </c>
    </row>
    <row r="3383" spans="38:53" x14ac:dyDescent="0.4">
      <c r="BA3383" s="95" t="s">
        <v>116</v>
      </c>
    </row>
  </sheetData>
  <sheetProtection algorithmName="SHA-512" hashValue="TZEJ0kAoepQS60uk6f39IXhXa/MhirLFCIns04TveI/z94I8ba2iwKsH2gh6kLoWC+p1wp8oXlVSIfN9S9QocQ==" saltValue="qamGSqO+DEHtKm8JyEP7nQ==" spinCount="100000" sheet="1" objects="1" scenarios="1"/>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493" priority="24" operator="equal">
      <formula>"Muy Alta"</formula>
    </cfRule>
    <cfRule type="cellIs" dxfId="1492" priority="25" operator="equal">
      <formula>"Alta"</formula>
    </cfRule>
    <cfRule type="cellIs" dxfId="1491" priority="26" operator="equal">
      <formula>"Media"</formula>
    </cfRule>
    <cfRule type="cellIs" dxfId="1490" priority="27" operator="equal">
      <formula>"Baja"</formula>
    </cfRule>
    <cfRule type="cellIs" dxfId="1489" priority="28" operator="equal">
      <formula>"Muy Baja"</formula>
    </cfRule>
  </conditionalFormatting>
  <conditionalFormatting sqref="M9">
    <cfRule type="cellIs" dxfId="1488" priority="19" operator="equal">
      <formula>"Catastrófico"</formula>
    </cfRule>
    <cfRule type="cellIs" dxfId="1487" priority="20" operator="equal">
      <formula>"Mayor"</formula>
    </cfRule>
    <cfRule type="cellIs" dxfId="1486" priority="21" operator="equal">
      <formula>"Moderado"</formula>
    </cfRule>
    <cfRule type="cellIs" dxfId="1485" priority="22" operator="equal">
      <formula>"Menor"</formula>
    </cfRule>
    <cfRule type="cellIs" dxfId="1484" priority="23" operator="equal">
      <formula>"Leve"</formula>
    </cfRule>
  </conditionalFormatting>
  <conditionalFormatting sqref="O9">
    <cfRule type="cellIs" dxfId="1483" priority="18" operator="equal">
      <formula>"Bajo"</formula>
    </cfRule>
    <cfRule type="cellIs" dxfId="1482" priority="15" operator="equal">
      <formula>"Extremo"</formula>
    </cfRule>
    <cfRule type="cellIs" dxfId="1481" priority="16" operator="equal">
      <formula>"Alto"</formula>
    </cfRule>
    <cfRule type="cellIs" dxfId="1480" priority="17" operator="equal">
      <formula>"Moderado"</formula>
    </cfRule>
  </conditionalFormatting>
  <conditionalFormatting sqref="Y9">
    <cfRule type="cellIs" dxfId="1479" priority="10" operator="equal">
      <formula>"Muy Alta"</formula>
    </cfRule>
    <cfRule type="cellIs" dxfId="1478" priority="11" operator="equal">
      <formula>"Alta"</formula>
    </cfRule>
    <cfRule type="cellIs" dxfId="1477" priority="12" operator="equal">
      <formula>"Media"</formula>
    </cfRule>
    <cfRule type="cellIs" dxfId="1476" priority="13" operator="equal">
      <formula>"Baja"</formula>
    </cfRule>
    <cfRule type="cellIs" dxfId="1475" priority="14" operator="equal">
      <formula>"Muy Baja"</formula>
    </cfRule>
  </conditionalFormatting>
  <conditionalFormatting sqref="AA9">
    <cfRule type="cellIs" dxfId="1474" priority="5" operator="equal">
      <formula>"Catastrófico"</formula>
    </cfRule>
    <cfRule type="cellIs" dxfId="1473" priority="6" operator="equal">
      <formula>"Mayor"</formula>
    </cfRule>
    <cfRule type="cellIs" dxfId="1472" priority="7" operator="equal">
      <formula>"Moderado"</formula>
    </cfRule>
    <cfRule type="cellIs" dxfId="1471" priority="8" operator="equal">
      <formula>"Menor"</formula>
    </cfRule>
    <cfRule type="cellIs" dxfId="1470" priority="9" operator="equal">
      <formula>"Leve"</formula>
    </cfRule>
  </conditionalFormatting>
  <conditionalFormatting sqref="AC9">
    <cfRule type="cellIs" dxfId="1469" priority="4" operator="equal">
      <formula>"Bajo"</formula>
    </cfRule>
    <cfRule type="cellIs" dxfId="1468" priority="1" operator="equal">
      <formula>"Extremo"</formula>
    </cfRule>
    <cfRule type="cellIs" dxfId="1467" priority="2" operator="equal">
      <formula>"Alto"</formula>
    </cfRule>
    <cfRule type="cellIs" dxfId="1466" priority="3" operator="equal">
      <formula>"Moderado"</formula>
    </cfRule>
  </conditionalFormatting>
  <conditionalFormatting sqref="AY9:AY16 BA9:BA16 BC9:BC16">
    <cfRule type="cellIs" dxfId="1465" priority="32" operator="equal">
      <formula>100</formula>
    </cfRule>
    <cfRule type="cellIs" dxfId="1464" priority="33" operator="equal">
      <formula>50</formula>
    </cfRule>
    <cfRule type="cellIs" dxfId="1463" priority="34" operator="equal">
      <formula>0</formula>
    </cfRule>
  </conditionalFormatting>
  <conditionalFormatting sqref="BM9:BM14 AZ9:AZ16 BB9:BB16 BD9:BE16 AY23 BD36:BE345">
    <cfRule type="containsText" dxfId="1462" priority="29" operator="containsText" text="REGULAR">
      <formula>NOT(ISERROR(SEARCH("REGULAR",AY9)))</formula>
    </cfRule>
    <cfRule type="containsText" dxfId="1461" priority="30" operator="containsText" text="BUENO">
      <formula>NOT(ISERROR(SEARCH("BUENO",AY9)))</formula>
    </cfRule>
    <cfRule type="containsText" dxfId="1460" priority="31" operator="containsText" text="MALO">
      <formula>NOT(ISERROR(SEARCH("MALO",AY9)))</formula>
    </cfRule>
  </conditionalFormatting>
  <dataValidations count="14">
    <dataValidation type="list" operator="notEqual" allowBlank="1" showInputMessage="1" showErrorMessage="1" sqref="BC9:BC14" xr:uid="{20A634AA-0F7C-4C31-9C97-102D04BF92C4}">
      <formula1>"SI,NO,NO APLICA"</formula1>
    </dataValidation>
    <dataValidation type="list" operator="notEqual" allowBlank="1" showInputMessage="1" showErrorMessage="1" sqref="AY9:AY14" xr:uid="{5207D8E6-F9EA-4691-B455-2246EA8AA839}">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error="Por favor una Opcion Valida" sqref="AS16:AV17" xr:uid="{E1ABD034-BDD7-47E7-9BA0-8268AF4DE833}">
      <formula1>#REF!</formula1>
    </dataValidation>
    <dataValidation type="list" allowBlank="1" showInputMessage="1" showErrorMessage="1" sqref="AQ16 AL17:AM17 AN16:AN17" xr:uid="{0C883CDD-F11D-4551-9C51-590516A035FD}">
      <formula1>#REF!</formula1>
    </dataValidation>
    <dataValidation type="decimal" operator="lessThanOrEqual" allowBlank="1" showInputMessage="1" showErrorMessage="1" error="El valor debe ser entre 0 y 100 " prompt="El valor debe ser entre 0% y 100%" sqref="AO16" xr:uid="{2398E986-8AF4-45EE-BC61-5BD367CDEF5E}">
      <formula1>100</formula1>
    </dataValidation>
    <dataValidation operator="notEqual" allowBlank="1" showInputMessage="1" showErrorMessage="1" sqref="BB9:BB16 AZ9:AZ16" xr:uid="{B8FA4DE9-1DD3-4956-8D73-61E64CA2EEFA}"/>
    <dataValidation type="list" operator="notEqual" allowBlank="1" showInputMessage="1" showErrorMessage="1" sqref="BA9:BA15" xr:uid="{B9DACEE7-36A4-49AA-8664-AF244B1990C0}">
      <formula1>$BA$3377:$BA$3383</formula1>
    </dataValidation>
    <dataValidation type="list" operator="notEqual" allowBlank="1" showInputMessage="1" showErrorMessage="1" sqref="BC15" xr:uid="{5EE5D84B-620C-4D37-936D-DAC967AD9F4B}">
      <formula1>$AU$3377:$AU$3379</formula1>
    </dataValidation>
    <dataValidation type="list" operator="notEqual" allowBlank="1" showInputMessage="1" showErrorMessage="1" sqref="AY15:AY16" xr:uid="{A8468A19-A053-49BE-AB84-198C6409E798}">
      <formula1>$AY$3377:$AY$3380</formula1>
    </dataValidation>
    <dataValidation type="list" operator="lessThanOrEqual" allowBlank="1" showInputMessage="1" showErrorMessage="1" sqref="AO15" xr:uid="{DC2867BF-F017-40F0-92D1-304E2907FBC0}">
      <formula1>$AO$3377:$AO$3379</formula1>
    </dataValidation>
    <dataValidation type="list" allowBlank="1" showInputMessage="1" showErrorMessage="1" sqref="AL15:AM16" xr:uid="{1595D88F-5B1E-4860-BB13-614658EE5C41}">
      <formula1>$AL$3377:$AL$3378</formula1>
    </dataValidation>
    <dataValidation type="list" allowBlank="1" showInputMessage="1" showErrorMessage="1" error="Por favor una Opcion Valida" sqref="AS15:AT15" xr:uid="{928A064B-8EAC-4DE0-9A14-834397A80A7B}">
      <formula1>$AS$3377:$AS$3378</formula1>
    </dataValidation>
    <dataValidation type="list" allowBlank="1" showInputMessage="1" showErrorMessage="1" sqref="AQ15" xr:uid="{F5BF929D-B8B1-4ECB-8F41-8B63C331D937}">
      <formula1>$AQ$3377:$AQ$3379</formula1>
    </dataValidation>
    <dataValidation type="list" operator="notEqual" allowBlank="1" showInputMessage="1" showErrorMessage="1" sqref="BA16" xr:uid="{A19C0351-9E94-4E7D-9E42-3BFB60EE3700}">
      <formula1>$BA$3377:$BA$3382</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dimension ref="A1:CL3382"/>
  <sheetViews>
    <sheetView showGridLines="0" topLeftCell="AP1" zoomScale="50" zoomScaleNormal="50" workbookViewId="0">
      <selection activeCell="BC11" sqref="BC11"/>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38"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69.85546875" style="52"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52" hidden="1" customWidth="1"/>
    <col min="87" max="90" width="11.42578125" style="52"/>
    <col min="91" max="16384" width="11.42578125" style="2" collapsed="1"/>
  </cols>
  <sheetData>
    <row r="1" spans="1:90" ht="66" customHeight="1" x14ac:dyDescent="0.2">
      <c r="A1" s="1"/>
      <c r="C1" s="237" t="s">
        <v>0</v>
      </c>
      <c r="D1" s="238"/>
      <c r="E1" s="229" t="s">
        <v>130</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1"/>
      <c r="AG1" s="232" t="s">
        <v>2</v>
      </c>
      <c r="AH1" s="233"/>
      <c r="AI1" s="234"/>
      <c r="AJ1" s="229" t="s">
        <v>131</v>
      </c>
      <c r="AK1" s="231"/>
      <c r="AL1" s="239"/>
      <c r="AM1" s="31" t="s">
        <v>0</v>
      </c>
      <c r="AN1" s="226" t="s">
        <v>68</v>
      </c>
      <c r="AO1" s="226"/>
      <c r="AP1" s="226"/>
      <c r="AQ1" s="226"/>
      <c r="AR1" s="226"/>
      <c r="AS1" s="226"/>
      <c r="AT1" s="226"/>
      <c r="AU1" s="226"/>
      <c r="AV1" s="226"/>
      <c r="AW1" s="226"/>
      <c r="AX1" s="226"/>
      <c r="AY1" s="226"/>
      <c r="AZ1" s="226"/>
      <c r="BA1" s="226"/>
      <c r="BB1" s="226"/>
      <c r="BC1" s="226"/>
      <c r="BD1" s="226"/>
      <c r="BE1" s="31" t="s">
        <v>2</v>
      </c>
      <c r="BF1" s="32" t="s">
        <v>69</v>
      </c>
      <c r="CD1" s="33"/>
      <c r="CE1" s="33"/>
      <c r="CF1" s="33"/>
      <c r="CG1" s="33"/>
      <c r="CH1" s="33"/>
      <c r="CI1" s="33"/>
      <c r="CJ1" s="33"/>
      <c r="CK1" s="33"/>
      <c r="CL1" s="33"/>
    </row>
    <row r="2" spans="1:90" ht="66" customHeight="1" x14ac:dyDescent="0.2">
      <c r="A2" s="3"/>
      <c r="C2" s="227" t="s">
        <v>4</v>
      </c>
      <c r="D2" s="228"/>
      <c r="E2" s="229" t="s">
        <v>132</v>
      </c>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1"/>
      <c r="AG2" s="232" t="s">
        <v>6</v>
      </c>
      <c r="AH2" s="233"/>
      <c r="AI2" s="234"/>
      <c r="AJ2" s="235">
        <v>4</v>
      </c>
      <c r="AK2" s="236"/>
      <c r="AL2" s="239"/>
      <c r="AM2" s="31" t="s">
        <v>6</v>
      </c>
      <c r="AN2" s="226" t="s">
        <v>70</v>
      </c>
      <c r="AO2" s="226"/>
      <c r="AP2" s="226"/>
      <c r="AQ2" s="226"/>
      <c r="AR2" s="226"/>
      <c r="AS2" s="226"/>
      <c r="AT2" s="226"/>
      <c r="AU2" s="226"/>
      <c r="AV2" s="226"/>
      <c r="AW2" s="226"/>
      <c r="AX2" s="226"/>
      <c r="AY2" s="226"/>
      <c r="AZ2" s="226"/>
      <c r="BA2" s="226"/>
      <c r="BB2" s="226"/>
      <c r="BC2" s="226"/>
      <c r="BD2" s="226"/>
      <c r="BE2" s="31" t="s">
        <v>6</v>
      </c>
      <c r="BF2" s="32">
        <v>3</v>
      </c>
      <c r="CD2" s="33"/>
      <c r="CE2" s="33"/>
      <c r="CF2" s="33"/>
      <c r="CG2" s="33"/>
      <c r="CH2" s="33"/>
      <c r="CI2" s="33"/>
      <c r="CJ2" s="33"/>
      <c r="CK2" s="33"/>
      <c r="CL2" s="33"/>
    </row>
    <row r="3" spans="1:90" ht="24" customHeight="1" x14ac:dyDescent="0.2">
      <c r="A3" s="202"/>
      <c r="B3" s="20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3" t="s">
        <v>43</v>
      </c>
      <c r="AK3" s="203"/>
      <c r="AL3" s="34"/>
      <c r="AM3" s="34"/>
      <c r="AN3" s="34"/>
      <c r="AO3" s="35"/>
      <c r="AP3" s="35"/>
      <c r="AQ3" s="34"/>
      <c r="AR3" s="204" t="s">
        <v>71</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05"/>
      <c r="D4" s="205"/>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row>
    <row r="5" spans="1:90" ht="31.5" customHeight="1" thickBot="1" x14ac:dyDescent="0.25">
      <c r="A5" s="224" t="s">
        <v>7</v>
      </c>
      <c r="B5" s="225"/>
      <c r="C5" s="225"/>
      <c r="D5" s="225"/>
      <c r="E5" s="225"/>
      <c r="F5" s="225"/>
      <c r="G5" s="225"/>
      <c r="H5" s="225"/>
      <c r="I5" s="225"/>
      <c r="J5" s="225"/>
      <c r="K5" s="184" t="s">
        <v>8</v>
      </c>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6"/>
      <c r="AL5" s="207" t="s">
        <v>72</v>
      </c>
      <c r="AM5" s="208"/>
      <c r="AN5" s="208"/>
      <c r="AO5" s="208"/>
      <c r="AP5" s="208"/>
      <c r="AQ5" s="208"/>
      <c r="AR5" s="208"/>
      <c r="AS5" s="208"/>
      <c r="AT5" s="208"/>
      <c r="AU5" s="208"/>
      <c r="AV5" s="208"/>
      <c r="AW5" s="208"/>
      <c r="AX5" s="209"/>
      <c r="AY5" s="210" t="s">
        <v>73</v>
      </c>
      <c r="AZ5" s="211"/>
      <c r="BA5" s="211"/>
      <c r="BB5" s="211"/>
      <c r="BC5" s="211"/>
      <c r="BD5" s="211"/>
      <c r="BE5" s="211"/>
      <c r="BF5" s="212"/>
      <c r="CD5" s="33"/>
      <c r="CE5" s="33"/>
      <c r="CF5" s="33"/>
      <c r="CG5" s="33"/>
      <c r="CH5" s="33"/>
      <c r="CI5" s="33"/>
      <c r="CJ5" s="33"/>
      <c r="CK5" s="33"/>
      <c r="CL5" s="33"/>
    </row>
    <row r="6" spans="1:90" ht="35.25" customHeight="1" thickBot="1" x14ac:dyDescent="0.25">
      <c r="A6" s="222"/>
      <c r="B6" s="223"/>
      <c r="C6" s="223"/>
      <c r="D6" s="223"/>
      <c r="E6" s="223"/>
      <c r="F6" s="223"/>
      <c r="G6" s="223"/>
      <c r="H6" s="223"/>
      <c r="I6" s="223"/>
      <c r="J6" s="223"/>
      <c r="K6" s="219" t="s">
        <v>9</v>
      </c>
      <c r="L6" s="220"/>
      <c r="M6" s="220"/>
      <c r="N6" s="220"/>
      <c r="O6" s="221"/>
      <c r="P6" s="191" t="s">
        <v>10</v>
      </c>
      <c r="Q6" s="191"/>
      <c r="R6" s="191"/>
      <c r="S6" s="191"/>
      <c r="T6" s="191"/>
      <c r="U6" s="191"/>
      <c r="V6" s="191"/>
      <c r="W6" s="191"/>
      <c r="X6" s="191"/>
      <c r="Y6" s="219" t="s">
        <v>11</v>
      </c>
      <c r="Z6" s="220"/>
      <c r="AA6" s="220"/>
      <c r="AB6" s="220"/>
      <c r="AC6" s="220"/>
      <c r="AD6" s="191" t="s">
        <v>12</v>
      </c>
      <c r="AE6" s="191" t="s">
        <v>13</v>
      </c>
      <c r="AF6" s="191"/>
      <c r="AG6" s="191"/>
      <c r="AH6" s="191" t="s">
        <v>14</v>
      </c>
      <c r="AI6" s="191"/>
      <c r="AJ6" s="191" t="s">
        <v>15</v>
      </c>
      <c r="AK6" s="191" t="s">
        <v>16</v>
      </c>
      <c r="AL6" s="199" t="s">
        <v>74</v>
      </c>
      <c r="AM6" s="200"/>
      <c r="AN6" s="200"/>
      <c r="AO6" s="200"/>
      <c r="AP6" s="200"/>
      <c r="AQ6" s="200"/>
      <c r="AR6" s="200"/>
      <c r="AS6" s="200"/>
      <c r="AT6" s="200"/>
      <c r="AU6" s="200"/>
      <c r="AV6" s="200"/>
      <c r="AW6" s="200"/>
      <c r="AX6" s="201"/>
      <c r="AY6" s="213"/>
      <c r="AZ6" s="214"/>
      <c r="BA6" s="214"/>
      <c r="BB6" s="214"/>
      <c r="BC6" s="214"/>
      <c r="BD6" s="214"/>
      <c r="BE6" s="214"/>
      <c r="BF6" s="215"/>
      <c r="CD6" s="33"/>
      <c r="CE6" s="33"/>
      <c r="CF6" s="33"/>
      <c r="CG6" s="33"/>
      <c r="CH6" s="33"/>
      <c r="CI6" s="33"/>
      <c r="CJ6" s="33"/>
      <c r="CK6" s="33"/>
      <c r="CL6" s="33"/>
    </row>
    <row r="7" spans="1:90" ht="27.75" customHeight="1" thickBot="1" x14ac:dyDescent="0.25">
      <c r="A7" s="192" t="s">
        <v>17</v>
      </c>
      <c r="B7" s="193" t="s">
        <v>18</v>
      </c>
      <c r="C7" s="193" t="s">
        <v>19</v>
      </c>
      <c r="D7" s="194" t="s">
        <v>20</v>
      </c>
      <c r="E7" s="196" t="s">
        <v>21</v>
      </c>
      <c r="F7" s="196" t="s">
        <v>22</v>
      </c>
      <c r="G7" s="196" t="s">
        <v>23</v>
      </c>
      <c r="H7" s="196" t="s">
        <v>24</v>
      </c>
      <c r="I7" s="196" t="s">
        <v>25</v>
      </c>
      <c r="J7" s="196" t="s">
        <v>26</v>
      </c>
      <c r="K7" s="222"/>
      <c r="L7" s="223"/>
      <c r="M7" s="223"/>
      <c r="N7" s="223"/>
      <c r="O7" s="223"/>
      <c r="P7" s="198" t="s">
        <v>27</v>
      </c>
      <c r="Q7" s="189" t="s">
        <v>28</v>
      </c>
      <c r="R7" s="189" t="s">
        <v>29</v>
      </c>
      <c r="S7" s="184" t="s">
        <v>30</v>
      </c>
      <c r="T7" s="185"/>
      <c r="U7" s="185"/>
      <c r="V7" s="185"/>
      <c r="W7" s="186"/>
      <c r="X7" s="187" t="s">
        <v>31</v>
      </c>
      <c r="Y7" s="222"/>
      <c r="Z7" s="223"/>
      <c r="AA7" s="223"/>
      <c r="AB7" s="223"/>
      <c r="AC7" s="223"/>
      <c r="AD7" s="191"/>
      <c r="AE7" s="191"/>
      <c r="AF7" s="191"/>
      <c r="AG7" s="191"/>
      <c r="AH7" s="191"/>
      <c r="AI7" s="191"/>
      <c r="AJ7" s="191"/>
      <c r="AK7" s="191"/>
      <c r="AL7" s="249" t="s">
        <v>75</v>
      </c>
      <c r="AM7" s="124"/>
      <c r="AN7" s="125"/>
      <c r="AO7" s="249" t="s">
        <v>76</v>
      </c>
      <c r="AP7" s="249" t="s">
        <v>77</v>
      </c>
      <c r="AQ7" s="249" t="s">
        <v>78</v>
      </c>
      <c r="AR7" s="249" t="s">
        <v>79</v>
      </c>
      <c r="AS7" s="249" t="s">
        <v>80</v>
      </c>
      <c r="AT7" s="249" t="s">
        <v>81</v>
      </c>
      <c r="AU7" s="249" t="s">
        <v>82</v>
      </c>
      <c r="AV7" s="249" t="s">
        <v>83</v>
      </c>
      <c r="AW7" s="249" t="s">
        <v>84</v>
      </c>
      <c r="AX7" s="249" t="s">
        <v>85</v>
      </c>
      <c r="AY7" s="216"/>
      <c r="AZ7" s="217"/>
      <c r="BA7" s="217"/>
      <c r="BB7" s="217"/>
      <c r="BC7" s="217"/>
      <c r="BD7" s="217"/>
      <c r="BE7" s="217"/>
      <c r="BF7" s="218"/>
      <c r="CD7" s="33"/>
      <c r="CE7" s="33"/>
      <c r="CF7" s="33"/>
      <c r="CG7" s="33"/>
      <c r="CH7" s="33"/>
      <c r="CI7" s="33"/>
      <c r="CJ7" s="33"/>
      <c r="CK7" s="33"/>
      <c r="CL7" s="33"/>
    </row>
    <row r="8" spans="1:90" ht="132.75" customHeight="1" thickBot="1" x14ac:dyDescent="0.25">
      <c r="A8" s="192"/>
      <c r="B8" s="193"/>
      <c r="C8" s="193"/>
      <c r="D8" s="195"/>
      <c r="E8" s="197"/>
      <c r="F8" s="197"/>
      <c r="G8" s="197"/>
      <c r="H8" s="197"/>
      <c r="I8" s="197"/>
      <c r="J8" s="197"/>
      <c r="K8" s="6" t="s">
        <v>32</v>
      </c>
      <c r="L8" s="7" t="s">
        <v>33</v>
      </c>
      <c r="M8" s="7" t="s">
        <v>21</v>
      </c>
      <c r="N8" s="7" t="s">
        <v>33</v>
      </c>
      <c r="O8" s="7" t="s">
        <v>34</v>
      </c>
      <c r="P8" s="198"/>
      <c r="Q8" s="190"/>
      <c r="R8" s="190"/>
      <c r="S8" s="8" t="s">
        <v>17</v>
      </c>
      <c r="T8" s="8" t="s">
        <v>35</v>
      </c>
      <c r="U8" s="8" t="s">
        <v>36</v>
      </c>
      <c r="V8" s="8" t="s">
        <v>37</v>
      </c>
      <c r="W8" s="8" t="s">
        <v>38</v>
      </c>
      <c r="X8" s="187"/>
      <c r="Y8" s="9" t="s">
        <v>32</v>
      </c>
      <c r="Z8" s="7" t="s">
        <v>33</v>
      </c>
      <c r="AA8" s="7" t="s">
        <v>21</v>
      </c>
      <c r="AB8" s="7" t="s">
        <v>33</v>
      </c>
      <c r="AC8" s="7" t="s">
        <v>39</v>
      </c>
      <c r="AD8" s="191"/>
      <c r="AE8" s="10" t="s">
        <v>40</v>
      </c>
      <c r="AF8" s="11" t="s">
        <v>41</v>
      </c>
      <c r="AG8" s="11" t="s">
        <v>31</v>
      </c>
      <c r="AH8" s="11" t="s">
        <v>42</v>
      </c>
      <c r="AI8" s="11" t="s">
        <v>31</v>
      </c>
      <c r="AJ8" s="191"/>
      <c r="AK8" s="191"/>
      <c r="AL8" s="250"/>
      <c r="AM8" s="126" t="s">
        <v>86</v>
      </c>
      <c r="AN8" s="127" t="s">
        <v>87</v>
      </c>
      <c r="AO8" s="250"/>
      <c r="AP8" s="251" t="s">
        <v>88</v>
      </c>
      <c r="AQ8" s="250" t="s">
        <v>89</v>
      </c>
      <c r="AR8" s="250"/>
      <c r="AS8" s="250" t="s">
        <v>90</v>
      </c>
      <c r="AT8" s="250" t="s">
        <v>91</v>
      </c>
      <c r="AU8" s="250"/>
      <c r="AV8" s="250"/>
      <c r="AW8" s="250"/>
      <c r="AX8" s="250" t="s">
        <v>92</v>
      </c>
      <c r="AY8" s="43" t="s">
        <v>93</v>
      </c>
      <c r="AZ8" s="43" t="s">
        <v>94</v>
      </c>
      <c r="BA8" s="43" t="s">
        <v>95</v>
      </c>
      <c r="BB8" s="43" t="s">
        <v>96</v>
      </c>
      <c r="BC8" s="43" t="s">
        <v>97</v>
      </c>
      <c r="BD8" s="43" t="s">
        <v>98</v>
      </c>
      <c r="BE8" s="43" t="s">
        <v>99</v>
      </c>
      <c r="BF8" s="43" t="s">
        <v>100</v>
      </c>
      <c r="CD8" s="33"/>
      <c r="CE8" s="33"/>
      <c r="CF8" s="33"/>
      <c r="CG8" s="33"/>
      <c r="CH8" s="33"/>
      <c r="CI8" s="33"/>
      <c r="CJ8" s="33"/>
      <c r="CK8" s="33"/>
      <c r="CL8" s="33"/>
    </row>
    <row r="9" spans="1:90" ht="97.5" customHeight="1" x14ac:dyDescent="0.3">
      <c r="A9" s="174" t="s">
        <v>133</v>
      </c>
      <c r="B9" s="174" t="s">
        <v>173</v>
      </c>
      <c r="C9" s="174" t="s">
        <v>126</v>
      </c>
      <c r="D9" s="174" t="s">
        <v>134</v>
      </c>
      <c r="E9" s="174" t="s">
        <v>55</v>
      </c>
      <c r="F9" s="174" t="s">
        <v>174</v>
      </c>
      <c r="G9" s="174" t="s">
        <v>175</v>
      </c>
      <c r="H9" s="12" t="s">
        <v>176</v>
      </c>
      <c r="I9" s="180" t="s">
        <v>177</v>
      </c>
      <c r="J9" s="183" t="s">
        <v>135</v>
      </c>
      <c r="K9" s="175" t="s">
        <v>53</v>
      </c>
      <c r="L9" s="173">
        <v>0.4</v>
      </c>
      <c r="M9" s="175" t="s">
        <v>136</v>
      </c>
      <c r="N9" s="177">
        <v>1</v>
      </c>
      <c r="O9" s="176" t="s">
        <v>137</v>
      </c>
      <c r="P9" s="12">
        <v>1</v>
      </c>
      <c r="Q9" s="12" t="s">
        <v>179</v>
      </c>
      <c r="R9" s="12" t="s">
        <v>48</v>
      </c>
      <c r="S9" s="13" t="s">
        <v>49</v>
      </c>
      <c r="T9" s="13" t="s">
        <v>50</v>
      </c>
      <c r="U9" s="13" t="s">
        <v>51</v>
      </c>
      <c r="V9" s="13" t="s">
        <v>180</v>
      </c>
      <c r="W9" s="13" t="s">
        <v>52</v>
      </c>
      <c r="X9" s="14" t="s">
        <v>181</v>
      </c>
      <c r="Y9" s="175" t="s">
        <v>182</v>
      </c>
      <c r="Z9" s="173">
        <v>0.14399999999999999</v>
      </c>
      <c r="AA9" s="175" t="s">
        <v>56</v>
      </c>
      <c r="AB9" s="173">
        <v>0.75</v>
      </c>
      <c r="AC9" s="176" t="s">
        <v>57</v>
      </c>
      <c r="AD9" s="170" t="s">
        <v>138</v>
      </c>
      <c r="AE9" s="15" t="s">
        <v>183</v>
      </c>
      <c r="AF9" s="15" t="s">
        <v>184</v>
      </c>
      <c r="AG9" s="12" t="s">
        <v>185</v>
      </c>
      <c r="AH9" s="12" t="s">
        <v>186</v>
      </c>
      <c r="AI9" s="12" t="s">
        <v>187</v>
      </c>
      <c r="AJ9" s="170" t="s">
        <v>188</v>
      </c>
      <c r="AK9" s="170" t="s">
        <v>189</v>
      </c>
      <c r="AL9" s="139" t="s">
        <v>108</v>
      </c>
      <c r="AM9" s="129" t="s">
        <v>108</v>
      </c>
      <c r="AN9" s="140" t="s">
        <v>190</v>
      </c>
      <c r="AO9" s="252" t="s">
        <v>109</v>
      </c>
      <c r="AP9" s="258" t="s">
        <v>246</v>
      </c>
      <c r="AQ9" s="261" t="s">
        <v>112</v>
      </c>
      <c r="AR9" s="258" t="s">
        <v>190</v>
      </c>
      <c r="AS9" s="261" t="s">
        <v>112</v>
      </c>
      <c r="AT9" s="252" t="s">
        <v>116</v>
      </c>
      <c r="AU9" s="255" t="s">
        <v>116</v>
      </c>
      <c r="AV9" s="252" t="s">
        <v>116</v>
      </c>
      <c r="AW9" s="129" t="s">
        <v>112</v>
      </c>
      <c r="AX9" s="129" t="s">
        <v>247</v>
      </c>
      <c r="AY9" s="129" t="s">
        <v>206</v>
      </c>
      <c r="AZ9" s="130" t="str">
        <f t="shared" ref="AZ9:AZ14" si="0">IF(AY9="Sí Aplicó las actividades de Control y Sí reporta evidencia","BUENO",IF(AY9="Sí Aplicó las actividades de Control/No reporta evidencia ","REGULAR",IF(AY9="No Aplicó las actividades de Control/No reporta evidencia","MALO",
IF(AY9="NO APLICA","NO APLICA",IF(AY9="","")))))</f>
        <v>BUENO</v>
      </c>
      <c r="BA9" s="129" t="s">
        <v>111</v>
      </c>
      <c r="BB9" s="130"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9" t="s">
        <v>112</v>
      </c>
      <c r="BD9" s="46" t="str">
        <f t="shared" ref="BD9:BD14" si="2">IF(BC9="NO","BUENO",
IF(BC9="SI","MALO",
IF(BC9="NO APLICA","NO APLICA",
IF(BA96="",""))))</f>
        <v>BUENO</v>
      </c>
      <c r="BE9" s="47" t="str">
        <f t="shared" ref="BE9:BE14" si="3">IF(BG9&gt;=84,"BUENO",
IF(BG9&gt;=50,"REGULAR",
IF(BG9=0,"  ",
IF(BG9&lt;=50,"MALO"))))</f>
        <v>BUENO</v>
      </c>
      <c r="BF9" s="148"/>
      <c r="BG9" s="131">
        <f t="shared" ref="BG9:BG14" si="4">((IF(AZ9="BUENO","100",IF(AZ9="REGULAR","75",IF(AZ9="MALO","50",IF(AZ9="NA","0",IF(AZ9="","0"))))))
+(IF(BB9="BUENO","100",IF(BB9="REGULAR","75",IF(BB9="MALO","50",IF(BB9="NA","NA",IF(BB9="","0"))))))
+(IF(BD9="BUENO","100",IF(BD9="MALO","50",IF(BD9="","0")))))
/((IF(AY9&lt;&gt;"NO APLICA","1"))+(IF(BA9&lt;&gt;"NO APLICA","1"))+IF(BC9&lt;&gt;"NO APLICA","1"))</f>
        <v>100</v>
      </c>
      <c r="BH9" s="49" t="str">
        <f t="shared" ref="BH9:BH14" si="5">((
IF(AZ9="BUENO","100",
IF(AZ9="REGULAR","50",
IF(AZ9="MALO","0",
IF(AZ9="NO APLICA","NA",
IF(AZ9="","")))))))</f>
        <v>100</v>
      </c>
      <c r="BI9" s="50" t="str">
        <f t="shared" ref="BI9:BI14" si="6">IF(BB9="BUENO","100",
IF(BB9="REGULAR","50",
IF(BB9="MALO","0",
IF(BB9="NO APLICA","NA",
IF(BB9="","0")))))</f>
        <v>100</v>
      </c>
      <c r="BJ9" s="50" t="str">
        <f t="shared" ref="BJ9:BJ14" si="7">IF(BD9="BUENO","100",
IF(BD9="MALO","0",
IF(BD9="NO APLICA","NA",
IF(BD9="","0"))))</f>
        <v>100</v>
      </c>
    </row>
    <row r="10" spans="1:90" ht="97.5" customHeight="1" x14ac:dyDescent="0.3">
      <c r="A10" s="174"/>
      <c r="B10" s="174"/>
      <c r="C10" s="174"/>
      <c r="D10" s="174"/>
      <c r="E10" s="174"/>
      <c r="F10" s="174"/>
      <c r="G10" s="174"/>
      <c r="H10" s="12" t="s">
        <v>139</v>
      </c>
      <c r="I10" s="181"/>
      <c r="J10" s="183"/>
      <c r="K10" s="175"/>
      <c r="L10" s="174"/>
      <c r="M10" s="175"/>
      <c r="N10" s="177"/>
      <c r="O10" s="176"/>
      <c r="P10" s="12">
        <v>2</v>
      </c>
      <c r="Q10" s="12" t="s">
        <v>192</v>
      </c>
      <c r="R10" s="12" t="s">
        <v>48</v>
      </c>
      <c r="S10" s="13" t="s">
        <v>49</v>
      </c>
      <c r="T10" s="13" t="s">
        <v>50</v>
      </c>
      <c r="U10" s="13" t="s">
        <v>51</v>
      </c>
      <c r="V10" s="13" t="s">
        <v>180</v>
      </c>
      <c r="W10" s="13" t="s">
        <v>52</v>
      </c>
      <c r="X10" s="14" t="s">
        <v>193</v>
      </c>
      <c r="Y10" s="175"/>
      <c r="Z10" s="174"/>
      <c r="AA10" s="175"/>
      <c r="AB10" s="174"/>
      <c r="AC10" s="176"/>
      <c r="AD10" s="171"/>
      <c r="AE10" s="15" t="s">
        <v>194</v>
      </c>
      <c r="AF10" s="15" t="s">
        <v>195</v>
      </c>
      <c r="AG10" s="12" t="s">
        <v>196</v>
      </c>
      <c r="AH10" s="12" t="s">
        <v>197</v>
      </c>
      <c r="AI10" s="12" t="s">
        <v>197</v>
      </c>
      <c r="AJ10" s="171"/>
      <c r="AK10" s="171"/>
      <c r="AL10" s="141" t="s">
        <v>116</v>
      </c>
      <c r="AM10" s="44" t="s">
        <v>116</v>
      </c>
      <c r="AN10" s="45" t="s">
        <v>190</v>
      </c>
      <c r="AO10" s="253"/>
      <c r="AP10" s="259"/>
      <c r="AQ10" s="262" t="s">
        <v>112</v>
      </c>
      <c r="AR10" s="259"/>
      <c r="AS10" s="262" t="s">
        <v>112</v>
      </c>
      <c r="AT10" s="253"/>
      <c r="AU10" s="256"/>
      <c r="AV10" s="253"/>
      <c r="AW10" s="44" t="s">
        <v>190</v>
      </c>
      <c r="AX10" s="44" t="s">
        <v>190</v>
      </c>
      <c r="AY10" s="44" t="s">
        <v>206</v>
      </c>
      <c r="AZ10" s="46" t="str">
        <f t="shared" si="0"/>
        <v>BUENO</v>
      </c>
      <c r="BA10" s="44" t="s">
        <v>111</v>
      </c>
      <c r="BB10" s="46" t="str">
        <f t="shared" si="1"/>
        <v>BUENO</v>
      </c>
      <c r="BC10" s="44" t="s">
        <v>112</v>
      </c>
      <c r="BD10" s="46" t="str">
        <f t="shared" si="2"/>
        <v>BUENO</v>
      </c>
      <c r="BE10" s="47" t="str">
        <f t="shared" si="3"/>
        <v>BUENO</v>
      </c>
      <c r="BF10" s="132"/>
      <c r="BG10" s="131">
        <f t="shared" si="4"/>
        <v>100</v>
      </c>
      <c r="BH10" s="49" t="str">
        <f t="shared" si="5"/>
        <v>100</v>
      </c>
      <c r="BI10" s="50" t="str">
        <f t="shared" si="6"/>
        <v>100</v>
      </c>
      <c r="BJ10" s="50" t="str">
        <f t="shared" si="7"/>
        <v>100</v>
      </c>
    </row>
    <row r="11" spans="1:90" ht="97.5" customHeight="1" x14ac:dyDescent="0.3">
      <c r="A11" s="174"/>
      <c r="B11" s="174"/>
      <c r="C11" s="174"/>
      <c r="D11" s="174"/>
      <c r="E11" s="174"/>
      <c r="F11" s="174"/>
      <c r="G11" s="174"/>
      <c r="H11" s="12" t="s">
        <v>140</v>
      </c>
      <c r="I11" s="181"/>
      <c r="J11" s="183"/>
      <c r="K11" s="175"/>
      <c r="L11" s="174"/>
      <c r="M11" s="175"/>
      <c r="N11" s="177"/>
      <c r="O11" s="176"/>
      <c r="P11" s="12">
        <v>3</v>
      </c>
      <c r="Q11" s="12" t="s">
        <v>199</v>
      </c>
      <c r="R11" s="12" t="s">
        <v>21</v>
      </c>
      <c r="S11" s="13" t="s">
        <v>54</v>
      </c>
      <c r="T11" s="13" t="s">
        <v>50</v>
      </c>
      <c r="U11" s="13" t="s">
        <v>51</v>
      </c>
      <c r="V11" s="13" t="s">
        <v>142</v>
      </c>
      <c r="W11" s="13" t="s">
        <v>52</v>
      </c>
      <c r="X11" s="14" t="s">
        <v>201</v>
      </c>
      <c r="Y11" s="175"/>
      <c r="Z11" s="174"/>
      <c r="AA11" s="175"/>
      <c r="AB11" s="174"/>
      <c r="AC11" s="176"/>
      <c r="AD11" s="171"/>
      <c r="AE11" s="15" t="s">
        <v>197</v>
      </c>
      <c r="AF11" s="15" t="s">
        <v>197</v>
      </c>
      <c r="AG11" s="12" t="s">
        <v>197</v>
      </c>
      <c r="AH11" s="12" t="s">
        <v>197</v>
      </c>
      <c r="AI11" s="12" t="s">
        <v>197</v>
      </c>
      <c r="AJ11" s="172"/>
      <c r="AK11" s="172"/>
      <c r="AL11" s="141" t="s">
        <v>116</v>
      </c>
      <c r="AM11" s="44" t="s">
        <v>116</v>
      </c>
      <c r="AN11" s="45" t="s">
        <v>190</v>
      </c>
      <c r="AO11" s="253"/>
      <c r="AP11" s="259"/>
      <c r="AQ11" s="262" t="s">
        <v>112</v>
      </c>
      <c r="AR11" s="259"/>
      <c r="AS11" s="262" t="s">
        <v>112</v>
      </c>
      <c r="AT11" s="253"/>
      <c r="AU11" s="256"/>
      <c r="AV11" s="253"/>
      <c r="AW11" s="44" t="s">
        <v>190</v>
      </c>
      <c r="AX11" s="44" t="s">
        <v>190</v>
      </c>
      <c r="AY11" s="44"/>
      <c r="AZ11" s="46" t="str">
        <f t="shared" si="0"/>
        <v/>
      </c>
      <c r="BA11" s="44"/>
      <c r="BB11" s="46" t="str">
        <f t="shared" si="1"/>
        <v/>
      </c>
      <c r="BC11" s="44"/>
      <c r="BD11" s="46" t="str">
        <f t="shared" si="2"/>
        <v/>
      </c>
      <c r="BE11" s="47" t="str">
        <f t="shared" si="3"/>
        <v xml:space="preserve">  </v>
      </c>
      <c r="BF11" s="132"/>
      <c r="BG11" s="131">
        <f t="shared" si="4"/>
        <v>0</v>
      </c>
      <c r="BH11" s="49" t="str">
        <f t="shared" si="5"/>
        <v/>
      </c>
      <c r="BI11" s="50" t="str">
        <f t="shared" si="6"/>
        <v>0</v>
      </c>
      <c r="BJ11" s="50" t="str">
        <f t="shared" si="7"/>
        <v>0</v>
      </c>
    </row>
    <row r="12" spans="1:90" ht="97.5" customHeight="1" x14ac:dyDescent="0.3">
      <c r="A12" s="174"/>
      <c r="B12" s="174"/>
      <c r="C12" s="174"/>
      <c r="D12" s="174"/>
      <c r="E12" s="174"/>
      <c r="F12" s="174"/>
      <c r="G12" s="174"/>
      <c r="H12" s="12" t="s">
        <v>197</v>
      </c>
      <c r="I12" s="181"/>
      <c r="J12" s="183"/>
      <c r="K12" s="175"/>
      <c r="L12" s="174"/>
      <c r="M12" s="175"/>
      <c r="N12" s="177"/>
      <c r="O12" s="176"/>
      <c r="P12" s="12">
        <v>4</v>
      </c>
      <c r="Q12" s="12" t="s">
        <v>197</v>
      </c>
      <c r="R12" s="12" t="s">
        <v>202</v>
      </c>
      <c r="S12" s="13" t="s">
        <v>197</v>
      </c>
      <c r="T12" s="13" t="s">
        <v>197</v>
      </c>
      <c r="U12" s="13" t="s">
        <v>197</v>
      </c>
      <c r="V12" s="13" t="s">
        <v>197</v>
      </c>
      <c r="W12" s="13" t="s">
        <v>197</v>
      </c>
      <c r="X12" s="14" t="s">
        <v>197</v>
      </c>
      <c r="Y12" s="175"/>
      <c r="Z12" s="174"/>
      <c r="AA12" s="175"/>
      <c r="AB12" s="174"/>
      <c r="AC12" s="176"/>
      <c r="AD12" s="171"/>
      <c r="AE12" s="15" t="s">
        <v>197</v>
      </c>
      <c r="AF12" s="15" t="s">
        <v>197</v>
      </c>
      <c r="AG12" s="12" t="s">
        <v>197</v>
      </c>
      <c r="AH12" s="12" t="s">
        <v>197</v>
      </c>
      <c r="AI12" s="12" t="s">
        <v>197</v>
      </c>
      <c r="AJ12" s="170" t="s">
        <v>197</v>
      </c>
      <c r="AK12" s="170" t="s">
        <v>197</v>
      </c>
      <c r="AL12" s="141"/>
      <c r="AM12" s="44"/>
      <c r="AN12" s="45"/>
      <c r="AO12" s="253"/>
      <c r="AP12" s="259"/>
      <c r="AQ12" s="262" t="s">
        <v>112</v>
      </c>
      <c r="AR12" s="259"/>
      <c r="AS12" s="262" t="s">
        <v>112</v>
      </c>
      <c r="AT12" s="253"/>
      <c r="AU12" s="256"/>
      <c r="AV12" s="253"/>
      <c r="AW12" s="44"/>
      <c r="AX12" s="44"/>
      <c r="AY12" s="44"/>
      <c r="AZ12" s="46" t="str">
        <f t="shared" si="0"/>
        <v/>
      </c>
      <c r="BA12" s="44"/>
      <c r="BB12" s="46" t="str">
        <f t="shared" si="1"/>
        <v/>
      </c>
      <c r="BC12" s="44"/>
      <c r="BD12" s="46" t="str">
        <f t="shared" si="2"/>
        <v/>
      </c>
      <c r="BE12" s="47" t="str">
        <f t="shared" si="3"/>
        <v xml:space="preserve">  </v>
      </c>
      <c r="BF12" s="132"/>
      <c r="BG12" s="131">
        <f t="shared" si="4"/>
        <v>0</v>
      </c>
      <c r="BH12" s="49" t="str">
        <f t="shared" si="5"/>
        <v/>
      </c>
      <c r="BI12" s="50" t="str">
        <f t="shared" si="6"/>
        <v>0</v>
      </c>
      <c r="BJ12" s="50" t="str">
        <f t="shared" si="7"/>
        <v>0</v>
      </c>
    </row>
    <row r="13" spans="1:90" ht="97.5" customHeight="1" x14ac:dyDescent="0.3">
      <c r="A13" s="174"/>
      <c r="B13" s="174"/>
      <c r="C13" s="174"/>
      <c r="D13" s="174"/>
      <c r="E13" s="174"/>
      <c r="F13" s="174"/>
      <c r="G13" s="174"/>
      <c r="H13" s="12" t="s">
        <v>197</v>
      </c>
      <c r="I13" s="181"/>
      <c r="J13" s="183"/>
      <c r="K13" s="175"/>
      <c r="L13" s="174"/>
      <c r="M13" s="175"/>
      <c r="N13" s="177"/>
      <c r="O13" s="176"/>
      <c r="P13" s="12">
        <v>5</v>
      </c>
      <c r="Q13" s="12" t="s">
        <v>197</v>
      </c>
      <c r="R13" s="12" t="s">
        <v>202</v>
      </c>
      <c r="S13" s="13" t="s">
        <v>197</v>
      </c>
      <c r="T13" s="13" t="s">
        <v>197</v>
      </c>
      <c r="U13" s="13" t="s">
        <v>197</v>
      </c>
      <c r="V13" s="13" t="s">
        <v>197</v>
      </c>
      <c r="W13" s="13" t="s">
        <v>197</v>
      </c>
      <c r="X13" s="14" t="s">
        <v>197</v>
      </c>
      <c r="Y13" s="175"/>
      <c r="Z13" s="174"/>
      <c r="AA13" s="175"/>
      <c r="AB13" s="174"/>
      <c r="AC13" s="176"/>
      <c r="AD13" s="171"/>
      <c r="AE13" s="15" t="s">
        <v>197</v>
      </c>
      <c r="AF13" s="15" t="s">
        <v>197</v>
      </c>
      <c r="AG13" s="12" t="s">
        <v>197</v>
      </c>
      <c r="AH13" s="12"/>
      <c r="AI13" s="12"/>
      <c r="AJ13" s="171"/>
      <c r="AK13" s="171"/>
      <c r="AL13" s="141"/>
      <c r="AM13" s="44"/>
      <c r="AN13" s="45"/>
      <c r="AO13" s="253"/>
      <c r="AP13" s="259"/>
      <c r="AQ13" s="262" t="s">
        <v>112</v>
      </c>
      <c r="AR13" s="259"/>
      <c r="AS13" s="262" t="s">
        <v>112</v>
      </c>
      <c r="AT13" s="253"/>
      <c r="AU13" s="256"/>
      <c r="AV13" s="253"/>
      <c r="AW13" s="44"/>
      <c r="AX13" s="44"/>
      <c r="AY13" s="44"/>
      <c r="AZ13" s="46" t="str">
        <f t="shared" si="0"/>
        <v/>
      </c>
      <c r="BA13" s="44"/>
      <c r="BB13" s="46" t="str">
        <f t="shared" si="1"/>
        <v/>
      </c>
      <c r="BC13" s="44"/>
      <c r="BD13" s="46" t="str">
        <f t="shared" si="2"/>
        <v/>
      </c>
      <c r="BE13" s="47" t="str">
        <f t="shared" si="3"/>
        <v xml:space="preserve">  </v>
      </c>
      <c r="BF13" s="132"/>
      <c r="BG13" s="131">
        <f t="shared" si="4"/>
        <v>0</v>
      </c>
      <c r="BH13" s="49" t="str">
        <f t="shared" si="5"/>
        <v/>
      </c>
      <c r="BI13" s="50" t="str">
        <f t="shared" si="6"/>
        <v>0</v>
      </c>
      <c r="BJ13" s="50" t="str">
        <f t="shared" si="7"/>
        <v>0</v>
      </c>
    </row>
    <row r="14" spans="1:90" ht="97.5" customHeight="1" thickBot="1" x14ac:dyDescent="0.35">
      <c r="A14" s="174"/>
      <c r="B14" s="174"/>
      <c r="C14" s="174"/>
      <c r="D14" s="174"/>
      <c r="E14" s="174"/>
      <c r="F14" s="174"/>
      <c r="G14" s="174"/>
      <c r="H14" s="12" t="s">
        <v>197</v>
      </c>
      <c r="I14" s="182"/>
      <c r="J14" s="183"/>
      <c r="K14" s="175"/>
      <c r="L14" s="174"/>
      <c r="M14" s="175"/>
      <c r="N14" s="177"/>
      <c r="O14" s="176"/>
      <c r="P14" s="12">
        <v>6</v>
      </c>
      <c r="Q14" s="12" t="s">
        <v>197</v>
      </c>
      <c r="R14" s="12" t="s">
        <v>202</v>
      </c>
      <c r="S14" s="13" t="s">
        <v>197</v>
      </c>
      <c r="T14" s="13" t="s">
        <v>197</v>
      </c>
      <c r="U14" s="13" t="s">
        <v>197</v>
      </c>
      <c r="V14" s="13" t="s">
        <v>197</v>
      </c>
      <c r="W14" s="13" t="s">
        <v>197</v>
      </c>
      <c r="X14" s="14" t="s">
        <v>197</v>
      </c>
      <c r="Y14" s="175"/>
      <c r="Z14" s="174"/>
      <c r="AA14" s="175"/>
      <c r="AB14" s="174"/>
      <c r="AC14" s="176"/>
      <c r="AD14" s="172"/>
      <c r="AE14" s="15" t="s">
        <v>197</v>
      </c>
      <c r="AF14" s="15" t="s">
        <v>197</v>
      </c>
      <c r="AG14" s="12" t="s">
        <v>197</v>
      </c>
      <c r="AH14" s="12"/>
      <c r="AI14" s="12"/>
      <c r="AJ14" s="172"/>
      <c r="AK14" s="172"/>
      <c r="AL14" s="146"/>
      <c r="AM14" s="133"/>
      <c r="AN14" s="147"/>
      <c r="AO14" s="254"/>
      <c r="AP14" s="260"/>
      <c r="AQ14" s="263" t="s">
        <v>112</v>
      </c>
      <c r="AR14" s="260"/>
      <c r="AS14" s="263" t="s">
        <v>112</v>
      </c>
      <c r="AT14" s="254"/>
      <c r="AU14" s="257"/>
      <c r="AV14" s="254"/>
      <c r="AW14" s="133"/>
      <c r="AX14" s="133"/>
      <c r="AY14" s="133"/>
      <c r="AZ14" s="134" t="str">
        <f t="shared" si="0"/>
        <v/>
      </c>
      <c r="BA14" s="133"/>
      <c r="BB14" s="134" t="str">
        <f t="shared" si="1"/>
        <v/>
      </c>
      <c r="BC14" s="133"/>
      <c r="BD14" s="46" t="str">
        <f t="shared" si="2"/>
        <v/>
      </c>
      <c r="BE14" s="47" t="str">
        <f t="shared" si="3"/>
        <v xml:space="preserve">  </v>
      </c>
      <c r="BF14" s="135"/>
      <c r="BG14" s="131">
        <f t="shared" si="4"/>
        <v>0</v>
      </c>
      <c r="BH14" s="49" t="str">
        <f t="shared" si="5"/>
        <v/>
      </c>
      <c r="BI14" s="50" t="str">
        <f t="shared" si="6"/>
        <v>0</v>
      </c>
      <c r="BJ14" s="50" t="str">
        <f t="shared" si="7"/>
        <v>0</v>
      </c>
    </row>
    <row r="15" spans="1:90" ht="17.25" thickBot="1" x14ac:dyDescent="0.25">
      <c r="AL15" s="60"/>
      <c r="AM15" s="60"/>
      <c r="AN15" s="60"/>
      <c r="AO15" s="61"/>
      <c r="AP15" s="62"/>
      <c r="AQ15" s="63"/>
      <c r="AR15" s="64"/>
      <c r="AS15" s="63"/>
      <c r="AT15" s="63"/>
      <c r="AU15" s="63"/>
      <c r="AV15" s="63"/>
      <c r="AW15" s="65"/>
      <c r="AX15" s="60"/>
      <c r="AY15" s="60"/>
      <c r="AZ15" s="60"/>
      <c r="BA15" s="60"/>
      <c r="BB15" s="60"/>
      <c r="BC15" s="60"/>
      <c r="BD15" s="60"/>
      <c r="BE15" s="60"/>
      <c r="BF15" s="65"/>
    </row>
    <row r="16" spans="1:90" x14ac:dyDescent="0.4">
      <c r="A16" s="19"/>
      <c r="AL16" s="66"/>
      <c r="AM16" s="67"/>
      <c r="AN16" s="67"/>
      <c r="AO16" s="68"/>
      <c r="AP16" s="69"/>
      <c r="AQ16" s="68"/>
      <c r="AR16" s="70"/>
      <c r="AS16" s="68"/>
      <c r="AT16" s="68"/>
      <c r="AU16" s="68"/>
      <c r="AV16" s="68"/>
      <c r="AW16" s="71"/>
      <c r="AX16" s="72"/>
      <c r="AY16" s="73"/>
      <c r="AZ16" s="74"/>
      <c r="BA16" s="74"/>
      <c r="BB16" s="74"/>
      <c r="BC16" s="74"/>
      <c r="BD16" s="74"/>
      <c r="BE16" s="67"/>
      <c r="BF16" s="75"/>
    </row>
    <row r="17" spans="1:60" ht="20.25" x14ac:dyDescent="0.3">
      <c r="A17" s="19"/>
      <c r="AL17" s="76"/>
      <c r="AM17" s="77"/>
      <c r="AN17" s="77"/>
      <c r="AO17" s="77"/>
      <c r="AP17" s="77"/>
      <c r="AQ17" s="77"/>
      <c r="AR17" s="77"/>
      <c r="AS17" s="78"/>
      <c r="AT17" s="78"/>
      <c r="AU17" s="78"/>
      <c r="AV17" s="78"/>
      <c r="AW17" s="79"/>
      <c r="AX17" s="80"/>
      <c r="AY17" s="81"/>
      <c r="AZ17" s="82"/>
      <c r="BA17" s="82"/>
      <c r="BB17" s="82"/>
      <c r="BC17" s="82"/>
      <c r="BD17" s="82"/>
      <c r="BE17" s="83"/>
      <c r="BF17" s="84"/>
    </row>
    <row r="18" spans="1:60" ht="20.25" x14ac:dyDescent="0.3">
      <c r="A18" s="20" t="s">
        <v>242</v>
      </c>
      <c r="AL18" s="76"/>
      <c r="AM18" s="77"/>
      <c r="AN18" s="77"/>
      <c r="AO18" s="77"/>
      <c r="AP18" s="77"/>
      <c r="AQ18" s="77"/>
      <c r="AR18" s="77"/>
      <c r="AS18" s="78"/>
      <c r="AT18" s="78"/>
      <c r="AU18" s="78"/>
      <c r="AV18" s="78"/>
      <c r="AW18" s="79"/>
      <c r="AX18" s="80"/>
      <c r="AY18" s="81"/>
      <c r="AZ18" s="82"/>
      <c r="BA18" s="82"/>
      <c r="BB18" s="82"/>
      <c r="BC18" s="82"/>
      <c r="BD18" s="82"/>
      <c r="BE18" s="83"/>
      <c r="BF18" s="84"/>
    </row>
    <row r="19" spans="1:60" ht="20.25" x14ac:dyDescent="0.3">
      <c r="AL19" s="85"/>
      <c r="AM19" s="86"/>
      <c r="AN19" s="86"/>
      <c r="AO19" s="87"/>
      <c r="AP19" s="87"/>
      <c r="AQ19" s="87"/>
      <c r="AR19" s="87"/>
      <c r="AS19" s="88"/>
      <c r="AT19" s="88"/>
      <c r="AU19" s="88"/>
      <c r="AV19" s="88"/>
      <c r="AW19" s="89"/>
      <c r="AX19" s="90"/>
      <c r="AY19" s="81"/>
      <c r="AZ19" s="82"/>
      <c r="BA19" s="82"/>
      <c r="BB19" s="82"/>
      <c r="BC19" s="82"/>
      <c r="BD19" s="82"/>
      <c r="BE19" s="83"/>
      <c r="BF19" s="84"/>
    </row>
    <row r="20" spans="1:60" ht="15.75" x14ac:dyDescent="0.2">
      <c r="AL20" s="158" t="s">
        <v>141</v>
      </c>
      <c r="AM20" s="159"/>
      <c r="AN20" s="159"/>
      <c r="AO20" s="159"/>
      <c r="AP20" s="159"/>
      <c r="AQ20" s="159"/>
      <c r="AR20" s="159"/>
      <c r="AS20" s="159"/>
      <c r="AT20" s="159"/>
      <c r="AU20" s="159"/>
      <c r="AV20" s="159"/>
      <c r="AW20" s="159"/>
      <c r="AX20" s="160"/>
      <c r="AY20" s="158" t="s">
        <v>101</v>
      </c>
      <c r="AZ20" s="159"/>
      <c r="BA20" s="159"/>
      <c r="BB20" s="159"/>
      <c r="BC20" s="159"/>
      <c r="BD20" s="159"/>
      <c r="BE20" s="159"/>
      <c r="BF20" s="160"/>
      <c r="BG20" s="91"/>
      <c r="BH20" s="91"/>
    </row>
    <row r="21" spans="1:60" ht="15.75" x14ac:dyDescent="0.2">
      <c r="AL21" s="161"/>
      <c r="AM21" s="162"/>
      <c r="AN21" s="162"/>
      <c r="AO21" s="162"/>
      <c r="AP21" s="162"/>
      <c r="AQ21" s="162"/>
      <c r="AR21" s="162"/>
      <c r="AS21" s="162"/>
      <c r="AT21" s="162"/>
      <c r="AU21" s="162"/>
      <c r="AV21" s="162"/>
      <c r="AW21" s="162"/>
      <c r="AX21" s="163"/>
      <c r="AY21" s="161"/>
      <c r="AZ21" s="162"/>
      <c r="BA21" s="162"/>
      <c r="BB21" s="162"/>
      <c r="BC21" s="162"/>
      <c r="BD21" s="162"/>
      <c r="BE21" s="162"/>
      <c r="BF21" s="163"/>
      <c r="BG21" s="92"/>
      <c r="BH21" s="92"/>
    </row>
    <row r="22" spans="1:60" ht="31.5" thickBot="1" x14ac:dyDescent="0.25">
      <c r="AL22" s="164" t="s">
        <v>102</v>
      </c>
      <c r="AM22" s="165"/>
      <c r="AN22" s="165"/>
      <c r="AO22" s="165"/>
      <c r="AP22" s="165"/>
      <c r="AQ22" s="165"/>
      <c r="AR22" s="165"/>
      <c r="AS22" s="165"/>
      <c r="AT22" s="165"/>
      <c r="AU22" s="165"/>
      <c r="AV22" s="165"/>
      <c r="AW22" s="165"/>
      <c r="AX22" s="166"/>
      <c r="AY22" s="167" t="s">
        <v>103</v>
      </c>
      <c r="AZ22" s="168"/>
      <c r="BA22" s="168"/>
      <c r="BB22" s="168"/>
      <c r="BC22" s="168"/>
      <c r="BD22" s="168"/>
      <c r="BE22" s="168"/>
      <c r="BF22" s="169"/>
    </row>
    <row r="23" spans="1:60" x14ac:dyDescent="0.4">
      <c r="BC23" s="52"/>
      <c r="BD23" s="52" t="s">
        <v>104</v>
      </c>
      <c r="BE23" s="96"/>
    </row>
    <row r="24" spans="1:60" x14ac:dyDescent="0.4">
      <c r="BC24" s="52"/>
      <c r="BD24" s="52" t="s">
        <v>104</v>
      </c>
      <c r="BE24" s="96"/>
    </row>
    <row r="25" spans="1:60" x14ac:dyDescent="0.4">
      <c r="AL25" s="97" t="s">
        <v>105</v>
      </c>
      <c r="AN25" s="93" t="s">
        <v>248</v>
      </c>
      <c r="BC25" s="52"/>
      <c r="BD25" s="52" t="s">
        <v>104</v>
      </c>
      <c r="BE25" s="96"/>
    </row>
    <row r="26" spans="1:60" x14ac:dyDescent="0.4">
      <c r="AL26" s="97" t="s">
        <v>249</v>
      </c>
      <c r="BC26" s="52"/>
      <c r="BD26" s="52" t="s">
        <v>104</v>
      </c>
      <c r="BE26" s="96"/>
    </row>
    <row r="27" spans="1:60" x14ac:dyDescent="0.4">
      <c r="AL27" s="97" t="s">
        <v>107</v>
      </c>
      <c r="BC27" s="52"/>
      <c r="BD27" s="52" t="s">
        <v>104</v>
      </c>
      <c r="BE27" s="96"/>
    </row>
    <row r="28" spans="1:60" x14ac:dyDescent="0.4">
      <c r="BC28" s="52"/>
      <c r="BD28" s="52" t="s">
        <v>104</v>
      </c>
      <c r="BE28" s="96"/>
    </row>
    <row r="29" spans="1:60" x14ac:dyDescent="0.4">
      <c r="BC29" s="52"/>
      <c r="BD29" s="52" t="s">
        <v>104</v>
      </c>
      <c r="BE29" s="96"/>
    </row>
    <row r="30" spans="1:60" x14ac:dyDescent="0.4">
      <c r="BC30" s="52"/>
      <c r="BD30" s="52" t="s">
        <v>104</v>
      </c>
      <c r="BE30" s="96"/>
    </row>
    <row r="31" spans="1:60" x14ac:dyDescent="0.4">
      <c r="BC31" s="52"/>
      <c r="BD31" s="52" t="s">
        <v>104</v>
      </c>
      <c r="BE31" s="96"/>
    </row>
    <row r="32" spans="1:60" x14ac:dyDescent="0.4">
      <c r="BC32" s="52"/>
      <c r="BD32" s="52" t="s">
        <v>104</v>
      </c>
      <c r="BE32" s="96"/>
    </row>
    <row r="33" spans="55:57" x14ac:dyDescent="0.4">
      <c r="BC33" s="52"/>
      <c r="BD33" s="52" t="s">
        <v>104</v>
      </c>
      <c r="BE33" s="96"/>
    </row>
    <row r="34" spans="55:57" x14ac:dyDescent="0.4">
      <c r="BC34" s="52"/>
      <c r="BD34" s="52" t="s">
        <v>104</v>
      </c>
      <c r="BE34" s="96"/>
    </row>
    <row r="35" spans="55:57" x14ac:dyDescent="0.4">
      <c r="BD35" s="136" t="s">
        <v>104</v>
      </c>
      <c r="BE35" s="136"/>
    </row>
    <row r="36" spans="55:57" x14ac:dyDescent="0.4">
      <c r="BD36" s="136" t="s">
        <v>104</v>
      </c>
      <c r="BE36" s="136"/>
    </row>
    <row r="37" spans="55:57" x14ac:dyDescent="0.4">
      <c r="BD37" s="136" t="s">
        <v>104</v>
      </c>
      <c r="BE37" s="136"/>
    </row>
    <row r="38" spans="55:57" x14ac:dyDescent="0.4">
      <c r="BD38" s="136" t="s">
        <v>104</v>
      </c>
      <c r="BE38" s="136"/>
    </row>
    <row r="39" spans="55:57" x14ac:dyDescent="0.4">
      <c r="BD39" s="136" t="s">
        <v>104</v>
      </c>
      <c r="BE39" s="136"/>
    </row>
    <row r="40" spans="55:57" x14ac:dyDescent="0.4">
      <c r="BD40" s="136" t="s">
        <v>104</v>
      </c>
      <c r="BE40" s="136"/>
    </row>
    <row r="41" spans="55:57" x14ac:dyDescent="0.4">
      <c r="BD41" s="136" t="s">
        <v>104</v>
      </c>
      <c r="BE41" s="136"/>
    </row>
    <row r="42" spans="55:57" x14ac:dyDescent="0.4">
      <c r="BD42" s="136" t="s">
        <v>104</v>
      </c>
      <c r="BE42" s="136"/>
    </row>
    <row r="43" spans="55:57" x14ac:dyDescent="0.4">
      <c r="BD43" s="136" t="s">
        <v>104</v>
      </c>
      <c r="BE43" s="136"/>
    </row>
    <row r="44" spans="55:57" x14ac:dyDescent="0.4">
      <c r="BD44" s="136" t="s">
        <v>104</v>
      </c>
      <c r="BE44" s="136"/>
    </row>
    <row r="45" spans="55:57" x14ac:dyDescent="0.4">
      <c r="BD45" s="136" t="s">
        <v>104</v>
      </c>
      <c r="BE45" s="136"/>
    </row>
    <row r="46" spans="55:57" x14ac:dyDescent="0.4">
      <c r="BD46" s="136" t="s">
        <v>104</v>
      </c>
      <c r="BE46" s="136"/>
    </row>
    <row r="47" spans="55:57" x14ac:dyDescent="0.4">
      <c r="BD47" s="136" t="s">
        <v>104</v>
      </c>
      <c r="BE47" s="136"/>
    </row>
    <row r="48" spans="55:57" x14ac:dyDescent="0.4">
      <c r="BD48" s="136" t="s">
        <v>104</v>
      </c>
      <c r="BE48" s="136"/>
    </row>
    <row r="49" spans="56:57" x14ac:dyDescent="0.4">
      <c r="BD49" s="136" t="s">
        <v>104</v>
      </c>
      <c r="BE49" s="136"/>
    </row>
    <row r="50" spans="56:57" x14ac:dyDescent="0.4">
      <c r="BD50" s="136" t="s">
        <v>104</v>
      </c>
      <c r="BE50" s="136"/>
    </row>
    <row r="51" spans="56:57" x14ac:dyDescent="0.4">
      <c r="BD51" s="136" t="s">
        <v>104</v>
      </c>
      <c r="BE51" s="136"/>
    </row>
    <row r="52" spans="56:57" x14ac:dyDescent="0.4">
      <c r="BD52" s="136" t="s">
        <v>104</v>
      </c>
      <c r="BE52" s="136"/>
    </row>
    <row r="53" spans="56:57" x14ac:dyDescent="0.4">
      <c r="BD53" s="136" t="s">
        <v>104</v>
      </c>
      <c r="BE53" s="136"/>
    </row>
    <row r="54" spans="56:57" x14ac:dyDescent="0.4">
      <c r="BD54" s="136" t="s">
        <v>104</v>
      </c>
      <c r="BE54" s="136"/>
    </row>
    <row r="55" spans="56:57" x14ac:dyDescent="0.4">
      <c r="BD55" s="136" t="s">
        <v>104</v>
      </c>
      <c r="BE55" s="136"/>
    </row>
    <row r="56" spans="56:57" x14ac:dyDescent="0.4">
      <c r="BD56" s="136" t="s">
        <v>104</v>
      </c>
      <c r="BE56" s="136"/>
    </row>
    <row r="57" spans="56:57" x14ac:dyDescent="0.4">
      <c r="BD57" s="136" t="s">
        <v>104</v>
      </c>
      <c r="BE57" s="136"/>
    </row>
    <row r="58" spans="56:57" x14ac:dyDescent="0.4">
      <c r="BD58" s="136" t="s">
        <v>104</v>
      </c>
      <c r="BE58" s="136"/>
    </row>
    <row r="59" spans="56:57" x14ac:dyDescent="0.4">
      <c r="BD59" s="136" t="s">
        <v>104</v>
      </c>
      <c r="BE59" s="136"/>
    </row>
    <row r="60" spans="56:57" x14ac:dyDescent="0.4">
      <c r="BD60" s="136" t="s">
        <v>104</v>
      </c>
      <c r="BE60" s="136"/>
    </row>
    <row r="61" spans="56:57" x14ac:dyDescent="0.4">
      <c r="BD61" s="136" t="s">
        <v>104</v>
      </c>
      <c r="BE61" s="136"/>
    </row>
    <row r="62" spans="56:57" x14ac:dyDescent="0.4">
      <c r="BD62" s="136" t="s">
        <v>104</v>
      </c>
      <c r="BE62" s="136"/>
    </row>
    <row r="63" spans="56:57" x14ac:dyDescent="0.4">
      <c r="BD63" s="136" t="s">
        <v>104</v>
      </c>
      <c r="BE63" s="136"/>
    </row>
    <row r="64" spans="56:57" x14ac:dyDescent="0.4">
      <c r="BD64" s="136" t="s">
        <v>104</v>
      </c>
      <c r="BE64" s="136"/>
    </row>
    <row r="65" spans="56:57" x14ac:dyDescent="0.4">
      <c r="BD65" s="136" t="s">
        <v>104</v>
      </c>
      <c r="BE65" s="136"/>
    </row>
    <row r="66" spans="56:57" x14ac:dyDescent="0.4">
      <c r="BD66" s="136" t="s">
        <v>104</v>
      </c>
      <c r="BE66" s="136"/>
    </row>
    <row r="67" spans="56:57" x14ac:dyDescent="0.4">
      <c r="BD67" s="136" t="s">
        <v>104</v>
      </c>
      <c r="BE67" s="136"/>
    </row>
    <row r="68" spans="56:57" x14ac:dyDescent="0.4">
      <c r="BD68" s="136" t="s">
        <v>104</v>
      </c>
      <c r="BE68" s="136"/>
    </row>
    <row r="69" spans="56:57" x14ac:dyDescent="0.4">
      <c r="BD69" s="136" t="s">
        <v>104</v>
      </c>
      <c r="BE69" s="136"/>
    </row>
    <row r="70" spans="56:57" x14ac:dyDescent="0.4">
      <c r="BD70" s="136" t="s">
        <v>104</v>
      </c>
      <c r="BE70" s="136"/>
    </row>
    <row r="71" spans="56:57" x14ac:dyDescent="0.4">
      <c r="BD71" s="136" t="s">
        <v>104</v>
      </c>
      <c r="BE71" s="136"/>
    </row>
    <row r="72" spans="56:57" x14ac:dyDescent="0.4">
      <c r="BD72" s="136" t="s">
        <v>104</v>
      </c>
      <c r="BE72" s="136"/>
    </row>
    <row r="73" spans="56:57" x14ac:dyDescent="0.4">
      <c r="BD73" s="136" t="s">
        <v>104</v>
      </c>
      <c r="BE73" s="136"/>
    </row>
    <row r="74" spans="56:57" x14ac:dyDescent="0.4">
      <c r="BD74" s="136" t="s">
        <v>104</v>
      </c>
      <c r="BE74" s="136"/>
    </row>
    <row r="75" spans="56:57" x14ac:dyDescent="0.4">
      <c r="BD75" s="136" t="s">
        <v>104</v>
      </c>
      <c r="BE75" s="136"/>
    </row>
    <row r="76" spans="56:57" x14ac:dyDescent="0.4">
      <c r="BD76" s="136" t="s">
        <v>104</v>
      </c>
      <c r="BE76" s="136"/>
    </row>
    <row r="77" spans="56:57" x14ac:dyDescent="0.4">
      <c r="BD77" s="136" t="s">
        <v>104</v>
      </c>
      <c r="BE77" s="136"/>
    </row>
    <row r="78" spans="56:57" x14ac:dyDescent="0.4">
      <c r="BD78" s="136" t="s">
        <v>104</v>
      </c>
      <c r="BE78" s="136"/>
    </row>
    <row r="79" spans="56:57" x14ac:dyDescent="0.4">
      <c r="BD79" s="136" t="s">
        <v>104</v>
      </c>
      <c r="BE79" s="136"/>
    </row>
    <row r="80" spans="56:57" x14ac:dyDescent="0.4">
      <c r="BD80" s="136" t="s">
        <v>104</v>
      </c>
      <c r="BE80" s="136"/>
    </row>
    <row r="81" spans="56:57" x14ac:dyDescent="0.4">
      <c r="BD81" s="136" t="s">
        <v>104</v>
      </c>
      <c r="BE81" s="136"/>
    </row>
    <row r="82" spans="56:57" x14ac:dyDescent="0.4">
      <c r="BD82" s="136" t="s">
        <v>104</v>
      </c>
      <c r="BE82" s="136"/>
    </row>
    <row r="83" spans="56:57" x14ac:dyDescent="0.4">
      <c r="BD83" s="136" t="s">
        <v>104</v>
      </c>
      <c r="BE83" s="136"/>
    </row>
    <row r="84" spans="56:57" x14ac:dyDescent="0.4">
      <c r="BD84" s="136" t="s">
        <v>104</v>
      </c>
      <c r="BE84" s="136"/>
    </row>
    <row r="85" spans="56:57" x14ac:dyDescent="0.4">
      <c r="BD85" s="136" t="s">
        <v>104</v>
      </c>
      <c r="BE85" s="136"/>
    </row>
    <row r="86" spans="56:57" x14ac:dyDescent="0.4">
      <c r="BD86" s="136" t="s">
        <v>104</v>
      </c>
      <c r="BE86" s="136"/>
    </row>
    <row r="87" spans="56:57" x14ac:dyDescent="0.4">
      <c r="BD87" s="136" t="s">
        <v>104</v>
      </c>
      <c r="BE87" s="136"/>
    </row>
    <row r="88" spans="56:57" x14ac:dyDescent="0.4">
      <c r="BD88" s="136" t="s">
        <v>104</v>
      </c>
      <c r="BE88" s="136"/>
    </row>
    <row r="89" spans="56:57" x14ac:dyDescent="0.4">
      <c r="BD89" s="136" t="s">
        <v>104</v>
      </c>
      <c r="BE89" s="136"/>
    </row>
    <row r="90" spans="56:57" x14ac:dyDescent="0.4">
      <c r="BD90" s="136" t="s">
        <v>104</v>
      </c>
      <c r="BE90" s="136"/>
    </row>
    <row r="91" spans="56:57" x14ac:dyDescent="0.4">
      <c r="BD91" s="136" t="s">
        <v>104</v>
      </c>
      <c r="BE91" s="136"/>
    </row>
    <row r="92" spans="56:57" x14ac:dyDescent="0.4">
      <c r="BD92" s="136" t="s">
        <v>104</v>
      </c>
      <c r="BE92" s="136"/>
    </row>
    <row r="93" spans="56:57" x14ac:dyDescent="0.4">
      <c r="BD93" s="136" t="s">
        <v>104</v>
      </c>
      <c r="BE93" s="136"/>
    </row>
    <row r="94" spans="56:57" x14ac:dyDescent="0.4">
      <c r="BD94" s="136" t="s">
        <v>104</v>
      </c>
      <c r="BE94" s="136"/>
    </row>
    <row r="95" spans="56:57" x14ac:dyDescent="0.4">
      <c r="BD95" s="136" t="s">
        <v>104</v>
      </c>
      <c r="BE95" s="136"/>
    </row>
    <row r="96" spans="56:57" x14ac:dyDescent="0.4">
      <c r="BD96" s="136" t="s">
        <v>104</v>
      </c>
      <c r="BE96" s="136"/>
    </row>
    <row r="97" spans="56:57" x14ac:dyDescent="0.4">
      <c r="BD97" s="136" t="s">
        <v>104</v>
      </c>
      <c r="BE97" s="136"/>
    </row>
    <row r="98" spans="56:57" x14ac:dyDescent="0.4">
      <c r="BD98" s="136" t="s">
        <v>104</v>
      </c>
      <c r="BE98" s="136"/>
    </row>
    <row r="99" spans="56:57" x14ac:dyDescent="0.4">
      <c r="BD99" s="136" t="s">
        <v>104</v>
      </c>
      <c r="BE99" s="136"/>
    </row>
    <row r="100" spans="56:57" x14ac:dyDescent="0.4">
      <c r="BD100" s="136" t="s">
        <v>104</v>
      </c>
      <c r="BE100" s="136"/>
    </row>
    <row r="101" spans="56:57" x14ac:dyDescent="0.4">
      <c r="BD101" s="136" t="s">
        <v>104</v>
      </c>
      <c r="BE101" s="136"/>
    </row>
    <row r="102" spans="56:57" x14ac:dyDescent="0.4">
      <c r="BD102" s="136" t="s">
        <v>104</v>
      </c>
      <c r="BE102" s="136"/>
    </row>
    <row r="103" spans="56:57" x14ac:dyDescent="0.4">
      <c r="BD103" s="136" t="s">
        <v>104</v>
      </c>
      <c r="BE103" s="136"/>
    </row>
    <row r="104" spans="56:57" x14ac:dyDescent="0.4">
      <c r="BD104" s="136" t="s">
        <v>104</v>
      </c>
      <c r="BE104" s="136"/>
    </row>
    <row r="105" spans="56:57" x14ac:dyDescent="0.4">
      <c r="BD105" s="136" t="s">
        <v>104</v>
      </c>
      <c r="BE105" s="136"/>
    </row>
    <row r="106" spans="56:57" x14ac:dyDescent="0.4">
      <c r="BD106" s="136" t="s">
        <v>104</v>
      </c>
      <c r="BE106" s="136"/>
    </row>
    <row r="107" spans="56:57" x14ac:dyDescent="0.4">
      <c r="BD107" s="136" t="s">
        <v>104</v>
      </c>
      <c r="BE107" s="136"/>
    </row>
    <row r="108" spans="56:57" x14ac:dyDescent="0.4">
      <c r="BD108" s="136" t="s">
        <v>104</v>
      </c>
      <c r="BE108" s="136"/>
    </row>
    <row r="109" spans="56:57" x14ac:dyDescent="0.4">
      <c r="BD109" s="136" t="s">
        <v>104</v>
      </c>
      <c r="BE109" s="136"/>
    </row>
    <row r="110" spans="56:57" x14ac:dyDescent="0.4">
      <c r="BD110" s="136" t="s">
        <v>104</v>
      </c>
      <c r="BE110" s="136"/>
    </row>
    <row r="111" spans="56:57" x14ac:dyDescent="0.4">
      <c r="BD111" s="136" t="s">
        <v>104</v>
      </c>
      <c r="BE111" s="136"/>
    </row>
    <row r="112" spans="56:57" x14ac:dyDescent="0.4">
      <c r="BD112" s="136" t="s">
        <v>104</v>
      </c>
      <c r="BE112" s="136"/>
    </row>
    <row r="113" spans="56:57" x14ac:dyDescent="0.4">
      <c r="BD113" s="136" t="s">
        <v>104</v>
      </c>
      <c r="BE113" s="136"/>
    </row>
    <row r="114" spans="56:57" x14ac:dyDescent="0.4">
      <c r="BD114" s="136" t="s">
        <v>104</v>
      </c>
      <c r="BE114" s="136"/>
    </row>
    <row r="115" spans="56:57" x14ac:dyDescent="0.4">
      <c r="BD115" s="136" t="s">
        <v>104</v>
      </c>
      <c r="BE115" s="136"/>
    </row>
    <row r="116" spans="56:57" x14ac:dyDescent="0.4">
      <c r="BD116" s="136" t="s">
        <v>104</v>
      </c>
      <c r="BE116" s="136"/>
    </row>
    <row r="117" spans="56:57" x14ac:dyDescent="0.4">
      <c r="BD117" s="136" t="s">
        <v>104</v>
      </c>
      <c r="BE117" s="136"/>
    </row>
    <row r="118" spans="56:57" x14ac:dyDescent="0.4">
      <c r="BD118" s="136" t="s">
        <v>104</v>
      </c>
      <c r="BE118" s="136"/>
    </row>
    <row r="119" spans="56:57" x14ac:dyDescent="0.4">
      <c r="BD119" s="136" t="s">
        <v>104</v>
      </c>
      <c r="BE119" s="136"/>
    </row>
    <row r="120" spans="56:57" x14ac:dyDescent="0.4">
      <c r="BD120" s="136" t="s">
        <v>104</v>
      </c>
      <c r="BE120" s="136"/>
    </row>
    <row r="121" spans="56:57" x14ac:dyDescent="0.4">
      <c r="BD121" s="136" t="s">
        <v>104</v>
      </c>
      <c r="BE121" s="136"/>
    </row>
    <row r="122" spans="56:57" x14ac:dyDescent="0.4">
      <c r="BD122" s="136" t="s">
        <v>104</v>
      </c>
      <c r="BE122" s="136"/>
    </row>
    <row r="123" spans="56:57" x14ac:dyDescent="0.4">
      <c r="BD123" s="136" t="s">
        <v>104</v>
      </c>
      <c r="BE123" s="136"/>
    </row>
    <row r="124" spans="56:57" x14ac:dyDescent="0.4">
      <c r="BD124" s="136" t="s">
        <v>104</v>
      </c>
      <c r="BE124" s="136"/>
    </row>
    <row r="125" spans="56:57" x14ac:dyDescent="0.4">
      <c r="BD125" s="136" t="s">
        <v>104</v>
      </c>
      <c r="BE125" s="136"/>
    </row>
    <row r="126" spans="56:57" x14ac:dyDescent="0.4">
      <c r="BD126" s="136" t="s">
        <v>104</v>
      </c>
      <c r="BE126" s="136"/>
    </row>
    <row r="127" spans="56:57" x14ac:dyDescent="0.4">
      <c r="BD127" s="136" t="s">
        <v>104</v>
      </c>
      <c r="BE127" s="136"/>
    </row>
    <row r="128" spans="56:57" x14ac:dyDescent="0.4">
      <c r="BD128" s="136" t="s">
        <v>104</v>
      </c>
      <c r="BE128" s="136"/>
    </row>
    <row r="129" spans="56:57" x14ac:dyDescent="0.4">
      <c r="BD129" s="136" t="s">
        <v>104</v>
      </c>
      <c r="BE129" s="136"/>
    </row>
    <row r="130" spans="56:57" x14ac:dyDescent="0.4">
      <c r="BD130" s="136" t="s">
        <v>104</v>
      </c>
      <c r="BE130" s="136"/>
    </row>
    <row r="131" spans="56:57" x14ac:dyDescent="0.4">
      <c r="BD131" s="136" t="s">
        <v>104</v>
      </c>
      <c r="BE131" s="136"/>
    </row>
    <row r="132" spans="56:57" x14ac:dyDescent="0.4">
      <c r="BD132" s="136" t="s">
        <v>104</v>
      </c>
      <c r="BE132" s="136"/>
    </row>
    <row r="133" spans="56:57" x14ac:dyDescent="0.4">
      <c r="BD133" s="136" t="s">
        <v>104</v>
      </c>
      <c r="BE133" s="136"/>
    </row>
    <row r="134" spans="56:57" x14ac:dyDescent="0.4">
      <c r="BD134" s="136" t="s">
        <v>104</v>
      </c>
      <c r="BE134" s="136"/>
    </row>
    <row r="135" spans="56:57" x14ac:dyDescent="0.4">
      <c r="BD135" s="136" t="s">
        <v>104</v>
      </c>
      <c r="BE135" s="136"/>
    </row>
    <row r="136" spans="56:57" x14ac:dyDescent="0.4">
      <c r="BD136" s="136" t="s">
        <v>104</v>
      </c>
      <c r="BE136" s="136"/>
    </row>
    <row r="137" spans="56:57" x14ac:dyDescent="0.4">
      <c r="BD137" s="136" t="s">
        <v>104</v>
      </c>
      <c r="BE137" s="136"/>
    </row>
    <row r="138" spans="56:57" x14ac:dyDescent="0.4">
      <c r="BD138" s="136" t="s">
        <v>104</v>
      </c>
      <c r="BE138" s="136"/>
    </row>
    <row r="139" spans="56:57" x14ac:dyDescent="0.4">
      <c r="BD139" s="136" t="s">
        <v>104</v>
      </c>
      <c r="BE139" s="136"/>
    </row>
    <row r="140" spans="56:57" x14ac:dyDescent="0.4">
      <c r="BD140" s="136" t="s">
        <v>104</v>
      </c>
      <c r="BE140" s="136"/>
    </row>
    <row r="141" spans="56:57" x14ac:dyDescent="0.4">
      <c r="BD141" s="136" t="s">
        <v>104</v>
      </c>
      <c r="BE141" s="136"/>
    </row>
    <row r="142" spans="56:57" x14ac:dyDescent="0.4">
      <c r="BD142" s="136" t="s">
        <v>104</v>
      </c>
      <c r="BE142" s="136"/>
    </row>
    <row r="143" spans="56:57" x14ac:dyDescent="0.4">
      <c r="BD143" s="136" t="s">
        <v>104</v>
      </c>
      <c r="BE143" s="136"/>
    </row>
    <row r="144" spans="56:57" x14ac:dyDescent="0.4">
      <c r="BD144" s="136" t="s">
        <v>104</v>
      </c>
      <c r="BE144" s="136"/>
    </row>
    <row r="145" spans="56:57" x14ac:dyDescent="0.4">
      <c r="BD145" s="136" t="s">
        <v>104</v>
      </c>
      <c r="BE145" s="136"/>
    </row>
    <row r="146" spans="56:57" x14ac:dyDescent="0.4">
      <c r="BD146" s="136" t="s">
        <v>104</v>
      </c>
      <c r="BE146" s="136"/>
    </row>
    <row r="147" spans="56:57" x14ac:dyDescent="0.4">
      <c r="BD147" s="136" t="s">
        <v>104</v>
      </c>
      <c r="BE147" s="136"/>
    </row>
    <row r="148" spans="56:57" x14ac:dyDescent="0.4">
      <c r="BD148" s="136" t="s">
        <v>104</v>
      </c>
      <c r="BE148" s="136"/>
    </row>
    <row r="149" spans="56:57" x14ac:dyDescent="0.4">
      <c r="BD149" s="136" t="s">
        <v>104</v>
      </c>
      <c r="BE149" s="136"/>
    </row>
    <row r="150" spans="56:57" x14ac:dyDescent="0.4">
      <c r="BD150" s="136" t="s">
        <v>104</v>
      </c>
      <c r="BE150" s="136"/>
    </row>
    <row r="151" spans="56:57" x14ac:dyDescent="0.4">
      <c r="BD151" s="136" t="s">
        <v>104</v>
      </c>
      <c r="BE151" s="136"/>
    </row>
    <row r="152" spans="56:57" x14ac:dyDescent="0.4">
      <c r="BD152" s="136" t="s">
        <v>104</v>
      </c>
      <c r="BE152" s="136"/>
    </row>
    <row r="153" spans="56:57" x14ac:dyDescent="0.4">
      <c r="BD153" s="136" t="s">
        <v>104</v>
      </c>
      <c r="BE153" s="136"/>
    </row>
    <row r="154" spans="56:57" x14ac:dyDescent="0.4">
      <c r="BD154" s="136" t="s">
        <v>104</v>
      </c>
      <c r="BE154" s="136"/>
    </row>
    <row r="155" spans="56:57" x14ac:dyDescent="0.4">
      <c r="BD155" s="136" t="s">
        <v>104</v>
      </c>
      <c r="BE155" s="136"/>
    </row>
    <row r="156" spans="56:57" x14ac:dyDescent="0.4">
      <c r="BD156" s="136" t="s">
        <v>104</v>
      </c>
      <c r="BE156" s="136"/>
    </row>
    <row r="157" spans="56:57" x14ac:dyDescent="0.4">
      <c r="BD157" s="136" t="s">
        <v>104</v>
      </c>
      <c r="BE157" s="136"/>
    </row>
    <row r="158" spans="56:57" x14ac:dyDescent="0.4">
      <c r="BD158" s="136" t="s">
        <v>104</v>
      </c>
      <c r="BE158" s="136"/>
    </row>
    <row r="159" spans="56:57" x14ac:dyDescent="0.4">
      <c r="BD159" s="136" t="s">
        <v>104</v>
      </c>
      <c r="BE159" s="136"/>
    </row>
    <row r="160" spans="56:57" x14ac:dyDescent="0.4">
      <c r="BD160" s="136" t="s">
        <v>104</v>
      </c>
      <c r="BE160" s="136"/>
    </row>
    <row r="161" spans="56:57" x14ac:dyDescent="0.4">
      <c r="BD161" s="136" t="s">
        <v>104</v>
      </c>
      <c r="BE161" s="136"/>
    </row>
    <row r="162" spans="56:57" x14ac:dyDescent="0.4">
      <c r="BD162" s="136" t="s">
        <v>104</v>
      </c>
      <c r="BE162" s="136"/>
    </row>
    <row r="163" spans="56:57" x14ac:dyDescent="0.4">
      <c r="BD163" s="136" t="s">
        <v>104</v>
      </c>
      <c r="BE163" s="136"/>
    </row>
    <row r="164" spans="56:57" x14ac:dyDescent="0.4">
      <c r="BD164" s="136" t="s">
        <v>104</v>
      </c>
      <c r="BE164" s="136"/>
    </row>
    <row r="165" spans="56:57" x14ac:dyDescent="0.4">
      <c r="BD165" s="136" t="s">
        <v>104</v>
      </c>
      <c r="BE165" s="136"/>
    </row>
    <row r="166" spans="56:57" x14ac:dyDescent="0.4">
      <c r="BD166" s="136" t="s">
        <v>104</v>
      </c>
      <c r="BE166" s="136"/>
    </row>
    <row r="167" spans="56:57" x14ac:dyDescent="0.4">
      <c r="BD167" s="136" t="s">
        <v>104</v>
      </c>
      <c r="BE167" s="136"/>
    </row>
    <row r="168" spans="56:57" x14ac:dyDescent="0.4">
      <c r="BD168" s="136" t="s">
        <v>104</v>
      </c>
      <c r="BE168" s="136"/>
    </row>
    <row r="169" spans="56:57" x14ac:dyDescent="0.4">
      <c r="BD169" s="136" t="s">
        <v>104</v>
      </c>
      <c r="BE169" s="136"/>
    </row>
    <row r="170" spans="56:57" x14ac:dyDescent="0.4">
      <c r="BD170" s="136" t="s">
        <v>104</v>
      </c>
      <c r="BE170" s="136"/>
    </row>
    <row r="171" spans="56:57" x14ac:dyDescent="0.4">
      <c r="BD171" s="136" t="s">
        <v>104</v>
      </c>
      <c r="BE171" s="136"/>
    </row>
    <row r="172" spans="56:57" x14ac:dyDescent="0.4">
      <c r="BD172" s="136" t="s">
        <v>104</v>
      </c>
      <c r="BE172" s="136"/>
    </row>
    <row r="173" spans="56:57" x14ac:dyDescent="0.4">
      <c r="BD173" s="136" t="s">
        <v>104</v>
      </c>
      <c r="BE173" s="136"/>
    </row>
    <row r="174" spans="56:57" x14ac:dyDescent="0.4">
      <c r="BD174" s="136" t="s">
        <v>104</v>
      </c>
      <c r="BE174" s="136"/>
    </row>
    <row r="175" spans="56:57" x14ac:dyDescent="0.4">
      <c r="BD175" s="136" t="s">
        <v>104</v>
      </c>
      <c r="BE175" s="136"/>
    </row>
    <row r="176" spans="56:57" x14ac:dyDescent="0.4">
      <c r="BD176" s="136" t="s">
        <v>104</v>
      </c>
      <c r="BE176" s="136"/>
    </row>
    <row r="177" spans="56:57" x14ac:dyDescent="0.4">
      <c r="BD177" s="136" t="s">
        <v>104</v>
      </c>
      <c r="BE177" s="136"/>
    </row>
    <row r="178" spans="56:57" x14ac:dyDescent="0.4">
      <c r="BD178" s="136" t="s">
        <v>104</v>
      </c>
      <c r="BE178" s="136"/>
    </row>
    <row r="179" spans="56:57" x14ac:dyDescent="0.4">
      <c r="BD179" s="136" t="s">
        <v>104</v>
      </c>
      <c r="BE179" s="136"/>
    </row>
    <row r="180" spans="56:57" x14ac:dyDescent="0.4">
      <c r="BD180" s="136" t="s">
        <v>104</v>
      </c>
      <c r="BE180" s="136"/>
    </row>
    <row r="181" spans="56:57" x14ac:dyDescent="0.4">
      <c r="BD181" s="136" t="s">
        <v>104</v>
      </c>
      <c r="BE181" s="136"/>
    </row>
    <row r="182" spans="56:57" x14ac:dyDescent="0.4">
      <c r="BD182" s="136" t="s">
        <v>104</v>
      </c>
      <c r="BE182" s="136"/>
    </row>
    <row r="183" spans="56:57" x14ac:dyDescent="0.4">
      <c r="BD183" s="136" t="s">
        <v>104</v>
      </c>
      <c r="BE183" s="136"/>
    </row>
    <row r="184" spans="56:57" x14ac:dyDescent="0.4">
      <c r="BD184" s="136" t="s">
        <v>104</v>
      </c>
      <c r="BE184" s="136"/>
    </row>
    <row r="185" spans="56:57" x14ac:dyDescent="0.4">
      <c r="BD185" s="136" t="s">
        <v>104</v>
      </c>
      <c r="BE185" s="136"/>
    </row>
    <row r="186" spans="56:57" x14ac:dyDescent="0.4">
      <c r="BD186" s="136" t="s">
        <v>104</v>
      </c>
      <c r="BE186" s="136"/>
    </row>
    <row r="187" spans="56:57" x14ac:dyDescent="0.4">
      <c r="BD187" s="136" t="s">
        <v>104</v>
      </c>
      <c r="BE187" s="136"/>
    </row>
    <row r="188" spans="56:57" x14ac:dyDescent="0.4">
      <c r="BD188" s="136" t="s">
        <v>104</v>
      </c>
      <c r="BE188" s="136"/>
    </row>
    <row r="189" spans="56:57" x14ac:dyDescent="0.4">
      <c r="BD189" s="136" t="s">
        <v>104</v>
      </c>
      <c r="BE189" s="136"/>
    </row>
    <row r="190" spans="56:57" x14ac:dyDescent="0.4">
      <c r="BD190" s="136" t="s">
        <v>104</v>
      </c>
      <c r="BE190" s="136"/>
    </row>
    <row r="191" spans="56:57" x14ac:dyDescent="0.4">
      <c r="BD191" s="136" t="s">
        <v>104</v>
      </c>
      <c r="BE191" s="136"/>
    </row>
    <row r="192" spans="56:57" x14ac:dyDescent="0.4">
      <c r="BD192" s="136" t="s">
        <v>104</v>
      </c>
      <c r="BE192" s="136"/>
    </row>
    <row r="193" spans="56:57" x14ac:dyDescent="0.4">
      <c r="BD193" s="136" t="s">
        <v>104</v>
      </c>
      <c r="BE193" s="136"/>
    </row>
    <row r="194" spans="56:57" x14ac:dyDescent="0.4">
      <c r="BD194" s="136" t="s">
        <v>104</v>
      </c>
      <c r="BE194" s="136"/>
    </row>
    <row r="195" spans="56:57" x14ac:dyDescent="0.4">
      <c r="BD195" s="136" t="s">
        <v>104</v>
      </c>
      <c r="BE195" s="136"/>
    </row>
    <row r="196" spans="56:57" x14ac:dyDescent="0.4">
      <c r="BD196" s="136" t="s">
        <v>104</v>
      </c>
      <c r="BE196" s="136"/>
    </row>
    <row r="197" spans="56:57" x14ac:dyDescent="0.4">
      <c r="BD197" s="136" t="s">
        <v>104</v>
      </c>
      <c r="BE197" s="136"/>
    </row>
    <row r="198" spans="56:57" x14ac:dyDescent="0.4">
      <c r="BD198" s="136" t="s">
        <v>104</v>
      </c>
      <c r="BE198" s="136"/>
    </row>
    <row r="199" spans="56:57" x14ac:dyDescent="0.4">
      <c r="BD199" s="136" t="s">
        <v>104</v>
      </c>
      <c r="BE199" s="136"/>
    </row>
    <row r="200" spans="56:57" x14ac:dyDescent="0.4">
      <c r="BD200" s="136" t="s">
        <v>104</v>
      </c>
      <c r="BE200" s="136"/>
    </row>
    <row r="201" spans="56:57" x14ac:dyDescent="0.4">
      <c r="BD201" s="136" t="s">
        <v>104</v>
      </c>
      <c r="BE201" s="136"/>
    </row>
    <row r="202" spans="56:57" x14ac:dyDescent="0.4">
      <c r="BD202" s="136" t="s">
        <v>104</v>
      </c>
      <c r="BE202" s="136"/>
    </row>
    <row r="203" spans="56:57" x14ac:dyDescent="0.4">
      <c r="BD203" s="136" t="s">
        <v>104</v>
      </c>
      <c r="BE203" s="136"/>
    </row>
    <row r="204" spans="56:57" x14ac:dyDescent="0.4">
      <c r="BD204" s="136" t="s">
        <v>104</v>
      </c>
      <c r="BE204" s="136"/>
    </row>
    <row r="205" spans="56:57" x14ac:dyDescent="0.4">
      <c r="BD205" s="136" t="s">
        <v>104</v>
      </c>
      <c r="BE205" s="136"/>
    </row>
    <row r="206" spans="56:57" x14ac:dyDescent="0.4">
      <c r="BD206" s="136" t="s">
        <v>104</v>
      </c>
      <c r="BE206" s="136"/>
    </row>
    <row r="207" spans="56:57" x14ac:dyDescent="0.4">
      <c r="BD207" s="136" t="s">
        <v>104</v>
      </c>
      <c r="BE207" s="136"/>
    </row>
    <row r="208" spans="56:57" x14ac:dyDescent="0.4">
      <c r="BD208" s="136" t="s">
        <v>104</v>
      </c>
      <c r="BE208" s="136"/>
    </row>
    <row r="209" spans="56:57" x14ac:dyDescent="0.4">
      <c r="BD209" s="136" t="s">
        <v>104</v>
      </c>
      <c r="BE209" s="136"/>
    </row>
    <row r="210" spans="56:57" x14ac:dyDescent="0.4">
      <c r="BD210" s="136" t="s">
        <v>104</v>
      </c>
      <c r="BE210" s="136"/>
    </row>
    <row r="211" spans="56:57" x14ac:dyDescent="0.4">
      <c r="BD211" s="136" t="s">
        <v>104</v>
      </c>
      <c r="BE211" s="136"/>
    </row>
    <row r="212" spans="56:57" x14ac:dyDescent="0.4">
      <c r="BD212" s="136" t="s">
        <v>104</v>
      </c>
      <c r="BE212" s="136"/>
    </row>
    <row r="213" spans="56:57" x14ac:dyDescent="0.4">
      <c r="BD213" s="136" t="s">
        <v>104</v>
      </c>
      <c r="BE213" s="136"/>
    </row>
    <row r="214" spans="56:57" x14ac:dyDescent="0.4">
      <c r="BD214" s="136" t="s">
        <v>104</v>
      </c>
      <c r="BE214" s="136"/>
    </row>
    <row r="215" spans="56:57" x14ac:dyDescent="0.4">
      <c r="BD215" s="136" t="s">
        <v>104</v>
      </c>
      <c r="BE215" s="136"/>
    </row>
    <row r="216" spans="56:57" x14ac:dyDescent="0.4">
      <c r="BD216" s="136" t="s">
        <v>104</v>
      </c>
      <c r="BE216" s="136"/>
    </row>
    <row r="217" spans="56:57" x14ac:dyDescent="0.4">
      <c r="BD217" s="136" t="s">
        <v>104</v>
      </c>
      <c r="BE217" s="136"/>
    </row>
    <row r="218" spans="56:57" x14ac:dyDescent="0.4">
      <c r="BD218" s="136" t="s">
        <v>104</v>
      </c>
      <c r="BE218" s="136"/>
    </row>
    <row r="219" spans="56:57" x14ac:dyDescent="0.4">
      <c r="BD219" s="136" t="s">
        <v>104</v>
      </c>
      <c r="BE219" s="136"/>
    </row>
    <row r="220" spans="56:57" x14ac:dyDescent="0.4">
      <c r="BD220" s="136" t="s">
        <v>104</v>
      </c>
      <c r="BE220" s="136"/>
    </row>
    <row r="221" spans="56:57" x14ac:dyDescent="0.4">
      <c r="BD221" s="136" t="s">
        <v>104</v>
      </c>
      <c r="BE221" s="136"/>
    </row>
    <row r="222" spans="56:57" x14ac:dyDescent="0.4">
      <c r="BD222" s="136" t="s">
        <v>104</v>
      </c>
      <c r="BE222" s="136"/>
    </row>
    <row r="223" spans="56:57" x14ac:dyDescent="0.4">
      <c r="BD223" s="136" t="s">
        <v>104</v>
      </c>
      <c r="BE223" s="136"/>
    </row>
    <row r="224" spans="56:57" x14ac:dyDescent="0.4">
      <c r="BD224" s="136" t="s">
        <v>104</v>
      </c>
      <c r="BE224" s="136"/>
    </row>
    <row r="225" spans="56:57" x14ac:dyDescent="0.4">
      <c r="BD225" s="136" t="s">
        <v>104</v>
      </c>
      <c r="BE225" s="136"/>
    </row>
    <row r="226" spans="56:57" x14ac:dyDescent="0.4">
      <c r="BD226" s="136" t="s">
        <v>104</v>
      </c>
      <c r="BE226" s="136"/>
    </row>
    <row r="227" spans="56:57" x14ac:dyDescent="0.4">
      <c r="BD227" s="136" t="s">
        <v>104</v>
      </c>
      <c r="BE227" s="136"/>
    </row>
    <row r="228" spans="56:57" x14ac:dyDescent="0.4">
      <c r="BD228" s="136" t="s">
        <v>104</v>
      </c>
      <c r="BE228" s="136"/>
    </row>
    <row r="229" spans="56:57" x14ac:dyDescent="0.4">
      <c r="BD229" s="136" t="s">
        <v>104</v>
      </c>
      <c r="BE229" s="136"/>
    </row>
    <row r="230" spans="56:57" x14ac:dyDescent="0.4">
      <c r="BD230" s="136" t="s">
        <v>104</v>
      </c>
      <c r="BE230" s="136"/>
    </row>
    <row r="231" spans="56:57" x14ac:dyDescent="0.4">
      <c r="BD231" s="136" t="s">
        <v>104</v>
      </c>
      <c r="BE231" s="136"/>
    </row>
    <row r="232" spans="56:57" x14ac:dyDescent="0.4">
      <c r="BD232" s="136" t="s">
        <v>104</v>
      </c>
      <c r="BE232" s="136"/>
    </row>
    <row r="233" spans="56:57" x14ac:dyDescent="0.4">
      <c r="BD233" s="136" t="s">
        <v>104</v>
      </c>
      <c r="BE233" s="136"/>
    </row>
    <row r="234" spans="56:57" x14ac:dyDescent="0.4">
      <c r="BD234" s="136" t="s">
        <v>104</v>
      </c>
      <c r="BE234" s="136"/>
    </row>
    <row r="235" spans="56:57" x14ac:dyDescent="0.4">
      <c r="BD235" s="136" t="s">
        <v>104</v>
      </c>
      <c r="BE235" s="136"/>
    </row>
    <row r="236" spans="56:57" x14ac:dyDescent="0.4">
      <c r="BD236" s="136" t="s">
        <v>104</v>
      </c>
      <c r="BE236" s="136"/>
    </row>
    <row r="237" spans="56:57" x14ac:dyDescent="0.4">
      <c r="BD237" s="136" t="s">
        <v>104</v>
      </c>
      <c r="BE237" s="136"/>
    </row>
    <row r="238" spans="56:57" x14ac:dyDescent="0.4">
      <c r="BD238" s="136" t="s">
        <v>104</v>
      </c>
      <c r="BE238" s="136"/>
    </row>
    <row r="239" spans="56:57" x14ac:dyDescent="0.4">
      <c r="BD239" s="136" t="s">
        <v>104</v>
      </c>
      <c r="BE239" s="136"/>
    </row>
    <row r="240" spans="56:57" x14ac:dyDescent="0.4">
      <c r="BD240" s="136" t="s">
        <v>104</v>
      </c>
      <c r="BE240" s="136"/>
    </row>
    <row r="241" spans="56:57" x14ac:dyDescent="0.4">
      <c r="BD241" s="136" t="s">
        <v>104</v>
      </c>
      <c r="BE241" s="136"/>
    </row>
    <row r="242" spans="56:57" x14ac:dyDescent="0.4">
      <c r="BD242" s="136" t="s">
        <v>104</v>
      </c>
      <c r="BE242" s="136"/>
    </row>
    <row r="243" spans="56:57" x14ac:dyDescent="0.4">
      <c r="BD243" s="136" t="s">
        <v>104</v>
      </c>
      <c r="BE243" s="136"/>
    </row>
    <row r="244" spans="56:57" x14ac:dyDescent="0.4">
      <c r="BD244" s="136" t="s">
        <v>104</v>
      </c>
      <c r="BE244" s="136"/>
    </row>
    <row r="245" spans="56:57" x14ac:dyDescent="0.4">
      <c r="BD245" s="136" t="s">
        <v>104</v>
      </c>
      <c r="BE245" s="136"/>
    </row>
    <row r="246" spans="56:57" x14ac:dyDescent="0.4">
      <c r="BD246" s="136" t="s">
        <v>104</v>
      </c>
      <c r="BE246" s="136"/>
    </row>
    <row r="247" spans="56:57" x14ac:dyDescent="0.4">
      <c r="BD247" s="136" t="s">
        <v>104</v>
      </c>
      <c r="BE247" s="136"/>
    </row>
    <row r="248" spans="56:57" x14ac:dyDescent="0.4">
      <c r="BD248" s="136" t="s">
        <v>104</v>
      </c>
      <c r="BE248" s="136"/>
    </row>
    <row r="249" spans="56:57" x14ac:dyDescent="0.4">
      <c r="BD249" s="136" t="s">
        <v>104</v>
      </c>
      <c r="BE249" s="136"/>
    </row>
    <row r="250" spans="56:57" x14ac:dyDescent="0.4">
      <c r="BD250" s="136" t="s">
        <v>104</v>
      </c>
      <c r="BE250" s="136"/>
    </row>
    <row r="251" spans="56:57" x14ac:dyDescent="0.4">
      <c r="BD251" s="136" t="s">
        <v>104</v>
      </c>
      <c r="BE251" s="136"/>
    </row>
    <row r="252" spans="56:57" x14ac:dyDescent="0.4">
      <c r="BD252" s="136" t="s">
        <v>104</v>
      </c>
      <c r="BE252" s="136"/>
    </row>
    <row r="253" spans="56:57" x14ac:dyDescent="0.4">
      <c r="BD253" s="136" t="s">
        <v>104</v>
      </c>
      <c r="BE253" s="136"/>
    </row>
    <row r="254" spans="56:57" x14ac:dyDescent="0.4">
      <c r="BD254" s="136" t="s">
        <v>104</v>
      </c>
      <c r="BE254" s="136"/>
    </row>
    <row r="255" spans="56:57" x14ac:dyDescent="0.4">
      <c r="BD255" s="136" t="s">
        <v>104</v>
      </c>
      <c r="BE255" s="136"/>
    </row>
    <row r="256" spans="56:57" x14ac:dyDescent="0.4">
      <c r="BD256" s="136" t="s">
        <v>104</v>
      </c>
      <c r="BE256" s="136"/>
    </row>
    <row r="257" spans="56:57" x14ac:dyDescent="0.4">
      <c r="BD257" s="136" t="s">
        <v>104</v>
      </c>
      <c r="BE257" s="136"/>
    </row>
    <row r="258" spans="56:57" x14ac:dyDescent="0.4">
      <c r="BD258" s="136" t="s">
        <v>104</v>
      </c>
      <c r="BE258" s="136"/>
    </row>
    <row r="259" spans="56:57" x14ac:dyDescent="0.4">
      <c r="BD259" s="136" t="s">
        <v>104</v>
      </c>
      <c r="BE259" s="136"/>
    </row>
    <row r="260" spans="56:57" x14ac:dyDescent="0.4">
      <c r="BD260" s="136" t="s">
        <v>104</v>
      </c>
      <c r="BE260" s="136"/>
    </row>
    <row r="261" spans="56:57" x14ac:dyDescent="0.4">
      <c r="BD261" s="136" t="s">
        <v>104</v>
      </c>
      <c r="BE261" s="136"/>
    </row>
    <row r="262" spans="56:57" x14ac:dyDescent="0.4">
      <c r="BD262" s="136" t="s">
        <v>104</v>
      </c>
      <c r="BE262" s="136"/>
    </row>
    <row r="263" spans="56:57" x14ac:dyDescent="0.4">
      <c r="BD263" s="136" t="s">
        <v>104</v>
      </c>
      <c r="BE263" s="136"/>
    </row>
    <row r="264" spans="56:57" x14ac:dyDescent="0.4">
      <c r="BD264" s="136" t="s">
        <v>104</v>
      </c>
      <c r="BE264" s="136"/>
    </row>
    <row r="265" spans="56:57" x14ac:dyDescent="0.4">
      <c r="BD265" s="136" t="s">
        <v>104</v>
      </c>
      <c r="BE265" s="136"/>
    </row>
    <row r="266" spans="56:57" x14ac:dyDescent="0.4">
      <c r="BD266" s="136" t="s">
        <v>104</v>
      </c>
      <c r="BE266" s="136"/>
    </row>
    <row r="267" spans="56:57" x14ac:dyDescent="0.4">
      <c r="BD267" s="136" t="s">
        <v>104</v>
      </c>
      <c r="BE267" s="136"/>
    </row>
    <row r="268" spans="56:57" x14ac:dyDescent="0.4">
      <c r="BD268" s="136" t="s">
        <v>104</v>
      </c>
      <c r="BE268" s="136"/>
    </row>
    <row r="269" spans="56:57" x14ac:dyDescent="0.4">
      <c r="BD269" s="136" t="s">
        <v>104</v>
      </c>
      <c r="BE269" s="136"/>
    </row>
    <row r="270" spans="56:57" x14ac:dyDescent="0.4">
      <c r="BD270" s="136" t="s">
        <v>104</v>
      </c>
      <c r="BE270" s="136"/>
    </row>
    <row r="271" spans="56:57" x14ac:dyDescent="0.4">
      <c r="BD271" s="136" t="s">
        <v>104</v>
      </c>
      <c r="BE271" s="136"/>
    </row>
    <row r="272" spans="56:57" x14ac:dyDescent="0.4">
      <c r="BD272" s="136" t="s">
        <v>104</v>
      </c>
      <c r="BE272" s="136"/>
    </row>
    <row r="273" spans="56:57" x14ac:dyDescent="0.4">
      <c r="BD273" s="136" t="s">
        <v>104</v>
      </c>
      <c r="BE273" s="136"/>
    </row>
    <row r="274" spans="56:57" x14ac:dyDescent="0.4">
      <c r="BD274" s="136" t="s">
        <v>104</v>
      </c>
      <c r="BE274" s="136"/>
    </row>
    <row r="275" spans="56:57" x14ac:dyDescent="0.4">
      <c r="BD275" s="136" t="s">
        <v>104</v>
      </c>
      <c r="BE275" s="136"/>
    </row>
    <row r="276" spans="56:57" x14ac:dyDescent="0.4">
      <c r="BD276" s="136" t="s">
        <v>104</v>
      </c>
      <c r="BE276" s="136"/>
    </row>
    <row r="277" spans="56:57" x14ac:dyDescent="0.4">
      <c r="BD277" s="136" t="s">
        <v>104</v>
      </c>
      <c r="BE277" s="136"/>
    </row>
    <row r="278" spans="56:57" x14ac:dyDescent="0.4">
      <c r="BD278" s="136" t="s">
        <v>104</v>
      </c>
      <c r="BE278" s="136"/>
    </row>
    <row r="279" spans="56:57" x14ac:dyDescent="0.4">
      <c r="BD279" s="136" t="s">
        <v>104</v>
      </c>
      <c r="BE279" s="136"/>
    </row>
    <row r="280" spans="56:57" x14ac:dyDescent="0.4">
      <c r="BD280" s="136" t="s">
        <v>104</v>
      </c>
      <c r="BE280" s="136"/>
    </row>
    <row r="281" spans="56:57" x14ac:dyDescent="0.4">
      <c r="BD281" s="136" t="s">
        <v>104</v>
      </c>
      <c r="BE281" s="136"/>
    </row>
    <row r="282" spans="56:57" x14ac:dyDescent="0.4">
      <c r="BD282" s="136" t="s">
        <v>104</v>
      </c>
      <c r="BE282" s="136"/>
    </row>
    <row r="283" spans="56:57" x14ac:dyDescent="0.4">
      <c r="BD283" s="136" t="s">
        <v>104</v>
      </c>
      <c r="BE283" s="136"/>
    </row>
    <row r="284" spans="56:57" x14ac:dyDescent="0.4">
      <c r="BD284" s="136" t="s">
        <v>104</v>
      </c>
      <c r="BE284" s="136"/>
    </row>
    <row r="285" spans="56:57" x14ac:dyDescent="0.4">
      <c r="BD285" s="136" t="s">
        <v>104</v>
      </c>
      <c r="BE285" s="136"/>
    </row>
    <row r="286" spans="56:57" x14ac:dyDescent="0.4">
      <c r="BD286" s="136" t="s">
        <v>104</v>
      </c>
      <c r="BE286" s="136"/>
    </row>
    <row r="287" spans="56:57" x14ac:dyDescent="0.4">
      <c r="BD287" s="136" t="s">
        <v>104</v>
      </c>
      <c r="BE287" s="136"/>
    </row>
    <row r="288" spans="56:57" x14ac:dyDescent="0.4">
      <c r="BD288" s="136" t="s">
        <v>104</v>
      </c>
      <c r="BE288" s="136"/>
    </row>
    <row r="289" spans="56:57" x14ac:dyDescent="0.4">
      <c r="BD289" s="136" t="s">
        <v>104</v>
      </c>
      <c r="BE289" s="136"/>
    </row>
    <row r="290" spans="56:57" x14ac:dyDescent="0.4">
      <c r="BD290" s="136" t="s">
        <v>104</v>
      </c>
      <c r="BE290" s="136"/>
    </row>
    <row r="291" spans="56:57" x14ac:dyDescent="0.4">
      <c r="BD291" s="136" t="s">
        <v>104</v>
      </c>
      <c r="BE291" s="136"/>
    </row>
    <row r="292" spans="56:57" x14ac:dyDescent="0.4">
      <c r="BD292" s="136" t="s">
        <v>104</v>
      </c>
      <c r="BE292" s="136"/>
    </row>
    <row r="293" spans="56:57" x14ac:dyDescent="0.4">
      <c r="BD293" s="136" t="s">
        <v>104</v>
      </c>
      <c r="BE293" s="136"/>
    </row>
    <row r="294" spans="56:57" x14ac:dyDescent="0.4">
      <c r="BD294" s="136" t="s">
        <v>104</v>
      </c>
      <c r="BE294" s="136"/>
    </row>
    <row r="295" spans="56:57" x14ac:dyDescent="0.4">
      <c r="BD295" s="136" t="s">
        <v>104</v>
      </c>
      <c r="BE295" s="136"/>
    </row>
    <row r="296" spans="56:57" x14ac:dyDescent="0.4">
      <c r="BD296" s="136" t="s">
        <v>104</v>
      </c>
      <c r="BE296" s="136"/>
    </row>
    <row r="297" spans="56:57" x14ac:dyDescent="0.4">
      <c r="BD297" s="136" t="s">
        <v>104</v>
      </c>
      <c r="BE297" s="136"/>
    </row>
    <row r="298" spans="56:57" x14ac:dyDescent="0.4">
      <c r="BD298" s="136" t="s">
        <v>104</v>
      </c>
      <c r="BE298" s="136"/>
    </row>
    <row r="299" spans="56:57" x14ac:dyDescent="0.4">
      <c r="BD299" s="136" t="s">
        <v>104</v>
      </c>
      <c r="BE299" s="136"/>
    </row>
    <row r="300" spans="56:57" x14ac:dyDescent="0.4">
      <c r="BD300" s="136" t="s">
        <v>104</v>
      </c>
      <c r="BE300" s="136"/>
    </row>
    <row r="301" spans="56:57" x14ac:dyDescent="0.4">
      <c r="BD301" s="136" t="s">
        <v>104</v>
      </c>
      <c r="BE301" s="136"/>
    </row>
    <row r="302" spans="56:57" x14ac:dyDescent="0.4">
      <c r="BD302" s="136" t="s">
        <v>104</v>
      </c>
      <c r="BE302" s="136"/>
    </row>
    <row r="303" spans="56:57" x14ac:dyDescent="0.4">
      <c r="BD303" s="136" t="s">
        <v>104</v>
      </c>
      <c r="BE303" s="136"/>
    </row>
    <row r="304" spans="56:57" x14ac:dyDescent="0.4">
      <c r="BD304" s="136" t="s">
        <v>104</v>
      </c>
      <c r="BE304" s="136"/>
    </row>
    <row r="305" spans="56:57" x14ac:dyDescent="0.4">
      <c r="BD305" s="136" t="s">
        <v>104</v>
      </c>
      <c r="BE305" s="136"/>
    </row>
    <row r="306" spans="56:57" x14ac:dyDescent="0.4">
      <c r="BD306" s="136" t="s">
        <v>104</v>
      </c>
      <c r="BE306" s="136"/>
    </row>
    <row r="307" spans="56:57" x14ac:dyDescent="0.4">
      <c r="BD307" s="136" t="s">
        <v>104</v>
      </c>
      <c r="BE307" s="136"/>
    </row>
    <row r="308" spans="56:57" x14ac:dyDescent="0.4">
      <c r="BD308" s="136" t="s">
        <v>104</v>
      </c>
      <c r="BE308" s="136"/>
    </row>
    <row r="309" spans="56:57" x14ac:dyDescent="0.4">
      <c r="BD309" s="136" t="s">
        <v>104</v>
      </c>
      <c r="BE309" s="136"/>
    </row>
    <row r="310" spans="56:57" x14ac:dyDescent="0.4">
      <c r="BD310" s="136" t="s">
        <v>104</v>
      </c>
      <c r="BE310" s="136"/>
    </row>
    <row r="311" spans="56:57" x14ac:dyDescent="0.4">
      <c r="BD311" s="136" t="s">
        <v>104</v>
      </c>
      <c r="BE311" s="136"/>
    </row>
    <row r="312" spans="56:57" x14ac:dyDescent="0.4">
      <c r="BD312" s="136" t="s">
        <v>104</v>
      </c>
      <c r="BE312" s="136"/>
    </row>
    <row r="313" spans="56:57" x14ac:dyDescent="0.4">
      <c r="BD313" s="136" t="s">
        <v>104</v>
      </c>
      <c r="BE313" s="136"/>
    </row>
    <row r="314" spans="56:57" x14ac:dyDescent="0.4">
      <c r="BD314" s="136" t="s">
        <v>104</v>
      </c>
      <c r="BE314" s="136"/>
    </row>
    <row r="315" spans="56:57" x14ac:dyDescent="0.4">
      <c r="BD315" s="136" t="s">
        <v>104</v>
      </c>
      <c r="BE315" s="136"/>
    </row>
    <row r="316" spans="56:57" x14ac:dyDescent="0.4">
      <c r="BD316" s="136" t="s">
        <v>104</v>
      </c>
      <c r="BE316" s="136"/>
    </row>
    <row r="317" spans="56:57" x14ac:dyDescent="0.4">
      <c r="BD317" s="136" t="s">
        <v>104</v>
      </c>
      <c r="BE317" s="136"/>
    </row>
    <row r="318" spans="56:57" x14ac:dyDescent="0.4">
      <c r="BD318" s="136" t="s">
        <v>104</v>
      </c>
      <c r="BE318" s="136"/>
    </row>
    <row r="319" spans="56:57" x14ac:dyDescent="0.4">
      <c r="BD319" s="136" t="s">
        <v>104</v>
      </c>
      <c r="BE319" s="136"/>
    </row>
    <row r="320" spans="56:57" x14ac:dyDescent="0.4">
      <c r="BD320" s="136" t="s">
        <v>104</v>
      </c>
      <c r="BE320" s="136"/>
    </row>
    <row r="321" spans="56:57" x14ac:dyDescent="0.4">
      <c r="BD321" s="136" t="s">
        <v>104</v>
      </c>
      <c r="BE321" s="136"/>
    </row>
    <row r="322" spans="56:57" x14ac:dyDescent="0.4">
      <c r="BD322" s="136" t="s">
        <v>104</v>
      </c>
      <c r="BE322" s="136"/>
    </row>
    <row r="323" spans="56:57" x14ac:dyDescent="0.4">
      <c r="BD323" s="136" t="s">
        <v>104</v>
      </c>
      <c r="BE323" s="136"/>
    </row>
    <row r="324" spans="56:57" x14ac:dyDescent="0.4">
      <c r="BD324" s="136" t="s">
        <v>104</v>
      </c>
      <c r="BE324" s="136"/>
    </row>
    <row r="325" spans="56:57" x14ac:dyDescent="0.4">
      <c r="BD325" s="136" t="s">
        <v>104</v>
      </c>
      <c r="BE325" s="136"/>
    </row>
    <row r="326" spans="56:57" x14ac:dyDescent="0.4">
      <c r="BD326" s="136" t="s">
        <v>104</v>
      </c>
      <c r="BE326" s="136"/>
    </row>
    <row r="327" spans="56:57" x14ac:dyDescent="0.4">
      <c r="BD327" s="136" t="s">
        <v>104</v>
      </c>
      <c r="BE327" s="136"/>
    </row>
    <row r="328" spans="56:57" x14ac:dyDescent="0.4">
      <c r="BD328" s="136" t="s">
        <v>104</v>
      </c>
      <c r="BE328" s="136"/>
    </row>
    <row r="329" spans="56:57" x14ac:dyDescent="0.4">
      <c r="BD329" s="136" t="s">
        <v>104</v>
      </c>
      <c r="BE329" s="136"/>
    </row>
    <row r="330" spans="56:57" x14ac:dyDescent="0.4">
      <c r="BD330" s="136" t="s">
        <v>104</v>
      </c>
      <c r="BE330" s="136"/>
    </row>
    <row r="331" spans="56:57" x14ac:dyDescent="0.4">
      <c r="BD331" s="136" t="s">
        <v>104</v>
      </c>
      <c r="BE331" s="136"/>
    </row>
    <row r="332" spans="56:57" x14ac:dyDescent="0.4">
      <c r="BD332" s="136" t="s">
        <v>104</v>
      </c>
      <c r="BE332" s="136"/>
    </row>
    <row r="333" spans="56:57" x14ac:dyDescent="0.4">
      <c r="BD333" s="136" t="s">
        <v>104</v>
      </c>
      <c r="BE333" s="136"/>
    </row>
    <row r="334" spans="56:57" x14ac:dyDescent="0.4">
      <c r="BD334" s="136" t="s">
        <v>104</v>
      </c>
      <c r="BE334" s="136"/>
    </row>
    <row r="335" spans="56:57" x14ac:dyDescent="0.4">
      <c r="BD335" s="136" t="s">
        <v>104</v>
      </c>
      <c r="BE335" s="136"/>
    </row>
    <row r="336" spans="56:57" x14ac:dyDescent="0.4">
      <c r="BD336" s="136" t="s">
        <v>104</v>
      </c>
      <c r="BE336" s="136"/>
    </row>
    <row r="337" spans="56:57" x14ac:dyDescent="0.4">
      <c r="BD337" s="136" t="s">
        <v>104</v>
      </c>
      <c r="BE337" s="136"/>
    </row>
    <row r="338" spans="56:57" x14ac:dyDescent="0.4">
      <c r="BD338" s="136" t="s">
        <v>104</v>
      </c>
      <c r="BE338" s="136"/>
    </row>
    <row r="339" spans="56:57" x14ac:dyDescent="0.4">
      <c r="BD339" s="136" t="s">
        <v>104</v>
      </c>
      <c r="BE339" s="136"/>
    </row>
    <row r="340" spans="56:57" x14ac:dyDescent="0.4">
      <c r="BD340" s="136" t="s">
        <v>104</v>
      </c>
      <c r="BE340" s="136"/>
    </row>
    <row r="341" spans="56:57" x14ac:dyDescent="0.4">
      <c r="BD341" s="136" t="s">
        <v>104</v>
      </c>
      <c r="BE341" s="136"/>
    </row>
    <row r="342" spans="56:57" x14ac:dyDescent="0.4">
      <c r="BD342" s="136" t="s">
        <v>104</v>
      </c>
      <c r="BE342" s="136"/>
    </row>
    <row r="343" spans="56:57" x14ac:dyDescent="0.4">
      <c r="BD343" s="136" t="s">
        <v>104</v>
      </c>
      <c r="BE343" s="136"/>
    </row>
    <row r="344" spans="56:57" x14ac:dyDescent="0.4">
      <c r="BD344" s="136" t="s">
        <v>104</v>
      </c>
      <c r="BE344" s="136"/>
    </row>
    <row r="3376" spans="38:53" x14ac:dyDescent="0.4">
      <c r="AL3376" s="93" t="s">
        <v>108</v>
      </c>
      <c r="AO3376" s="98" t="s">
        <v>109</v>
      </c>
      <c r="AQ3376" s="93" t="s">
        <v>108</v>
      </c>
      <c r="AS3376" s="93" t="s">
        <v>108</v>
      </c>
      <c r="AU3376" s="93" t="s">
        <v>108</v>
      </c>
      <c r="AV3376" s="93" t="s">
        <v>108</v>
      </c>
      <c r="AY3376" s="99" t="s">
        <v>110</v>
      </c>
      <c r="BA3376" s="99" t="s">
        <v>111</v>
      </c>
    </row>
    <row r="3377" spans="38:53" x14ac:dyDescent="0.4">
      <c r="AL3377" s="93" t="s">
        <v>112</v>
      </c>
      <c r="AO3377" s="98" t="s">
        <v>113</v>
      </c>
      <c r="AQ3377" s="93" t="s">
        <v>112</v>
      </c>
      <c r="AS3377" s="93" t="s">
        <v>112</v>
      </c>
      <c r="AU3377" s="93" t="s">
        <v>112</v>
      </c>
      <c r="AV3377" s="93" t="s">
        <v>112</v>
      </c>
      <c r="AY3377" s="99" t="s">
        <v>114</v>
      </c>
      <c r="BA3377" s="99" t="s">
        <v>115</v>
      </c>
    </row>
    <row r="3378" spans="38:53" x14ac:dyDescent="0.4">
      <c r="AL3378" s="93" t="s">
        <v>116</v>
      </c>
      <c r="AO3378" s="98" t="s">
        <v>117</v>
      </c>
      <c r="AQ3378" s="93" t="s">
        <v>116</v>
      </c>
      <c r="AS3378" s="93" t="s">
        <v>116</v>
      </c>
      <c r="AU3378" s="93" t="s">
        <v>116</v>
      </c>
      <c r="AV3378" s="93" t="s">
        <v>116</v>
      </c>
      <c r="AY3378" s="99" t="s">
        <v>118</v>
      </c>
      <c r="BA3378" s="99" t="s">
        <v>119</v>
      </c>
    </row>
    <row r="3379" spans="38:53" x14ac:dyDescent="0.4">
      <c r="AO3379" s="94" t="s">
        <v>116</v>
      </c>
      <c r="AY3379" s="102" t="s">
        <v>116</v>
      </c>
      <c r="BA3379" s="99" t="s">
        <v>120</v>
      </c>
    </row>
    <row r="3380" spans="38:53" x14ac:dyDescent="0.4">
      <c r="BA3380" s="99" t="s">
        <v>121</v>
      </c>
    </row>
    <row r="3381" spans="38:53" x14ac:dyDescent="0.4">
      <c r="BA3381" s="99" t="s">
        <v>122</v>
      </c>
    </row>
    <row r="3382" spans="38:53" x14ac:dyDescent="0.4">
      <c r="BA3382" s="95" t="s">
        <v>116</v>
      </c>
    </row>
  </sheetData>
  <sheetProtection algorithmName="SHA-512" hashValue="0/ZrPuoNxjyLBcGmHSAeBf1QIKXRh8rGF9kv0a7/J6sD7e7nYcPyVWIwSWYOKrK0eArqc4t/GZ5gGz8OgtGT3g==" saltValue="5k6HGWjSnk75qAEDDTZw0Q==" spinCount="100000" sheet="1" objects="1" scenarios="1"/>
  <mergeCells count="91">
    <mergeCell ref="AT9:AT14"/>
    <mergeCell ref="AU9:AU14"/>
    <mergeCell ref="AV9:AV14"/>
    <mergeCell ref="AL20:AX21"/>
    <mergeCell ref="AY20:BF21"/>
    <mergeCell ref="AO9:AO14"/>
    <mergeCell ref="AP9:AP14"/>
    <mergeCell ref="AQ9:AQ14"/>
    <mergeCell ref="AR9:AR14"/>
    <mergeCell ref="AS9:AS14"/>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7:A8"/>
    <mergeCell ref="B7:B8"/>
    <mergeCell ref="C7:C8"/>
    <mergeCell ref="D7:D8"/>
    <mergeCell ref="E7:E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N9:N14"/>
    <mergeCell ref="A9:A14"/>
    <mergeCell ref="B9:B14"/>
    <mergeCell ref="C9:C14"/>
    <mergeCell ref="D9:D14"/>
    <mergeCell ref="E9:E14"/>
    <mergeCell ref="AB9:AB14"/>
    <mergeCell ref="AC9:AC14"/>
    <mergeCell ref="AD9:AD14"/>
    <mergeCell ref="AJ9:AJ11"/>
    <mergeCell ref="AK9:AK11"/>
    <mergeCell ref="AJ12:AJ14"/>
    <mergeCell ref="AK12:AK14"/>
  </mergeCells>
  <conditionalFormatting sqref="K9">
    <cfRule type="cellIs" dxfId="1459" priority="34" operator="equal">
      <formula>"Muy Baja"</formula>
    </cfRule>
    <cfRule type="cellIs" dxfId="1458" priority="33" operator="equal">
      <formula>"Baja"</formula>
    </cfRule>
    <cfRule type="cellIs" dxfId="1457" priority="32" operator="equal">
      <formula>"Media"</formula>
    </cfRule>
    <cfRule type="cellIs" dxfId="1456" priority="31" operator="equal">
      <formula>"Alta"</formula>
    </cfRule>
    <cfRule type="cellIs" dxfId="1455" priority="30" operator="equal">
      <formula>"Muy Alta"</formula>
    </cfRule>
  </conditionalFormatting>
  <conditionalFormatting sqref="M9">
    <cfRule type="cellIs" dxfId="1454" priority="29" operator="equal">
      <formula>"Leve"</formula>
    </cfRule>
    <cfRule type="cellIs" dxfId="1453" priority="28" operator="equal">
      <formula>"Menor"</formula>
    </cfRule>
    <cfRule type="cellIs" dxfId="1452" priority="27" operator="equal">
      <formula>"Moderado"</formula>
    </cfRule>
    <cfRule type="cellIs" dxfId="1451" priority="26" operator="equal">
      <formula>"Mayor"</formula>
    </cfRule>
    <cfRule type="cellIs" dxfId="1450" priority="25" operator="equal">
      <formula>"Catastrófico"</formula>
    </cfRule>
  </conditionalFormatting>
  <conditionalFormatting sqref="O9">
    <cfRule type="cellIs" dxfId="1449" priority="21" operator="equal">
      <formula>"Extremo"</formula>
    </cfRule>
    <cfRule type="cellIs" dxfId="1448" priority="24" operator="equal">
      <formula>"Bajo"</formula>
    </cfRule>
    <cfRule type="cellIs" dxfId="1447" priority="23" operator="equal">
      <formula>"Moderado"</formula>
    </cfRule>
    <cfRule type="cellIs" dxfId="1446" priority="22" operator="equal">
      <formula>"Alto"</formula>
    </cfRule>
  </conditionalFormatting>
  <conditionalFormatting sqref="Y9">
    <cfRule type="cellIs" dxfId="1445" priority="20" operator="equal">
      <formula>"Muy Baja"</formula>
    </cfRule>
    <cfRule type="cellIs" dxfId="1444" priority="16" operator="equal">
      <formula>"Muy Alta"</formula>
    </cfRule>
    <cfRule type="cellIs" dxfId="1443" priority="17" operator="equal">
      <formula>"Alta"</formula>
    </cfRule>
    <cfRule type="cellIs" dxfId="1442" priority="18" operator="equal">
      <formula>"Media"</formula>
    </cfRule>
    <cfRule type="cellIs" dxfId="1441" priority="19" operator="equal">
      <formula>"Baja"</formula>
    </cfRule>
  </conditionalFormatting>
  <conditionalFormatting sqref="AA9">
    <cfRule type="cellIs" dxfId="1440" priority="15" operator="equal">
      <formula>"Leve"</formula>
    </cfRule>
    <cfRule type="cellIs" dxfId="1439" priority="14" operator="equal">
      <formula>"Menor"</formula>
    </cfRule>
    <cfRule type="cellIs" dxfId="1438" priority="13" operator="equal">
      <formula>"Moderado"</formula>
    </cfRule>
    <cfRule type="cellIs" dxfId="1437" priority="12" operator="equal">
      <formula>"Mayor"</formula>
    </cfRule>
    <cfRule type="cellIs" dxfId="1436" priority="11" operator="equal">
      <formula>"Catastrófico"</formula>
    </cfRule>
  </conditionalFormatting>
  <conditionalFormatting sqref="AC9">
    <cfRule type="cellIs" dxfId="1435" priority="10" operator="equal">
      <formula>"Bajo"</formula>
    </cfRule>
    <cfRule type="cellIs" dxfId="1434" priority="9" operator="equal">
      <formula>"Moderado"</formula>
    </cfRule>
    <cfRule type="cellIs" dxfId="1433" priority="8" operator="equal">
      <formula>"Alto"</formula>
    </cfRule>
    <cfRule type="cellIs" dxfId="1432" priority="7" operator="equal">
      <formula>"Extremo"</formula>
    </cfRule>
  </conditionalFormatting>
  <conditionalFormatting sqref="AY9:AY15 BA9:BA15 BC9:BC15">
    <cfRule type="cellIs" dxfId="1431" priority="6" operator="equal">
      <formula>0</formula>
    </cfRule>
    <cfRule type="cellIs" dxfId="1430" priority="5" operator="equal">
      <formula>50</formula>
    </cfRule>
    <cfRule type="cellIs" dxfId="1429" priority="4" operator="equal">
      <formula>100</formula>
    </cfRule>
  </conditionalFormatting>
  <conditionalFormatting sqref="AZ9:AZ15 BB9:BB15 BD9:BE15 AY22 BD35:BE344">
    <cfRule type="containsText" dxfId="1428" priority="2" operator="containsText" text="BUENO">
      <formula>NOT(ISERROR(SEARCH("BUENO",AY9)))</formula>
    </cfRule>
    <cfRule type="containsText" dxfId="1427" priority="3" operator="containsText" text="MALO">
      <formula>NOT(ISERROR(SEARCH("MALO",AY9)))</formula>
    </cfRule>
    <cfRule type="containsText" dxfId="1426" priority="1" operator="containsText" text="REGULAR">
      <formula>NOT(ISERROR(SEARCH("REGULAR",AY9)))</formula>
    </cfRule>
  </conditionalFormatting>
  <dataValidations count="15">
    <dataValidation type="decimal" operator="lessThanOrEqual" allowBlank="1" showInputMessage="1" showErrorMessage="1" error="El valor debe ser entre 0 y 100 " prompt="El valor debe ser entre 0% y 100%" sqref="AO15" xr:uid="{BC21D8CA-92E7-46BA-8DC3-49FFBD0862E4}">
      <formula1>100</formula1>
    </dataValidation>
    <dataValidation type="list" operator="lessThanOrEqual" allowBlank="1" showInputMessage="1" showErrorMessage="1" sqref="AO9" xr:uid="{7ABC1ECC-FF72-41A0-AACE-2960192533CC}">
      <formula1>"BUENO,REGULAR,MALO,NO APLICA"</formula1>
    </dataValidation>
    <dataValidation type="list" allowBlank="1" showInputMessage="1" showErrorMessage="1" error="Por favor una Opcion Valida" sqref="AT9:AV9" xr:uid="{43D7625D-4E8C-4CB2-880B-1BA7FC0BE6DE}">
      <formula1>"SI,NO,NO APLICA"</formula1>
    </dataValidation>
    <dataValidation type="list" allowBlank="1" showInputMessage="1" showErrorMessage="1" sqref="AL9:AM14" xr:uid="{6A83CDD3-7BC4-4D21-AAF4-7EE0E0DB2599}">
      <formula1>"SI,NO,NO APLICA"</formula1>
    </dataValidation>
    <dataValidation type="list" operator="notEqual" allowBlank="1" showInputMessage="1" showErrorMessage="1" sqref="AY9:AY14" xr:uid="{49CD6575-01A3-4586-A41B-ADF13E5EF4E9}">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D2BADCFC-6019-49B4-9375-B6D26558DCAF}">
      <formula1>"SI,NO,NO APLICA"</formula1>
    </dataValidation>
    <dataValidation operator="notEqual" allowBlank="1" showInputMessage="1" showErrorMessage="1" sqref="BB9:BB15 AZ9:AZ15" xr:uid="{D6F3DE4C-B575-4F28-87E5-887084A14109}"/>
    <dataValidation type="list" operator="notEqual" allowBlank="1" showInputMessage="1" showErrorMessage="1" sqref="BA9:BA14" xr:uid="{9FF07ACB-8D97-4470-A3D6-5EA3255B5A0A}">
      <formula1>$BA$3376:$BA$3382</formula1>
    </dataValidation>
    <dataValidation type="list" allowBlank="1" showInputMessage="1" showErrorMessage="1" sqref="AL15:AM15" xr:uid="{D434F738-AA40-4F99-946D-3F128F23E576}">
      <formula1>$AL$3376:$AL$3377</formula1>
    </dataValidation>
    <dataValidation type="list" operator="notEqual" allowBlank="1" showInputMessage="1" showErrorMessage="1" sqref="AY15" xr:uid="{9135AC96-7585-4A0E-BC64-6A1329608E96}">
      <formula1>$AY$3376:$AY$3379</formula1>
    </dataValidation>
    <dataValidation type="list" operator="notEqual" allowBlank="1" showInputMessage="1" showErrorMessage="1" sqref="BA15" xr:uid="{DC39F3EC-3B5E-47FD-A16A-DBC4F5065BE6}">
      <formula1>$BA$3376:$BA$3381</formula1>
    </dataValidation>
    <dataValidation type="list" allowBlank="1" showInputMessage="1" showErrorMessage="1" sqref="AQ9" xr:uid="{8527956B-813A-49AF-83C4-2368FED233E8}">
      <formula1>$AQ$3376:$AQ$3378</formula1>
    </dataValidation>
    <dataValidation type="list" allowBlank="1" showInputMessage="1" showErrorMessage="1" error="Por favor una Opcion Valida" sqref="AS9" xr:uid="{F942969B-60F2-42A2-900D-D2ECA23029BA}">
      <formula1>$AS$3376:$AS$3377</formula1>
    </dataValidation>
    <dataValidation type="list" allowBlank="1" showInputMessage="1" showErrorMessage="1" sqref="AQ15 AL16:AM16 AN15:AN16" xr:uid="{D2A9E4EF-97F7-4EAC-AD13-6BCB077863B3}">
      <formula1>#REF!</formula1>
    </dataValidation>
    <dataValidation type="list" allowBlank="1" showInputMessage="1" showErrorMessage="1" error="Por favor una Opcion Valida" sqref="AS15:AV16" xr:uid="{9C1F20FF-3DEB-4FE6-8381-BB449778EA62}">
      <formula1>#REF!</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CL3382"/>
  <sheetViews>
    <sheetView showGridLines="0" topLeftCell="BA2" zoomScale="70" zoomScaleNormal="70" workbookViewId="0">
      <selection activeCell="BF9" sqref="BF9"/>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69.85546875" style="52"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52" hidden="1" customWidth="1"/>
    <col min="87" max="90" width="11.42578125" style="52"/>
    <col min="91" max="16384" width="11.42578125" style="2" collapsed="1"/>
  </cols>
  <sheetData>
    <row r="1" spans="1:90" ht="66" customHeight="1" x14ac:dyDescent="0.2">
      <c r="A1" s="1"/>
      <c r="C1" s="237" t="s">
        <v>0</v>
      </c>
      <c r="D1" s="238"/>
      <c r="E1" s="229" t="s">
        <v>130</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1"/>
      <c r="AG1" s="232" t="s">
        <v>2</v>
      </c>
      <c r="AH1" s="233"/>
      <c r="AI1" s="234"/>
      <c r="AJ1" s="229" t="s">
        <v>131</v>
      </c>
      <c r="AK1" s="231"/>
      <c r="AL1" s="239"/>
      <c r="AM1" s="31" t="s">
        <v>0</v>
      </c>
      <c r="AN1" s="226" t="s">
        <v>68</v>
      </c>
      <c r="AO1" s="226"/>
      <c r="AP1" s="226"/>
      <c r="AQ1" s="226"/>
      <c r="AR1" s="226"/>
      <c r="AS1" s="226"/>
      <c r="AT1" s="226"/>
      <c r="AU1" s="226"/>
      <c r="AV1" s="226"/>
      <c r="AW1" s="226"/>
      <c r="AX1" s="226"/>
      <c r="AY1" s="226"/>
      <c r="AZ1" s="226"/>
      <c r="BA1" s="226"/>
      <c r="BB1" s="226"/>
      <c r="BC1" s="226"/>
      <c r="BD1" s="226"/>
      <c r="BE1" s="31" t="s">
        <v>2</v>
      </c>
      <c r="BF1" s="32" t="s">
        <v>69</v>
      </c>
      <c r="CD1" s="33"/>
      <c r="CE1" s="33"/>
      <c r="CF1" s="33"/>
      <c r="CG1" s="33"/>
      <c r="CH1" s="33"/>
      <c r="CI1" s="33"/>
      <c r="CJ1" s="33"/>
      <c r="CK1" s="33"/>
      <c r="CL1" s="33"/>
    </row>
    <row r="2" spans="1:90" ht="66" customHeight="1" x14ac:dyDescent="0.2">
      <c r="A2" s="3"/>
      <c r="C2" s="227" t="s">
        <v>4</v>
      </c>
      <c r="D2" s="228"/>
      <c r="E2" s="229" t="s">
        <v>132</v>
      </c>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1"/>
      <c r="AG2" s="232" t="s">
        <v>6</v>
      </c>
      <c r="AH2" s="233"/>
      <c r="AI2" s="234"/>
      <c r="AJ2" s="235">
        <v>4</v>
      </c>
      <c r="AK2" s="236"/>
      <c r="AL2" s="239"/>
      <c r="AM2" s="31" t="s">
        <v>6</v>
      </c>
      <c r="AN2" s="226" t="s">
        <v>70</v>
      </c>
      <c r="AO2" s="226"/>
      <c r="AP2" s="226"/>
      <c r="AQ2" s="226"/>
      <c r="AR2" s="226"/>
      <c r="AS2" s="226"/>
      <c r="AT2" s="226"/>
      <c r="AU2" s="226"/>
      <c r="AV2" s="226"/>
      <c r="AW2" s="226"/>
      <c r="AX2" s="226"/>
      <c r="AY2" s="226"/>
      <c r="AZ2" s="226"/>
      <c r="BA2" s="226"/>
      <c r="BB2" s="226"/>
      <c r="BC2" s="226"/>
      <c r="BD2" s="226"/>
      <c r="BE2" s="31" t="s">
        <v>6</v>
      </c>
      <c r="BF2" s="32">
        <v>3</v>
      </c>
      <c r="CD2" s="33"/>
      <c r="CE2" s="33"/>
      <c r="CF2" s="33"/>
      <c r="CG2" s="33"/>
      <c r="CH2" s="33"/>
      <c r="CI2" s="33"/>
      <c r="CJ2" s="33"/>
      <c r="CK2" s="33"/>
      <c r="CL2" s="33"/>
    </row>
    <row r="3" spans="1:90" ht="24" customHeight="1" x14ac:dyDescent="0.2">
      <c r="A3" s="202"/>
      <c r="B3" s="20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3" t="s">
        <v>43</v>
      </c>
      <c r="AK3" s="203"/>
      <c r="AL3" s="34"/>
      <c r="AM3" s="34"/>
      <c r="AN3" s="34"/>
      <c r="AO3" s="35"/>
      <c r="AP3" s="35"/>
      <c r="AQ3" s="34"/>
      <c r="AR3" s="204" t="s">
        <v>71</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05"/>
      <c r="D4" s="205"/>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row>
    <row r="5" spans="1:90" ht="31.5" customHeight="1" thickBot="1" x14ac:dyDescent="0.25">
      <c r="A5" s="224" t="s">
        <v>7</v>
      </c>
      <c r="B5" s="225"/>
      <c r="C5" s="225"/>
      <c r="D5" s="225"/>
      <c r="E5" s="225"/>
      <c r="F5" s="225"/>
      <c r="G5" s="225"/>
      <c r="H5" s="225"/>
      <c r="I5" s="225"/>
      <c r="J5" s="225"/>
      <c r="K5" s="184" t="s">
        <v>8</v>
      </c>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6"/>
      <c r="AL5" s="207" t="s">
        <v>72</v>
      </c>
      <c r="AM5" s="208"/>
      <c r="AN5" s="208"/>
      <c r="AO5" s="208"/>
      <c r="AP5" s="208"/>
      <c r="AQ5" s="208"/>
      <c r="AR5" s="208"/>
      <c r="AS5" s="208"/>
      <c r="AT5" s="208"/>
      <c r="AU5" s="208"/>
      <c r="AV5" s="208"/>
      <c r="AW5" s="208"/>
      <c r="AX5" s="209"/>
      <c r="AY5" s="210" t="s">
        <v>73</v>
      </c>
      <c r="AZ5" s="211"/>
      <c r="BA5" s="211"/>
      <c r="BB5" s="211"/>
      <c r="BC5" s="211"/>
      <c r="BD5" s="211"/>
      <c r="BE5" s="211"/>
      <c r="BF5" s="212"/>
      <c r="CD5" s="33"/>
      <c r="CE5" s="33"/>
      <c r="CF5" s="33"/>
      <c r="CG5" s="33"/>
      <c r="CH5" s="33"/>
      <c r="CI5" s="33"/>
      <c r="CJ5" s="33"/>
      <c r="CK5" s="33"/>
      <c r="CL5" s="33"/>
    </row>
    <row r="6" spans="1:90" ht="35.25" customHeight="1" thickBot="1" x14ac:dyDescent="0.25">
      <c r="A6" s="222"/>
      <c r="B6" s="223"/>
      <c r="C6" s="223"/>
      <c r="D6" s="223"/>
      <c r="E6" s="223"/>
      <c r="F6" s="223"/>
      <c r="G6" s="223"/>
      <c r="H6" s="223"/>
      <c r="I6" s="223"/>
      <c r="J6" s="223"/>
      <c r="K6" s="219" t="s">
        <v>9</v>
      </c>
      <c r="L6" s="220"/>
      <c r="M6" s="220"/>
      <c r="N6" s="220"/>
      <c r="O6" s="221"/>
      <c r="P6" s="191" t="s">
        <v>10</v>
      </c>
      <c r="Q6" s="191"/>
      <c r="R6" s="191"/>
      <c r="S6" s="191"/>
      <c r="T6" s="191"/>
      <c r="U6" s="191"/>
      <c r="V6" s="191"/>
      <c r="W6" s="191"/>
      <c r="X6" s="191"/>
      <c r="Y6" s="219" t="s">
        <v>11</v>
      </c>
      <c r="Z6" s="220"/>
      <c r="AA6" s="220"/>
      <c r="AB6" s="220"/>
      <c r="AC6" s="220"/>
      <c r="AD6" s="191" t="s">
        <v>12</v>
      </c>
      <c r="AE6" s="191" t="s">
        <v>13</v>
      </c>
      <c r="AF6" s="191"/>
      <c r="AG6" s="191"/>
      <c r="AH6" s="191" t="s">
        <v>14</v>
      </c>
      <c r="AI6" s="191"/>
      <c r="AJ6" s="191" t="s">
        <v>15</v>
      </c>
      <c r="AK6" s="191" t="s">
        <v>16</v>
      </c>
      <c r="AL6" s="199" t="s">
        <v>74</v>
      </c>
      <c r="AM6" s="200"/>
      <c r="AN6" s="200"/>
      <c r="AO6" s="200"/>
      <c r="AP6" s="200"/>
      <c r="AQ6" s="200"/>
      <c r="AR6" s="200"/>
      <c r="AS6" s="200"/>
      <c r="AT6" s="200"/>
      <c r="AU6" s="200"/>
      <c r="AV6" s="200"/>
      <c r="AW6" s="200"/>
      <c r="AX6" s="201"/>
      <c r="AY6" s="213"/>
      <c r="AZ6" s="214"/>
      <c r="BA6" s="214"/>
      <c r="BB6" s="214"/>
      <c r="BC6" s="214"/>
      <c r="BD6" s="214"/>
      <c r="BE6" s="214"/>
      <c r="BF6" s="215"/>
      <c r="CD6" s="33"/>
      <c r="CE6" s="33"/>
      <c r="CF6" s="33"/>
      <c r="CG6" s="33"/>
      <c r="CH6" s="33"/>
      <c r="CI6" s="33"/>
      <c r="CJ6" s="33"/>
      <c r="CK6" s="33"/>
      <c r="CL6" s="33"/>
    </row>
    <row r="7" spans="1:90" ht="27.75" customHeight="1" thickBot="1" x14ac:dyDescent="0.25">
      <c r="A7" s="192" t="s">
        <v>17</v>
      </c>
      <c r="B7" s="193" t="s">
        <v>18</v>
      </c>
      <c r="C7" s="193" t="s">
        <v>19</v>
      </c>
      <c r="D7" s="194" t="s">
        <v>20</v>
      </c>
      <c r="E7" s="196" t="s">
        <v>21</v>
      </c>
      <c r="F7" s="196" t="s">
        <v>22</v>
      </c>
      <c r="G7" s="196" t="s">
        <v>23</v>
      </c>
      <c r="H7" s="196" t="s">
        <v>24</v>
      </c>
      <c r="I7" s="196" t="s">
        <v>25</v>
      </c>
      <c r="J7" s="196" t="s">
        <v>26</v>
      </c>
      <c r="K7" s="222"/>
      <c r="L7" s="223"/>
      <c r="M7" s="223"/>
      <c r="N7" s="223"/>
      <c r="O7" s="223"/>
      <c r="P7" s="198" t="s">
        <v>27</v>
      </c>
      <c r="Q7" s="189" t="s">
        <v>28</v>
      </c>
      <c r="R7" s="189" t="s">
        <v>29</v>
      </c>
      <c r="S7" s="184" t="s">
        <v>30</v>
      </c>
      <c r="T7" s="185"/>
      <c r="U7" s="185"/>
      <c r="V7" s="185"/>
      <c r="W7" s="186"/>
      <c r="X7" s="187" t="s">
        <v>31</v>
      </c>
      <c r="Y7" s="222"/>
      <c r="Z7" s="223"/>
      <c r="AA7" s="223"/>
      <c r="AB7" s="223"/>
      <c r="AC7" s="223"/>
      <c r="AD7" s="191"/>
      <c r="AE7" s="191"/>
      <c r="AF7" s="191"/>
      <c r="AG7" s="191"/>
      <c r="AH7" s="191"/>
      <c r="AI7" s="191"/>
      <c r="AJ7" s="191"/>
      <c r="AK7" s="191"/>
      <c r="AL7" s="249" t="s">
        <v>75</v>
      </c>
      <c r="AM7" s="124"/>
      <c r="AN7" s="125"/>
      <c r="AO7" s="249" t="s">
        <v>76</v>
      </c>
      <c r="AP7" s="249" t="s">
        <v>77</v>
      </c>
      <c r="AQ7" s="249" t="s">
        <v>78</v>
      </c>
      <c r="AR7" s="249" t="s">
        <v>79</v>
      </c>
      <c r="AS7" s="249" t="s">
        <v>80</v>
      </c>
      <c r="AT7" s="249" t="s">
        <v>81</v>
      </c>
      <c r="AU7" s="249" t="s">
        <v>82</v>
      </c>
      <c r="AV7" s="249" t="s">
        <v>83</v>
      </c>
      <c r="AW7" s="249" t="s">
        <v>84</v>
      </c>
      <c r="AX7" s="249" t="s">
        <v>85</v>
      </c>
      <c r="AY7" s="216"/>
      <c r="AZ7" s="217"/>
      <c r="BA7" s="217"/>
      <c r="BB7" s="217"/>
      <c r="BC7" s="217"/>
      <c r="BD7" s="217"/>
      <c r="BE7" s="217"/>
      <c r="BF7" s="218"/>
      <c r="CD7" s="33"/>
      <c r="CE7" s="33"/>
      <c r="CF7" s="33"/>
      <c r="CG7" s="33"/>
      <c r="CH7" s="33"/>
      <c r="CI7" s="33"/>
      <c r="CJ7" s="33"/>
      <c r="CK7" s="33"/>
      <c r="CL7" s="33"/>
    </row>
    <row r="8" spans="1:90" ht="132.75" customHeight="1" thickBot="1" x14ac:dyDescent="0.25">
      <c r="A8" s="192"/>
      <c r="B8" s="193"/>
      <c r="C8" s="193"/>
      <c r="D8" s="195"/>
      <c r="E8" s="197"/>
      <c r="F8" s="197"/>
      <c r="G8" s="197"/>
      <c r="H8" s="197"/>
      <c r="I8" s="197"/>
      <c r="J8" s="197"/>
      <c r="K8" s="6" t="s">
        <v>32</v>
      </c>
      <c r="L8" s="7" t="s">
        <v>33</v>
      </c>
      <c r="M8" s="7" t="s">
        <v>21</v>
      </c>
      <c r="N8" s="7" t="s">
        <v>33</v>
      </c>
      <c r="O8" s="7" t="s">
        <v>34</v>
      </c>
      <c r="P8" s="198"/>
      <c r="Q8" s="190"/>
      <c r="R8" s="190"/>
      <c r="S8" s="8" t="s">
        <v>17</v>
      </c>
      <c r="T8" s="8" t="s">
        <v>35</v>
      </c>
      <c r="U8" s="8" t="s">
        <v>36</v>
      </c>
      <c r="V8" s="8" t="s">
        <v>37</v>
      </c>
      <c r="W8" s="8" t="s">
        <v>38</v>
      </c>
      <c r="X8" s="187"/>
      <c r="Y8" s="9" t="s">
        <v>32</v>
      </c>
      <c r="Z8" s="7" t="s">
        <v>33</v>
      </c>
      <c r="AA8" s="7" t="s">
        <v>21</v>
      </c>
      <c r="AB8" s="7" t="s">
        <v>33</v>
      </c>
      <c r="AC8" s="7" t="s">
        <v>39</v>
      </c>
      <c r="AD8" s="191"/>
      <c r="AE8" s="10" t="s">
        <v>40</v>
      </c>
      <c r="AF8" s="11" t="s">
        <v>41</v>
      </c>
      <c r="AG8" s="11" t="s">
        <v>31</v>
      </c>
      <c r="AH8" s="11" t="s">
        <v>42</v>
      </c>
      <c r="AI8" s="11" t="s">
        <v>31</v>
      </c>
      <c r="AJ8" s="191"/>
      <c r="AK8" s="191"/>
      <c r="AL8" s="250"/>
      <c r="AM8" s="126" t="s">
        <v>86</v>
      </c>
      <c r="AN8" s="127" t="s">
        <v>87</v>
      </c>
      <c r="AO8" s="250"/>
      <c r="AP8" s="251" t="s">
        <v>88</v>
      </c>
      <c r="AQ8" s="250" t="s">
        <v>89</v>
      </c>
      <c r="AR8" s="250"/>
      <c r="AS8" s="250" t="s">
        <v>90</v>
      </c>
      <c r="AT8" s="250" t="s">
        <v>91</v>
      </c>
      <c r="AU8" s="250"/>
      <c r="AV8" s="250"/>
      <c r="AW8" s="250"/>
      <c r="AX8" s="250" t="s">
        <v>92</v>
      </c>
      <c r="AY8" s="43" t="s">
        <v>93</v>
      </c>
      <c r="AZ8" s="43" t="s">
        <v>94</v>
      </c>
      <c r="BA8" s="43" t="s">
        <v>95</v>
      </c>
      <c r="BB8" s="43" t="s">
        <v>96</v>
      </c>
      <c r="BC8" s="43" t="s">
        <v>97</v>
      </c>
      <c r="BD8" s="43" t="s">
        <v>98</v>
      </c>
      <c r="BE8" s="43" t="s">
        <v>99</v>
      </c>
      <c r="BF8" s="43" t="s">
        <v>100</v>
      </c>
      <c r="CD8" s="33"/>
      <c r="CE8" s="33"/>
      <c r="CF8" s="33"/>
      <c r="CG8" s="33"/>
      <c r="CH8" s="33"/>
      <c r="CI8" s="33"/>
      <c r="CJ8" s="33"/>
      <c r="CK8" s="33"/>
      <c r="CL8" s="33"/>
    </row>
    <row r="9" spans="1:90" ht="97.5" customHeight="1" x14ac:dyDescent="0.3">
      <c r="A9" s="174" t="s">
        <v>133</v>
      </c>
      <c r="B9" s="174" t="s">
        <v>173</v>
      </c>
      <c r="C9" s="174" t="s">
        <v>126</v>
      </c>
      <c r="D9" s="174" t="s">
        <v>134</v>
      </c>
      <c r="E9" s="174" t="s">
        <v>55</v>
      </c>
      <c r="F9" s="174" t="s">
        <v>174</v>
      </c>
      <c r="G9" s="174" t="s">
        <v>175</v>
      </c>
      <c r="H9" s="12" t="s">
        <v>176</v>
      </c>
      <c r="I9" s="180" t="s">
        <v>177</v>
      </c>
      <c r="J9" s="183" t="s">
        <v>135</v>
      </c>
      <c r="K9" s="175" t="s">
        <v>53</v>
      </c>
      <c r="L9" s="173">
        <v>0.4</v>
      </c>
      <c r="M9" s="175" t="s">
        <v>178</v>
      </c>
      <c r="N9" s="177">
        <v>0.6</v>
      </c>
      <c r="O9" s="176" t="s">
        <v>178</v>
      </c>
      <c r="P9" s="12">
        <v>1</v>
      </c>
      <c r="Q9" s="12" t="s">
        <v>179</v>
      </c>
      <c r="R9" s="12" t="s">
        <v>48</v>
      </c>
      <c r="S9" s="13" t="s">
        <v>49</v>
      </c>
      <c r="T9" s="13" t="s">
        <v>50</v>
      </c>
      <c r="U9" s="13" t="s">
        <v>51</v>
      </c>
      <c r="V9" s="13" t="s">
        <v>180</v>
      </c>
      <c r="W9" s="13" t="s">
        <v>52</v>
      </c>
      <c r="X9" s="14" t="s">
        <v>181</v>
      </c>
      <c r="Y9" s="175" t="s">
        <v>182</v>
      </c>
      <c r="Z9" s="173">
        <v>0.14399999999999999</v>
      </c>
      <c r="AA9" s="175" t="s">
        <v>178</v>
      </c>
      <c r="AB9" s="177">
        <v>0.44999999999999996</v>
      </c>
      <c r="AC9" s="176" t="s">
        <v>178</v>
      </c>
      <c r="AD9" s="170" t="s">
        <v>138</v>
      </c>
      <c r="AE9" s="15" t="s">
        <v>183</v>
      </c>
      <c r="AF9" s="15" t="s">
        <v>184</v>
      </c>
      <c r="AG9" s="12" t="s">
        <v>185</v>
      </c>
      <c r="AH9" s="12" t="s">
        <v>186</v>
      </c>
      <c r="AI9" s="12" t="s">
        <v>187</v>
      </c>
      <c r="AJ9" s="170" t="s">
        <v>188</v>
      </c>
      <c r="AK9" s="170" t="s">
        <v>189</v>
      </c>
      <c r="AL9" s="44" t="s">
        <v>108</v>
      </c>
      <c r="AM9" s="44" t="s">
        <v>108</v>
      </c>
      <c r="AN9" s="45"/>
      <c r="AO9" s="252" t="s">
        <v>109</v>
      </c>
      <c r="AP9" s="265" t="s">
        <v>216</v>
      </c>
      <c r="AQ9" s="261" t="s">
        <v>112</v>
      </c>
      <c r="AR9" s="258"/>
      <c r="AS9" s="261" t="s">
        <v>112</v>
      </c>
      <c r="AT9" s="252" t="s">
        <v>116</v>
      </c>
      <c r="AU9" s="252" t="s">
        <v>116</v>
      </c>
      <c r="AV9" s="252" t="s">
        <v>116</v>
      </c>
      <c r="AW9" s="44" t="s">
        <v>217</v>
      </c>
      <c r="AX9" s="128" t="s">
        <v>191</v>
      </c>
      <c r="AY9" s="129" t="s">
        <v>206</v>
      </c>
      <c r="AZ9" s="130" t="str">
        <f t="shared" ref="AZ9:AZ14" si="0">IF(AY9="Sí Aplicó las actividades de Control y Sí reporta evidencia","BUENO",IF(AY9="Sí Aplicó las actividades de Control/No reporta evidencia ","REGULAR",IF(AY9="No Aplicó las actividades de Control/No reporta evidencia","MALO",
IF(AY9="NO APLICA","NO APLICA",IF(AY9="","")))))</f>
        <v>BUENO</v>
      </c>
      <c r="BA9" s="129" t="s">
        <v>111</v>
      </c>
      <c r="BB9" s="130"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9" t="s">
        <v>112</v>
      </c>
      <c r="BD9" s="46" t="str">
        <f t="shared" ref="BD9:BD14" si="2">IF(BC9="NO","BUENO",
IF(BC9="SI","MALO",
IF(BC9="NO APLICA","NO APLICA",
IF(BA96="",""))))</f>
        <v>BUENO</v>
      </c>
      <c r="BE9" s="47" t="str">
        <f t="shared" ref="BE9:BE14" si="3">IF(BG9&gt;=84,"BUENO",
IF(BG9&gt;=50,"REGULAR",
IF(BG9=0,"  ",
IF(BG9&lt;=50,"MALO"))))</f>
        <v>BUENO</v>
      </c>
      <c r="BF9" s="118" t="s">
        <v>207</v>
      </c>
      <c r="BG9" s="131">
        <f t="shared" ref="BG9:BG14" si="4">((IF(AZ9="BUENO","100",IF(AZ9="REGULAR","75",IF(AZ9="MALO","50",IF(AZ9="NA","0",IF(AZ9="","0"))))))
+(IF(BB9="BUENO","100",IF(BB9="REGULAR","75",IF(BB9="MALO","50",IF(BB9="NA","NA",IF(BB9="","0"))))))
+(IF(BD9="BUENO","100",IF(BD9="MALO","50",IF(BD9="","0")))))
/((IF(AY9&lt;&gt;"NO APLICA","1"))+(IF(BA9&lt;&gt;"NO APLICA","1"))+IF(BC9&lt;&gt;"NO APLICA","1"))</f>
        <v>100</v>
      </c>
      <c r="BH9" s="49" t="str">
        <f t="shared" ref="BH9:BH14" si="5">((
IF(AZ9="BUENO","100",
IF(AZ9="REGULAR","50",
IF(AZ9="MALO","0",
IF(AZ9="NO APLICA","NA",
IF(AZ9="","")))))))</f>
        <v>100</v>
      </c>
      <c r="BI9" s="50" t="str">
        <f t="shared" ref="BI9:BI14" si="6">IF(BB9="BUENO","100",
IF(BB9="REGULAR","50",
IF(BB9="MALO","0",
IF(BB9="NO APLICA","NA",
IF(BB9="","0")))))</f>
        <v>100</v>
      </c>
      <c r="BJ9" s="50" t="str">
        <f t="shared" ref="BJ9:BJ14" si="7">IF(BD9="BUENO","100",
IF(BD9="MALO","0",
IF(BD9="NO APLICA","NA",
IF(BD9="","0"))))</f>
        <v>100</v>
      </c>
    </row>
    <row r="10" spans="1:90" ht="97.5" customHeight="1" x14ac:dyDescent="0.3">
      <c r="A10" s="174"/>
      <c r="B10" s="174"/>
      <c r="C10" s="174"/>
      <c r="D10" s="174"/>
      <c r="E10" s="174"/>
      <c r="F10" s="174"/>
      <c r="G10" s="174"/>
      <c r="H10" s="12" t="s">
        <v>139</v>
      </c>
      <c r="I10" s="181"/>
      <c r="J10" s="183"/>
      <c r="K10" s="175"/>
      <c r="L10" s="174"/>
      <c r="M10" s="175"/>
      <c r="N10" s="177"/>
      <c r="O10" s="176"/>
      <c r="P10" s="12">
        <v>2</v>
      </c>
      <c r="Q10" s="12" t="s">
        <v>192</v>
      </c>
      <c r="R10" s="12" t="s">
        <v>48</v>
      </c>
      <c r="S10" s="13" t="s">
        <v>49</v>
      </c>
      <c r="T10" s="13" t="s">
        <v>50</v>
      </c>
      <c r="U10" s="13" t="s">
        <v>51</v>
      </c>
      <c r="V10" s="13" t="s">
        <v>180</v>
      </c>
      <c r="W10" s="13" t="s">
        <v>52</v>
      </c>
      <c r="X10" s="14" t="s">
        <v>193</v>
      </c>
      <c r="Y10" s="175"/>
      <c r="Z10" s="174"/>
      <c r="AA10" s="175"/>
      <c r="AB10" s="177"/>
      <c r="AC10" s="176"/>
      <c r="AD10" s="171"/>
      <c r="AE10" s="15" t="s">
        <v>194</v>
      </c>
      <c r="AF10" s="15" t="s">
        <v>195</v>
      </c>
      <c r="AG10" s="12" t="s">
        <v>196</v>
      </c>
      <c r="AH10" s="12" t="s">
        <v>197</v>
      </c>
      <c r="AI10" s="12" t="s">
        <v>197</v>
      </c>
      <c r="AJ10" s="171"/>
      <c r="AK10" s="171"/>
      <c r="AL10" s="44" t="s">
        <v>108</v>
      </c>
      <c r="AM10" s="44" t="s">
        <v>112</v>
      </c>
      <c r="AN10" s="45" t="s">
        <v>218</v>
      </c>
      <c r="AO10" s="253"/>
      <c r="AP10" s="266"/>
      <c r="AQ10" s="262"/>
      <c r="AR10" s="259"/>
      <c r="AS10" s="262"/>
      <c r="AT10" s="253"/>
      <c r="AU10" s="253"/>
      <c r="AV10" s="253"/>
      <c r="AW10" s="44" t="s">
        <v>217</v>
      </c>
      <c r="AX10" s="128" t="s">
        <v>198</v>
      </c>
      <c r="AY10" s="44" t="s">
        <v>206</v>
      </c>
      <c r="AZ10" s="46" t="str">
        <f t="shared" si="0"/>
        <v>BUENO</v>
      </c>
      <c r="BA10" s="44" t="s">
        <v>111</v>
      </c>
      <c r="BB10" s="46" t="str">
        <f t="shared" si="1"/>
        <v>BUENO</v>
      </c>
      <c r="BC10" s="44" t="s">
        <v>112</v>
      </c>
      <c r="BD10" s="46" t="str">
        <f t="shared" si="2"/>
        <v>BUENO</v>
      </c>
      <c r="BE10" s="47" t="str">
        <f t="shared" si="3"/>
        <v>BUENO</v>
      </c>
      <c r="BF10" s="118" t="s">
        <v>209</v>
      </c>
      <c r="BG10" s="131">
        <f t="shared" si="4"/>
        <v>100</v>
      </c>
      <c r="BH10" s="49" t="str">
        <f t="shared" si="5"/>
        <v>100</v>
      </c>
      <c r="BI10" s="50" t="str">
        <f t="shared" si="6"/>
        <v>100</v>
      </c>
      <c r="BJ10" s="50" t="str">
        <f t="shared" si="7"/>
        <v>100</v>
      </c>
    </row>
    <row r="11" spans="1:90" ht="97.5" customHeight="1" x14ac:dyDescent="0.3">
      <c r="A11" s="174"/>
      <c r="B11" s="174"/>
      <c r="C11" s="174"/>
      <c r="D11" s="174"/>
      <c r="E11" s="174"/>
      <c r="F11" s="174"/>
      <c r="G11" s="174"/>
      <c r="H11" s="12" t="s">
        <v>140</v>
      </c>
      <c r="I11" s="181"/>
      <c r="J11" s="183"/>
      <c r="K11" s="175"/>
      <c r="L11" s="174"/>
      <c r="M11" s="175"/>
      <c r="N11" s="177"/>
      <c r="O11" s="176"/>
      <c r="P11" s="12">
        <v>3</v>
      </c>
      <c r="Q11" s="12" t="s">
        <v>199</v>
      </c>
      <c r="R11" s="12" t="s">
        <v>21</v>
      </c>
      <c r="S11" s="13" t="s">
        <v>54</v>
      </c>
      <c r="T11" s="13" t="s">
        <v>50</v>
      </c>
      <c r="U11" s="13" t="s">
        <v>51</v>
      </c>
      <c r="V11" s="13" t="s">
        <v>142</v>
      </c>
      <c r="W11" s="13" t="s">
        <v>52</v>
      </c>
      <c r="X11" s="14" t="s">
        <v>201</v>
      </c>
      <c r="Y11" s="175"/>
      <c r="Z11" s="174"/>
      <c r="AA11" s="175"/>
      <c r="AB11" s="177"/>
      <c r="AC11" s="176"/>
      <c r="AD11" s="171"/>
      <c r="AE11" s="15" t="s">
        <v>197</v>
      </c>
      <c r="AF11" s="15" t="s">
        <v>197</v>
      </c>
      <c r="AG11" s="12" t="s">
        <v>197</v>
      </c>
      <c r="AH11" s="12" t="s">
        <v>197</v>
      </c>
      <c r="AI11" s="12" t="s">
        <v>197</v>
      </c>
      <c r="AJ11" s="172"/>
      <c r="AK11" s="172"/>
      <c r="AL11" s="44" t="s">
        <v>112</v>
      </c>
      <c r="AM11" s="44" t="s">
        <v>112</v>
      </c>
      <c r="AN11" s="45" t="s">
        <v>218</v>
      </c>
      <c r="AO11" s="253"/>
      <c r="AP11" s="266"/>
      <c r="AQ11" s="262"/>
      <c r="AR11" s="259"/>
      <c r="AS11" s="262"/>
      <c r="AT11" s="253"/>
      <c r="AU11" s="253"/>
      <c r="AV11" s="253"/>
      <c r="AW11" s="44" t="s">
        <v>217</v>
      </c>
      <c r="AX11" s="128" t="s">
        <v>219</v>
      </c>
      <c r="AY11" s="44"/>
      <c r="AZ11" s="46" t="str">
        <f t="shared" si="0"/>
        <v/>
      </c>
      <c r="BA11" s="44"/>
      <c r="BB11" s="46" t="str">
        <f t="shared" si="1"/>
        <v/>
      </c>
      <c r="BC11" s="44"/>
      <c r="BD11" s="46" t="str">
        <f t="shared" si="2"/>
        <v/>
      </c>
      <c r="BE11" s="47" t="str">
        <f t="shared" si="3"/>
        <v xml:space="preserve">  </v>
      </c>
      <c r="BF11" s="132"/>
      <c r="BG11" s="131">
        <f t="shared" si="4"/>
        <v>0</v>
      </c>
      <c r="BH11" s="49" t="str">
        <f t="shared" si="5"/>
        <v/>
      </c>
      <c r="BI11" s="50" t="str">
        <f t="shared" si="6"/>
        <v>0</v>
      </c>
      <c r="BJ11" s="50" t="str">
        <f t="shared" si="7"/>
        <v>0</v>
      </c>
    </row>
    <row r="12" spans="1:90" ht="97.5" customHeight="1" x14ac:dyDescent="0.3">
      <c r="A12" s="174"/>
      <c r="B12" s="174"/>
      <c r="C12" s="174"/>
      <c r="D12" s="174"/>
      <c r="E12" s="174"/>
      <c r="F12" s="174"/>
      <c r="G12" s="174"/>
      <c r="H12" s="12" t="s">
        <v>197</v>
      </c>
      <c r="I12" s="181"/>
      <c r="J12" s="183"/>
      <c r="K12" s="175"/>
      <c r="L12" s="174"/>
      <c r="M12" s="175"/>
      <c r="N12" s="177"/>
      <c r="O12" s="176"/>
      <c r="P12" s="12">
        <v>4</v>
      </c>
      <c r="Q12" s="12" t="s">
        <v>197</v>
      </c>
      <c r="R12" s="12" t="s">
        <v>202</v>
      </c>
      <c r="S12" s="13" t="s">
        <v>197</v>
      </c>
      <c r="T12" s="13" t="s">
        <v>197</v>
      </c>
      <c r="U12" s="13" t="s">
        <v>197</v>
      </c>
      <c r="V12" s="13" t="s">
        <v>197</v>
      </c>
      <c r="W12" s="13" t="s">
        <v>197</v>
      </c>
      <c r="X12" s="14" t="s">
        <v>197</v>
      </c>
      <c r="Y12" s="175"/>
      <c r="Z12" s="174"/>
      <c r="AA12" s="175"/>
      <c r="AB12" s="177"/>
      <c r="AC12" s="176"/>
      <c r="AD12" s="171"/>
      <c r="AE12" s="15" t="s">
        <v>197</v>
      </c>
      <c r="AF12" s="15" t="s">
        <v>197</v>
      </c>
      <c r="AG12" s="12" t="s">
        <v>197</v>
      </c>
      <c r="AH12" s="12" t="s">
        <v>197</v>
      </c>
      <c r="AI12" s="12" t="s">
        <v>197</v>
      </c>
      <c r="AJ12" s="170" t="s">
        <v>197</v>
      </c>
      <c r="AK12" s="170" t="s">
        <v>197</v>
      </c>
      <c r="AL12" s="44"/>
      <c r="AM12" s="44"/>
      <c r="AN12" s="45"/>
      <c r="AO12" s="253"/>
      <c r="AP12" s="266"/>
      <c r="AQ12" s="262"/>
      <c r="AR12" s="259"/>
      <c r="AS12" s="262"/>
      <c r="AT12" s="253"/>
      <c r="AU12" s="253"/>
      <c r="AV12" s="253"/>
      <c r="AW12" s="44"/>
      <c r="AX12" s="44"/>
      <c r="AY12" s="44"/>
      <c r="AZ12" s="46" t="str">
        <f t="shared" si="0"/>
        <v/>
      </c>
      <c r="BA12" s="44"/>
      <c r="BB12" s="46" t="str">
        <f t="shared" si="1"/>
        <v/>
      </c>
      <c r="BC12" s="44"/>
      <c r="BD12" s="46" t="str">
        <f t="shared" si="2"/>
        <v/>
      </c>
      <c r="BE12" s="47" t="str">
        <f t="shared" si="3"/>
        <v xml:space="preserve">  </v>
      </c>
      <c r="BF12" s="132"/>
      <c r="BG12" s="131">
        <f t="shared" si="4"/>
        <v>0</v>
      </c>
      <c r="BH12" s="49" t="str">
        <f t="shared" si="5"/>
        <v/>
      </c>
      <c r="BI12" s="50" t="str">
        <f t="shared" si="6"/>
        <v>0</v>
      </c>
      <c r="BJ12" s="50" t="str">
        <f t="shared" si="7"/>
        <v>0</v>
      </c>
    </row>
    <row r="13" spans="1:90" ht="97.5" customHeight="1" x14ac:dyDescent="0.3">
      <c r="A13" s="174"/>
      <c r="B13" s="174"/>
      <c r="C13" s="174"/>
      <c r="D13" s="174"/>
      <c r="E13" s="174"/>
      <c r="F13" s="174"/>
      <c r="G13" s="174"/>
      <c r="H13" s="12" t="s">
        <v>197</v>
      </c>
      <c r="I13" s="181"/>
      <c r="J13" s="183"/>
      <c r="K13" s="175"/>
      <c r="L13" s="174"/>
      <c r="M13" s="175"/>
      <c r="N13" s="177"/>
      <c r="O13" s="176"/>
      <c r="P13" s="12">
        <v>5</v>
      </c>
      <c r="Q13" s="12" t="s">
        <v>197</v>
      </c>
      <c r="R13" s="12" t="s">
        <v>202</v>
      </c>
      <c r="S13" s="13" t="s">
        <v>197</v>
      </c>
      <c r="T13" s="13" t="s">
        <v>197</v>
      </c>
      <c r="U13" s="13" t="s">
        <v>197</v>
      </c>
      <c r="V13" s="13" t="s">
        <v>197</v>
      </c>
      <c r="W13" s="13" t="s">
        <v>197</v>
      </c>
      <c r="X13" s="14" t="s">
        <v>197</v>
      </c>
      <c r="Y13" s="175"/>
      <c r="Z13" s="174"/>
      <c r="AA13" s="175"/>
      <c r="AB13" s="177"/>
      <c r="AC13" s="176"/>
      <c r="AD13" s="171"/>
      <c r="AE13" s="15" t="s">
        <v>197</v>
      </c>
      <c r="AF13" s="15" t="s">
        <v>197</v>
      </c>
      <c r="AG13" s="12" t="s">
        <v>197</v>
      </c>
      <c r="AH13" s="12"/>
      <c r="AI13" s="12"/>
      <c r="AJ13" s="171"/>
      <c r="AK13" s="171"/>
      <c r="AL13" s="44"/>
      <c r="AM13" s="44"/>
      <c r="AN13" s="45"/>
      <c r="AO13" s="253"/>
      <c r="AP13" s="266"/>
      <c r="AQ13" s="262"/>
      <c r="AR13" s="259"/>
      <c r="AS13" s="262"/>
      <c r="AT13" s="253"/>
      <c r="AU13" s="253"/>
      <c r="AV13" s="253"/>
      <c r="AW13" s="44"/>
      <c r="AX13" s="44"/>
      <c r="AY13" s="44"/>
      <c r="AZ13" s="46" t="str">
        <f t="shared" si="0"/>
        <v/>
      </c>
      <c r="BA13" s="44"/>
      <c r="BB13" s="46" t="str">
        <f t="shared" si="1"/>
        <v/>
      </c>
      <c r="BC13" s="44"/>
      <c r="BD13" s="46" t="str">
        <f t="shared" si="2"/>
        <v/>
      </c>
      <c r="BE13" s="47" t="str">
        <f t="shared" si="3"/>
        <v xml:space="preserve">  </v>
      </c>
      <c r="BF13" s="132"/>
      <c r="BG13" s="131">
        <f t="shared" si="4"/>
        <v>0</v>
      </c>
      <c r="BH13" s="49" t="str">
        <f t="shared" si="5"/>
        <v/>
      </c>
      <c r="BI13" s="50" t="str">
        <f t="shared" si="6"/>
        <v>0</v>
      </c>
      <c r="BJ13" s="50" t="str">
        <f t="shared" si="7"/>
        <v>0</v>
      </c>
    </row>
    <row r="14" spans="1:90" ht="97.5" customHeight="1" thickBot="1" x14ac:dyDescent="0.35">
      <c r="A14" s="174"/>
      <c r="B14" s="174"/>
      <c r="C14" s="174"/>
      <c r="D14" s="174"/>
      <c r="E14" s="174"/>
      <c r="F14" s="174"/>
      <c r="G14" s="174"/>
      <c r="H14" s="12" t="s">
        <v>197</v>
      </c>
      <c r="I14" s="182"/>
      <c r="J14" s="183"/>
      <c r="K14" s="175"/>
      <c r="L14" s="174"/>
      <c r="M14" s="175"/>
      <c r="N14" s="177"/>
      <c r="O14" s="176"/>
      <c r="P14" s="12">
        <v>6</v>
      </c>
      <c r="Q14" s="12" t="s">
        <v>197</v>
      </c>
      <c r="R14" s="12" t="s">
        <v>202</v>
      </c>
      <c r="S14" s="13" t="s">
        <v>197</v>
      </c>
      <c r="T14" s="13" t="s">
        <v>197</v>
      </c>
      <c r="U14" s="13" t="s">
        <v>197</v>
      </c>
      <c r="V14" s="13" t="s">
        <v>197</v>
      </c>
      <c r="W14" s="13" t="s">
        <v>197</v>
      </c>
      <c r="X14" s="14" t="s">
        <v>197</v>
      </c>
      <c r="Y14" s="175"/>
      <c r="Z14" s="174"/>
      <c r="AA14" s="175"/>
      <c r="AB14" s="177"/>
      <c r="AC14" s="176"/>
      <c r="AD14" s="172"/>
      <c r="AE14" s="15" t="s">
        <v>197</v>
      </c>
      <c r="AF14" s="15" t="s">
        <v>197</v>
      </c>
      <c r="AG14" s="12" t="s">
        <v>197</v>
      </c>
      <c r="AH14" s="12"/>
      <c r="AI14" s="12"/>
      <c r="AJ14" s="172"/>
      <c r="AK14" s="172"/>
      <c r="AL14" s="44"/>
      <c r="AM14" s="44"/>
      <c r="AN14" s="45"/>
      <c r="AO14" s="264"/>
      <c r="AP14" s="267"/>
      <c r="AQ14" s="268"/>
      <c r="AR14" s="269"/>
      <c r="AS14" s="268"/>
      <c r="AT14" s="264"/>
      <c r="AU14" s="264"/>
      <c r="AV14" s="264"/>
      <c r="AW14" s="44"/>
      <c r="AX14" s="44"/>
      <c r="AY14" s="133"/>
      <c r="AZ14" s="134" t="str">
        <f t="shared" si="0"/>
        <v/>
      </c>
      <c r="BA14" s="133"/>
      <c r="BB14" s="134" t="str">
        <f t="shared" si="1"/>
        <v/>
      </c>
      <c r="BC14" s="133"/>
      <c r="BD14" s="46" t="str">
        <f t="shared" si="2"/>
        <v/>
      </c>
      <c r="BE14" s="47" t="str">
        <f t="shared" si="3"/>
        <v xml:space="preserve">  </v>
      </c>
      <c r="BF14" s="135"/>
      <c r="BG14" s="131">
        <f t="shared" si="4"/>
        <v>0</v>
      </c>
      <c r="BH14" s="49" t="str">
        <f t="shared" si="5"/>
        <v/>
      </c>
      <c r="BI14" s="50" t="str">
        <f t="shared" si="6"/>
        <v>0</v>
      </c>
      <c r="BJ14" s="50" t="str">
        <f t="shared" si="7"/>
        <v>0</v>
      </c>
    </row>
    <row r="15" spans="1:90" ht="17.25" thickBot="1" x14ac:dyDescent="0.25">
      <c r="AL15" s="60"/>
      <c r="AM15" s="60"/>
      <c r="AN15" s="60"/>
      <c r="AO15" s="61"/>
      <c r="AP15" s="62"/>
      <c r="AQ15" s="63"/>
      <c r="AR15" s="64"/>
      <c r="AS15" s="63"/>
      <c r="AT15" s="63"/>
      <c r="AU15" s="63"/>
      <c r="AV15" s="63"/>
      <c r="AW15" s="65"/>
      <c r="AX15" s="60"/>
      <c r="AY15" s="60"/>
      <c r="AZ15" s="60"/>
      <c r="BA15" s="60"/>
      <c r="BB15" s="60"/>
      <c r="BC15" s="60"/>
      <c r="BD15" s="60"/>
      <c r="BE15" s="60"/>
      <c r="BF15" s="65"/>
    </row>
    <row r="16" spans="1:90" x14ac:dyDescent="0.4">
      <c r="A16" s="19"/>
      <c r="AL16" s="66"/>
      <c r="AM16" s="67"/>
      <c r="AN16" s="67"/>
      <c r="AO16" s="68"/>
      <c r="AP16" s="69"/>
      <c r="AQ16" s="68"/>
      <c r="AR16" s="70"/>
      <c r="AS16" s="68"/>
      <c r="AT16" s="68"/>
      <c r="AU16" s="68"/>
      <c r="AV16" s="68"/>
      <c r="AW16" s="71"/>
      <c r="AX16" s="72"/>
      <c r="AY16" s="73"/>
      <c r="AZ16" s="74"/>
      <c r="BA16" s="74"/>
      <c r="BB16" s="74"/>
      <c r="BC16" s="74"/>
      <c r="BD16" s="74"/>
      <c r="BE16" s="67"/>
      <c r="BF16" s="75"/>
    </row>
    <row r="17" spans="1:60" ht="20.25" x14ac:dyDescent="0.3">
      <c r="A17" s="19"/>
      <c r="AL17" s="76"/>
      <c r="AM17" s="77"/>
      <c r="AN17" s="77"/>
      <c r="AO17" s="77"/>
      <c r="AP17" s="77"/>
      <c r="AQ17" s="77"/>
      <c r="AR17" s="77"/>
      <c r="AS17" s="78"/>
      <c r="AT17" s="78"/>
      <c r="AU17" s="78"/>
      <c r="AV17" s="78"/>
      <c r="AW17" s="79"/>
      <c r="AX17" s="80"/>
      <c r="AY17" s="81"/>
      <c r="AZ17" s="82"/>
      <c r="BA17" s="82"/>
      <c r="BB17" s="82"/>
      <c r="BC17" s="82"/>
      <c r="BD17" s="82"/>
      <c r="BE17" s="83"/>
      <c r="BF17" s="84"/>
    </row>
    <row r="18" spans="1:60" ht="20.25" x14ac:dyDescent="0.3">
      <c r="A18" s="20" t="s">
        <v>220</v>
      </c>
      <c r="AL18" s="76"/>
      <c r="AM18" s="77"/>
      <c r="AN18" s="77"/>
      <c r="AO18" s="77"/>
      <c r="AP18" s="77"/>
      <c r="AQ18" s="77"/>
      <c r="AR18" s="77"/>
      <c r="AS18" s="78"/>
      <c r="AT18" s="78"/>
      <c r="AU18" s="78"/>
      <c r="AV18" s="78"/>
      <c r="AW18" s="79"/>
      <c r="AX18" s="80"/>
      <c r="AY18" s="81"/>
      <c r="AZ18" s="82"/>
      <c r="BA18" s="82"/>
      <c r="BB18" s="82"/>
      <c r="BC18" s="82"/>
      <c r="BD18" s="82"/>
      <c r="BE18" s="83"/>
      <c r="BF18" s="84"/>
    </row>
    <row r="19" spans="1:60" ht="20.25" x14ac:dyDescent="0.3">
      <c r="AL19" s="85"/>
      <c r="AM19" s="86"/>
      <c r="AN19" s="86"/>
      <c r="AO19" s="87"/>
      <c r="AP19" s="87"/>
      <c r="AQ19" s="87"/>
      <c r="AR19" s="87"/>
      <c r="AS19" s="88"/>
      <c r="AT19" s="88"/>
      <c r="AU19" s="88"/>
      <c r="AV19" s="88"/>
      <c r="AW19" s="89"/>
      <c r="AX19" s="90"/>
      <c r="AY19" s="81"/>
      <c r="AZ19" s="82"/>
      <c r="BA19" s="82"/>
      <c r="BB19" s="82"/>
      <c r="BC19" s="82"/>
      <c r="BD19" s="82"/>
      <c r="BE19" s="83"/>
      <c r="BF19" s="84"/>
    </row>
    <row r="20" spans="1:60" ht="15.75" x14ac:dyDescent="0.2">
      <c r="AL20" s="158" t="s">
        <v>141</v>
      </c>
      <c r="AM20" s="159"/>
      <c r="AN20" s="159"/>
      <c r="AO20" s="159"/>
      <c r="AP20" s="159"/>
      <c r="AQ20" s="159"/>
      <c r="AR20" s="159"/>
      <c r="AS20" s="159"/>
      <c r="AT20" s="159"/>
      <c r="AU20" s="159"/>
      <c r="AV20" s="159"/>
      <c r="AW20" s="159"/>
      <c r="AX20" s="160"/>
      <c r="AY20" s="158" t="s">
        <v>101</v>
      </c>
      <c r="AZ20" s="159"/>
      <c r="BA20" s="159"/>
      <c r="BB20" s="159"/>
      <c r="BC20" s="159"/>
      <c r="BD20" s="159"/>
      <c r="BE20" s="159"/>
      <c r="BF20" s="160"/>
      <c r="BG20" s="91"/>
      <c r="BH20" s="91"/>
    </row>
    <row r="21" spans="1:60" ht="15.75" x14ac:dyDescent="0.2">
      <c r="AL21" s="161"/>
      <c r="AM21" s="162"/>
      <c r="AN21" s="162"/>
      <c r="AO21" s="162"/>
      <c r="AP21" s="162"/>
      <c r="AQ21" s="162"/>
      <c r="AR21" s="162"/>
      <c r="AS21" s="162"/>
      <c r="AT21" s="162"/>
      <c r="AU21" s="162"/>
      <c r="AV21" s="162"/>
      <c r="AW21" s="162"/>
      <c r="AX21" s="163"/>
      <c r="AY21" s="161"/>
      <c r="AZ21" s="162"/>
      <c r="BA21" s="162"/>
      <c r="BB21" s="162"/>
      <c r="BC21" s="162"/>
      <c r="BD21" s="162"/>
      <c r="BE21" s="162"/>
      <c r="BF21" s="163"/>
      <c r="BG21" s="92"/>
      <c r="BH21" s="92"/>
    </row>
    <row r="22" spans="1:60" ht="31.5" thickBot="1" x14ac:dyDescent="0.25">
      <c r="AL22" s="164" t="s">
        <v>102</v>
      </c>
      <c r="AM22" s="165"/>
      <c r="AN22" s="165"/>
      <c r="AO22" s="165"/>
      <c r="AP22" s="165"/>
      <c r="AQ22" s="165"/>
      <c r="AR22" s="165"/>
      <c r="AS22" s="165"/>
      <c r="AT22" s="165"/>
      <c r="AU22" s="165"/>
      <c r="AV22" s="165"/>
      <c r="AW22" s="165"/>
      <c r="AX22" s="166"/>
      <c r="AY22" s="167" t="s">
        <v>103</v>
      </c>
      <c r="AZ22" s="168"/>
      <c r="BA22" s="168"/>
      <c r="BB22" s="168"/>
      <c r="BC22" s="168"/>
      <c r="BD22" s="168"/>
      <c r="BE22" s="168"/>
      <c r="BF22" s="169"/>
    </row>
    <row r="23" spans="1:60" x14ac:dyDescent="0.4">
      <c r="BC23" s="52"/>
      <c r="BD23" s="52" t="s">
        <v>104</v>
      </c>
      <c r="BE23" s="96"/>
    </row>
    <row r="24" spans="1:60" x14ac:dyDescent="0.4">
      <c r="BC24" s="52"/>
      <c r="BD24" s="52" t="s">
        <v>104</v>
      </c>
      <c r="BE24" s="96"/>
    </row>
    <row r="25" spans="1:60" x14ac:dyDescent="0.4">
      <c r="AL25" s="97" t="s">
        <v>105</v>
      </c>
      <c r="BC25" s="52"/>
      <c r="BD25" s="52" t="s">
        <v>104</v>
      </c>
      <c r="BE25" s="96"/>
    </row>
    <row r="26" spans="1:60" x14ac:dyDescent="0.4">
      <c r="AL26" s="97" t="s">
        <v>106</v>
      </c>
      <c r="BC26" s="52"/>
      <c r="BD26" s="52" t="s">
        <v>104</v>
      </c>
      <c r="BE26" s="96"/>
    </row>
    <row r="27" spans="1:60" x14ac:dyDescent="0.4">
      <c r="AL27" s="97" t="s">
        <v>107</v>
      </c>
      <c r="BC27" s="52"/>
      <c r="BD27" s="52" t="s">
        <v>104</v>
      </c>
      <c r="BE27" s="96"/>
    </row>
    <row r="28" spans="1:60" x14ac:dyDescent="0.4">
      <c r="BC28" s="52"/>
      <c r="BD28" s="52" t="s">
        <v>104</v>
      </c>
      <c r="BE28" s="96"/>
    </row>
    <row r="29" spans="1:60" x14ac:dyDescent="0.4">
      <c r="BC29" s="52"/>
      <c r="BD29" s="52" t="s">
        <v>104</v>
      </c>
      <c r="BE29" s="96"/>
    </row>
    <row r="30" spans="1:60" x14ac:dyDescent="0.4">
      <c r="BC30" s="52"/>
      <c r="BD30" s="52" t="s">
        <v>104</v>
      </c>
      <c r="BE30" s="96"/>
    </row>
    <row r="31" spans="1:60" x14ac:dyDescent="0.4">
      <c r="BC31" s="52"/>
      <c r="BD31" s="52" t="s">
        <v>104</v>
      </c>
      <c r="BE31" s="96"/>
    </row>
    <row r="32" spans="1:60" x14ac:dyDescent="0.4">
      <c r="BC32" s="52"/>
      <c r="BD32" s="52" t="s">
        <v>104</v>
      </c>
      <c r="BE32" s="96"/>
    </row>
    <row r="33" spans="55:57" x14ac:dyDescent="0.4">
      <c r="BC33" s="52"/>
      <c r="BD33" s="52" t="s">
        <v>104</v>
      </c>
      <c r="BE33" s="96"/>
    </row>
    <row r="34" spans="55:57" x14ac:dyDescent="0.4">
      <c r="BC34" s="52"/>
      <c r="BD34" s="52" t="s">
        <v>104</v>
      </c>
      <c r="BE34" s="96"/>
    </row>
    <row r="35" spans="55:57" x14ac:dyDescent="0.4">
      <c r="BD35" s="136" t="s">
        <v>104</v>
      </c>
      <c r="BE35" s="136"/>
    </row>
    <row r="36" spans="55:57" x14ac:dyDescent="0.4">
      <c r="BD36" s="136" t="s">
        <v>104</v>
      </c>
      <c r="BE36" s="136"/>
    </row>
    <row r="37" spans="55:57" x14ac:dyDescent="0.4">
      <c r="BD37" s="136" t="s">
        <v>104</v>
      </c>
      <c r="BE37" s="136"/>
    </row>
    <row r="38" spans="55:57" x14ac:dyDescent="0.4">
      <c r="BD38" s="136" t="s">
        <v>104</v>
      </c>
      <c r="BE38" s="136"/>
    </row>
    <row r="39" spans="55:57" x14ac:dyDescent="0.4">
      <c r="BD39" s="136" t="s">
        <v>104</v>
      </c>
      <c r="BE39" s="136"/>
    </row>
    <row r="40" spans="55:57" x14ac:dyDescent="0.4">
      <c r="BD40" s="136" t="s">
        <v>104</v>
      </c>
      <c r="BE40" s="136"/>
    </row>
    <row r="41" spans="55:57" x14ac:dyDescent="0.4">
      <c r="BD41" s="136" t="s">
        <v>104</v>
      </c>
      <c r="BE41" s="136"/>
    </row>
    <row r="42" spans="55:57" x14ac:dyDescent="0.4">
      <c r="BD42" s="136" t="s">
        <v>104</v>
      </c>
      <c r="BE42" s="136"/>
    </row>
    <row r="43" spans="55:57" x14ac:dyDescent="0.4">
      <c r="BD43" s="136" t="s">
        <v>104</v>
      </c>
      <c r="BE43" s="136"/>
    </row>
    <row r="44" spans="55:57" x14ac:dyDescent="0.4">
      <c r="BD44" s="136" t="s">
        <v>104</v>
      </c>
      <c r="BE44" s="136"/>
    </row>
    <row r="45" spans="55:57" x14ac:dyDescent="0.4">
      <c r="BD45" s="136" t="s">
        <v>104</v>
      </c>
      <c r="BE45" s="136"/>
    </row>
    <row r="46" spans="55:57" x14ac:dyDescent="0.4">
      <c r="BD46" s="136" t="s">
        <v>104</v>
      </c>
      <c r="BE46" s="136"/>
    </row>
    <row r="47" spans="55:57" x14ac:dyDescent="0.4">
      <c r="BD47" s="136" t="s">
        <v>104</v>
      </c>
      <c r="BE47" s="136"/>
    </row>
    <row r="48" spans="55:57" x14ac:dyDescent="0.4">
      <c r="BD48" s="136" t="s">
        <v>104</v>
      </c>
      <c r="BE48" s="136"/>
    </row>
    <row r="49" spans="56:57" x14ac:dyDescent="0.4">
      <c r="BD49" s="136" t="s">
        <v>104</v>
      </c>
      <c r="BE49" s="136"/>
    </row>
    <row r="50" spans="56:57" x14ac:dyDescent="0.4">
      <c r="BD50" s="136" t="s">
        <v>104</v>
      </c>
      <c r="BE50" s="136"/>
    </row>
    <row r="51" spans="56:57" x14ac:dyDescent="0.4">
      <c r="BD51" s="136" t="s">
        <v>104</v>
      </c>
      <c r="BE51" s="136"/>
    </row>
    <row r="52" spans="56:57" x14ac:dyDescent="0.4">
      <c r="BD52" s="136" t="s">
        <v>104</v>
      </c>
      <c r="BE52" s="136"/>
    </row>
    <row r="53" spans="56:57" x14ac:dyDescent="0.4">
      <c r="BD53" s="136" t="s">
        <v>104</v>
      </c>
      <c r="BE53" s="136"/>
    </row>
    <row r="54" spans="56:57" x14ac:dyDescent="0.4">
      <c r="BD54" s="136" t="s">
        <v>104</v>
      </c>
      <c r="BE54" s="136"/>
    </row>
    <row r="55" spans="56:57" x14ac:dyDescent="0.4">
      <c r="BD55" s="136" t="s">
        <v>104</v>
      </c>
      <c r="BE55" s="136"/>
    </row>
    <row r="56" spans="56:57" x14ac:dyDescent="0.4">
      <c r="BD56" s="136" t="s">
        <v>104</v>
      </c>
      <c r="BE56" s="136"/>
    </row>
    <row r="57" spans="56:57" x14ac:dyDescent="0.4">
      <c r="BD57" s="136" t="s">
        <v>104</v>
      </c>
      <c r="BE57" s="136"/>
    </row>
    <row r="58" spans="56:57" x14ac:dyDescent="0.4">
      <c r="BD58" s="136" t="s">
        <v>104</v>
      </c>
      <c r="BE58" s="136"/>
    </row>
    <row r="59" spans="56:57" x14ac:dyDescent="0.4">
      <c r="BD59" s="136" t="s">
        <v>104</v>
      </c>
      <c r="BE59" s="136"/>
    </row>
    <row r="60" spans="56:57" x14ac:dyDescent="0.4">
      <c r="BD60" s="136" t="s">
        <v>104</v>
      </c>
      <c r="BE60" s="136"/>
    </row>
    <row r="61" spans="56:57" x14ac:dyDescent="0.4">
      <c r="BD61" s="136" t="s">
        <v>104</v>
      </c>
      <c r="BE61" s="136"/>
    </row>
    <row r="62" spans="56:57" x14ac:dyDescent="0.4">
      <c r="BD62" s="136" t="s">
        <v>104</v>
      </c>
      <c r="BE62" s="136"/>
    </row>
    <row r="63" spans="56:57" x14ac:dyDescent="0.4">
      <c r="BD63" s="136" t="s">
        <v>104</v>
      </c>
      <c r="BE63" s="136"/>
    </row>
    <row r="64" spans="56:57" x14ac:dyDescent="0.4">
      <c r="BD64" s="136" t="s">
        <v>104</v>
      </c>
      <c r="BE64" s="136"/>
    </row>
    <row r="65" spans="56:57" x14ac:dyDescent="0.4">
      <c r="BD65" s="136" t="s">
        <v>104</v>
      </c>
      <c r="BE65" s="136"/>
    </row>
    <row r="66" spans="56:57" x14ac:dyDescent="0.4">
      <c r="BD66" s="136" t="s">
        <v>104</v>
      </c>
      <c r="BE66" s="136"/>
    </row>
    <row r="67" spans="56:57" x14ac:dyDescent="0.4">
      <c r="BD67" s="136" t="s">
        <v>104</v>
      </c>
      <c r="BE67" s="136"/>
    </row>
    <row r="68" spans="56:57" x14ac:dyDescent="0.4">
      <c r="BD68" s="136" t="s">
        <v>104</v>
      </c>
      <c r="BE68" s="136"/>
    </row>
    <row r="69" spans="56:57" x14ac:dyDescent="0.4">
      <c r="BD69" s="136" t="s">
        <v>104</v>
      </c>
      <c r="BE69" s="136"/>
    </row>
    <row r="70" spans="56:57" x14ac:dyDescent="0.4">
      <c r="BD70" s="136" t="s">
        <v>104</v>
      </c>
      <c r="BE70" s="136"/>
    </row>
    <row r="71" spans="56:57" x14ac:dyDescent="0.4">
      <c r="BD71" s="136" t="s">
        <v>104</v>
      </c>
      <c r="BE71" s="136"/>
    </row>
    <row r="72" spans="56:57" x14ac:dyDescent="0.4">
      <c r="BD72" s="136" t="s">
        <v>104</v>
      </c>
      <c r="BE72" s="136"/>
    </row>
    <row r="73" spans="56:57" x14ac:dyDescent="0.4">
      <c r="BD73" s="136" t="s">
        <v>104</v>
      </c>
      <c r="BE73" s="136"/>
    </row>
    <row r="74" spans="56:57" x14ac:dyDescent="0.4">
      <c r="BD74" s="136" t="s">
        <v>104</v>
      </c>
      <c r="BE74" s="136"/>
    </row>
    <row r="75" spans="56:57" x14ac:dyDescent="0.4">
      <c r="BD75" s="136" t="s">
        <v>104</v>
      </c>
      <c r="BE75" s="136"/>
    </row>
    <row r="76" spans="56:57" x14ac:dyDescent="0.4">
      <c r="BD76" s="136" t="s">
        <v>104</v>
      </c>
      <c r="BE76" s="136"/>
    </row>
    <row r="77" spans="56:57" x14ac:dyDescent="0.4">
      <c r="BD77" s="136" t="s">
        <v>104</v>
      </c>
      <c r="BE77" s="136"/>
    </row>
    <row r="78" spans="56:57" x14ac:dyDescent="0.4">
      <c r="BD78" s="136" t="s">
        <v>104</v>
      </c>
      <c r="BE78" s="136"/>
    </row>
    <row r="79" spans="56:57" x14ac:dyDescent="0.4">
      <c r="BD79" s="136" t="s">
        <v>104</v>
      </c>
      <c r="BE79" s="136"/>
    </row>
    <row r="80" spans="56:57" x14ac:dyDescent="0.4">
      <c r="BD80" s="136" t="s">
        <v>104</v>
      </c>
      <c r="BE80" s="136"/>
    </row>
    <row r="81" spans="56:57" x14ac:dyDescent="0.4">
      <c r="BD81" s="136" t="s">
        <v>104</v>
      </c>
      <c r="BE81" s="136"/>
    </row>
    <row r="82" spans="56:57" x14ac:dyDescent="0.4">
      <c r="BD82" s="136" t="s">
        <v>104</v>
      </c>
      <c r="BE82" s="136"/>
    </row>
    <row r="83" spans="56:57" x14ac:dyDescent="0.4">
      <c r="BD83" s="136" t="s">
        <v>104</v>
      </c>
      <c r="BE83" s="136"/>
    </row>
    <row r="84" spans="56:57" x14ac:dyDescent="0.4">
      <c r="BD84" s="136" t="s">
        <v>104</v>
      </c>
      <c r="BE84" s="136"/>
    </row>
    <row r="85" spans="56:57" x14ac:dyDescent="0.4">
      <c r="BD85" s="136" t="s">
        <v>104</v>
      </c>
      <c r="BE85" s="136"/>
    </row>
    <row r="86" spans="56:57" x14ac:dyDescent="0.4">
      <c r="BD86" s="136" t="s">
        <v>104</v>
      </c>
      <c r="BE86" s="136"/>
    </row>
    <row r="87" spans="56:57" x14ac:dyDescent="0.4">
      <c r="BD87" s="136" t="s">
        <v>104</v>
      </c>
      <c r="BE87" s="136"/>
    </row>
    <row r="88" spans="56:57" x14ac:dyDescent="0.4">
      <c r="BD88" s="136" t="s">
        <v>104</v>
      </c>
      <c r="BE88" s="136"/>
    </row>
    <row r="89" spans="56:57" x14ac:dyDescent="0.4">
      <c r="BD89" s="136" t="s">
        <v>104</v>
      </c>
      <c r="BE89" s="136"/>
    </row>
    <row r="90" spans="56:57" x14ac:dyDescent="0.4">
      <c r="BD90" s="136" t="s">
        <v>104</v>
      </c>
      <c r="BE90" s="136"/>
    </row>
    <row r="91" spans="56:57" x14ac:dyDescent="0.4">
      <c r="BD91" s="136" t="s">
        <v>104</v>
      </c>
      <c r="BE91" s="136"/>
    </row>
    <row r="92" spans="56:57" x14ac:dyDescent="0.4">
      <c r="BD92" s="136" t="s">
        <v>104</v>
      </c>
      <c r="BE92" s="136"/>
    </row>
    <row r="93" spans="56:57" x14ac:dyDescent="0.4">
      <c r="BD93" s="136" t="s">
        <v>104</v>
      </c>
      <c r="BE93" s="136"/>
    </row>
    <row r="94" spans="56:57" x14ac:dyDescent="0.4">
      <c r="BD94" s="136" t="s">
        <v>104</v>
      </c>
      <c r="BE94" s="136"/>
    </row>
    <row r="95" spans="56:57" x14ac:dyDescent="0.4">
      <c r="BD95" s="136" t="s">
        <v>104</v>
      </c>
      <c r="BE95" s="136"/>
    </row>
    <row r="96" spans="56:57" x14ac:dyDescent="0.4">
      <c r="BD96" s="136" t="s">
        <v>104</v>
      </c>
      <c r="BE96" s="136"/>
    </row>
    <row r="97" spans="56:57" x14ac:dyDescent="0.4">
      <c r="BD97" s="136" t="s">
        <v>104</v>
      </c>
      <c r="BE97" s="136"/>
    </row>
    <row r="98" spans="56:57" x14ac:dyDescent="0.4">
      <c r="BD98" s="136" t="s">
        <v>104</v>
      </c>
      <c r="BE98" s="136"/>
    </row>
    <row r="99" spans="56:57" x14ac:dyDescent="0.4">
      <c r="BD99" s="136" t="s">
        <v>104</v>
      </c>
      <c r="BE99" s="136"/>
    </row>
    <row r="100" spans="56:57" x14ac:dyDescent="0.4">
      <c r="BD100" s="136" t="s">
        <v>104</v>
      </c>
      <c r="BE100" s="136"/>
    </row>
    <row r="101" spans="56:57" x14ac:dyDescent="0.4">
      <c r="BD101" s="136" t="s">
        <v>104</v>
      </c>
      <c r="BE101" s="136"/>
    </row>
    <row r="102" spans="56:57" x14ac:dyDescent="0.4">
      <c r="BD102" s="136" t="s">
        <v>104</v>
      </c>
      <c r="BE102" s="136"/>
    </row>
    <row r="103" spans="56:57" x14ac:dyDescent="0.4">
      <c r="BD103" s="136" t="s">
        <v>104</v>
      </c>
      <c r="BE103" s="136"/>
    </row>
    <row r="104" spans="56:57" x14ac:dyDescent="0.4">
      <c r="BD104" s="136" t="s">
        <v>104</v>
      </c>
      <c r="BE104" s="136"/>
    </row>
    <row r="105" spans="56:57" x14ac:dyDescent="0.4">
      <c r="BD105" s="136" t="s">
        <v>104</v>
      </c>
      <c r="BE105" s="136"/>
    </row>
    <row r="106" spans="56:57" x14ac:dyDescent="0.4">
      <c r="BD106" s="136" t="s">
        <v>104</v>
      </c>
      <c r="BE106" s="136"/>
    </row>
    <row r="107" spans="56:57" x14ac:dyDescent="0.4">
      <c r="BD107" s="136" t="s">
        <v>104</v>
      </c>
      <c r="BE107" s="136"/>
    </row>
    <row r="108" spans="56:57" x14ac:dyDescent="0.4">
      <c r="BD108" s="136" t="s">
        <v>104</v>
      </c>
      <c r="BE108" s="136"/>
    </row>
    <row r="109" spans="56:57" x14ac:dyDescent="0.4">
      <c r="BD109" s="136" t="s">
        <v>104</v>
      </c>
      <c r="BE109" s="136"/>
    </row>
    <row r="110" spans="56:57" x14ac:dyDescent="0.4">
      <c r="BD110" s="136" t="s">
        <v>104</v>
      </c>
      <c r="BE110" s="136"/>
    </row>
    <row r="111" spans="56:57" x14ac:dyDescent="0.4">
      <c r="BD111" s="136" t="s">
        <v>104</v>
      </c>
      <c r="BE111" s="136"/>
    </row>
    <row r="112" spans="56:57" x14ac:dyDescent="0.4">
      <c r="BD112" s="136" t="s">
        <v>104</v>
      </c>
      <c r="BE112" s="136"/>
    </row>
    <row r="113" spans="56:57" x14ac:dyDescent="0.4">
      <c r="BD113" s="136" t="s">
        <v>104</v>
      </c>
      <c r="BE113" s="136"/>
    </row>
    <row r="114" spans="56:57" x14ac:dyDescent="0.4">
      <c r="BD114" s="136" t="s">
        <v>104</v>
      </c>
      <c r="BE114" s="136"/>
    </row>
    <row r="115" spans="56:57" x14ac:dyDescent="0.4">
      <c r="BD115" s="136" t="s">
        <v>104</v>
      </c>
      <c r="BE115" s="136"/>
    </row>
    <row r="116" spans="56:57" x14ac:dyDescent="0.4">
      <c r="BD116" s="136" t="s">
        <v>104</v>
      </c>
      <c r="BE116" s="136"/>
    </row>
    <row r="117" spans="56:57" x14ac:dyDescent="0.4">
      <c r="BD117" s="136" t="s">
        <v>104</v>
      </c>
      <c r="BE117" s="136"/>
    </row>
    <row r="118" spans="56:57" x14ac:dyDescent="0.4">
      <c r="BD118" s="136" t="s">
        <v>104</v>
      </c>
      <c r="BE118" s="136"/>
    </row>
    <row r="119" spans="56:57" x14ac:dyDescent="0.4">
      <c r="BD119" s="136" t="s">
        <v>104</v>
      </c>
      <c r="BE119" s="136"/>
    </row>
    <row r="120" spans="56:57" x14ac:dyDescent="0.4">
      <c r="BD120" s="136" t="s">
        <v>104</v>
      </c>
      <c r="BE120" s="136"/>
    </row>
    <row r="121" spans="56:57" x14ac:dyDescent="0.4">
      <c r="BD121" s="136" t="s">
        <v>104</v>
      </c>
      <c r="BE121" s="136"/>
    </row>
    <row r="122" spans="56:57" x14ac:dyDescent="0.4">
      <c r="BD122" s="136" t="s">
        <v>104</v>
      </c>
      <c r="BE122" s="136"/>
    </row>
    <row r="123" spans="56:57" x14ac:dyDescent="0.4">
      <c r="BD123" s="136" t="s">
        <v>104</v>
      </c>
      <c r="BE123" s="136"/>
    </row>
    <row r="124" spans="56:57" x14ac:dyDescent="0.4">
      <c r="BD124" s="136" t="s">
        <v>104</v>
      </c>
      <c r="BE124" s="136"/>
    </row>
    <row r="125" spans="56:57" x14ac:dyDescent="0.4">
      <c r="BD125" s="136" t="s">
        <v>104</v>
      </c>
      <c r="BE125" s="136"/>
    </row>
    <row r="126" spans="56:57" x14ac:dyDescent="0.4">
      <c r="BD126" s="136" t="s">
        <v>104</v>
      </c>
      <c r="BE126" s="136"/>
    </row>
    <row r="127" spans="56:57" x14ac:dyDescent="0.4">
      <c r="BD127" s="136" t="s">
        <v>104</v>
      </c>
      <c r="BE127" s="136"/>
    </row>
    <row r="128" spans="56:57" x14ac:dyDescent="0.4">
      <c r="BD128" s="136" t="s">
        <v>104</v>
      </c>
      <c r="BE128" s="136"/>
    </row>
    <row r="129" spans="56:57" x14ac:dyDescent="0.4">
      <c r="BD129" s="136" t="s">
        <v>104</v>
      </c>
      <c r="BE129" s="136"/>
    </row>
    <row r="130" spans="56:57" x14ac:dyDescent="0.4">
      <c r="BD130" s="136" t="s">
        <v>104</v>
      </c>
      <c r="BE130" s="136"/>
    </row>
    <row r="131" spans="56:57" x14ac:dyDescent="0.4">
      <c r="BD131" s="136" t="s">
        <v>104</v>
      </c>
      <c r="BE131" s="136"/>
    </row>
    <row r="132" spans="56:57" x14ac:dyDescent="0.4">
      <c r="BD132" s="136" t="s">
        <v>104</v>
      </c>
      <c r="BE132" s="136"/>
    </row>
    <row r="133" spans="56:57" x14ac:dyDescent="0.4">
      <c r="BD133" s="136" t="s">
        <v>104</v>
      </c>
      <c r="BE133" s="136"/>
    </row>
    <row r="134" spans="56:57" x14ac:dyDescent="0.4">
      <c r="BD134" s="136" t="s">
        <v>104</v>
      </c>
      <c r="BE134" s="136"/>
    </row>
    <row r="135" spans="56:57" x14ac:dyDescent="0.4">
      <c r="BD135" s="136" t="s">
        <v>104</v>
      </c>
      <c r="BE135" s="136"/>
    </row>
    <row r="136" spans="56:57" x14ac:dyDescent="0.4">
      <c r="BD136" s="136" t="s">
        <v>104</v>
      </c>
      <c r="BE136" s="136"/>
    </row>
    <row r="137" spans="56:57" x14ac:dyDescent="0.4">
      <c r="BD137" s="136" t="s">
        <v>104</v>
      </c>
      <c r="BE137" s="136"/>
    </row>
    <row r="138" spans="56:57" x14ac:dyDescent="0.4">
      <c r="BD138" s="136" t="s">
        <v>104</v>
      </c>
      <c r="BE138" s="136"/>
    </row>
    <row r="139" spans="56:57" x14ac:dyDescent="0.4">
      <c r="BD139" s="136" t="s">
        <v>104</v>
      </c>
      <c r="BE139" s="136"/>
    </row>
    <row r="140" spans="56:57" x14ac:dyDescent="0.4">
      <c r="BD140" s="136" t="s">
        <v>104</v>
      </c>
      <c r="BE140" s="136"/>
    </row>
    <row r="141" spans="56:57" x14ac:dyDescent="0.4">
      <c r="BD141" s="136" t="s">
        <v>104</v>
      </c>
      <c r="BE141" s="136"/>
    </row>
    <row r="142" spans="56:57" x14ac:dyDescent="0.4">
      <c r="BD142" s="136" t="s">
        <v>104</v>
      </c>
      <c r="BE142" s="136"/>
    </row>
    <row r="143" spans="56:57" x14ac:dyDescent="0.4">
      <c r="BD143" s="136" t="s">
        <v>104</v>
      </c>
      <c r="BE143" s="136"/>
    </row>
    <row r="144" spans="56:57" x14ac:dyDescent="0.4">
      <c r="BD144" s="136" t="s">
        <v>104</v>
      </c>
      <c r="BE144" s="136"/>
    </row>
    <row r="145" spans="56:57" x14ac:dyDescent="0.4">
      <c r="BD145" s="136" t="s">
        <v>104</v>
      </c>
      <c r="BE145" s="136"/>
    </row>
    <row r="146" spans="56:57" x14ac:dyDescent="0.4">
      <c r="BD146" s="136" t="s">
        <v>104</v>
      </c>
      <c r="BE146" s="136"/>
    </row>
    <row r="147" spans="56:57" x14ac:dyDescent="0.4">
      <c r="BD147" s="136" t="s">
        <v>104</v>
      </c>
      <c r="BE147" s="136"/>
    </row>
    <row r="148" spans="56:57" x14ac:dyDescent="0.4">
      <c r="BD148" s="136" t="s">
        <v>104</v>
      </c>
      <c r="BE148" s="136"/>
    </row>
    <row r="149" spans="56:57" x14ac:dyDescent="0.4">
      <c r="BD149" s="136" t="s">
        <v>104</v>
      </c>
      <c r="BE149" s="136"/>
    </row>
    <row r="150" spans="56:57" x14ac:dyDescent="0.4">
      <c r="BD150" s="136" t="s">
        <v>104</v>
      </c>
      <c r="BE150" s="136"/>
    </row>
    <row r="151" spans="56:57" x14ac:dyDescent="0.4">
      <c r="BD151" s="136" t="s">
        <v>104</v>
      </c>
      <c r="BE151" s="136"/>
    </row>
    <row r="152" spans="56:57" x14ac:dyDescent="0.4">
      <c r="BD152" s="136" t="s">
        <v>104</v>
      </c>
      <c r="BE152" s="136"/>
    </row>
    <row r="153" spans="56:57" x14ac:dyDescent="0.4">
      <c r="BD153" s="136" t="s">
        <v>104</v>
      </c>
      <c r="BE153" s="136"/>
    </row>
    <row r="154" spans="56:57" x14ac:dyDescent="0.4">
      <c r="BD154" s="136" t="s">
        <v>104</v>
      </c>
      <c r="BE154" s="136"/>
    </row>
    <row r="155" spans="56:57" x14ac:dyDescent="0.4">
      <c r="BD155" s="136" t="s">
        <v>104</v>
      </c>
      <c r="BE155" s="136"/>
    </row>
    <row r="156" spans="56:57" x14ac:dyDescent="0.4">
      <c r="BD156" s="136" t="s">
        <v>104</v>
      </c>
      <c r="BE156" s="136"/>
    </row>
    <row r="157" spans="56:57" x14ac:dyDescent="0.4">
      <c r="BD157" s="136" t="s">
        <v>104</v>
      </c>
      <c r="BE157" s="136"/>
    </row>
    <row r="158" spans="56:57" x14ac:dyDescent="0.4">
      <c r="BD158" s="136" t="s">
        <v>104</v>
      </c>
      <c r="BE158" s="136"/>
    </row>
    <row r="159" spans="56:57" x14ac:dyDescent="0.4">
      <c r="BD159" s="136" t="s">
        <v>104</v>
      </c>
      <c r="BE159" s="136"/>
    </row>
    <row r="160" spans="56:57" x14ac:dyDescent="0.4">
      <c r="BD160" s="136" t="s">
        <v>104</v>
      </c>
      <c r="BE160" s="136"/>
    </row>
    <row r="161" spans="56:57" x14ac:dyDescent="0.4">
      <c r="BD161" s="136" t="s">
        <v>104</v>
      </c>
      <c r="BE161" s="136"/>
    </row>
    <row r="162" spans="56:57" x14ac:dyDescent="0.4">
      <c r="BD162" s="136" t="s">
        <v>104</v>
      </c>
      <c r="BE162" s="136"/>
    </row>
    <row r="163" spans="56:57" x14ac:dyDescent="0.4">
      <c r="BD163" s="136" t="s">
        <v>104</v>
      </c>
      <c r="BE163" s="136"/>
    </row>
    <row r="164" spans="56:57" x14ac:dyDescent="0.4">
      <c r="BD164" s="136" t="s">
        <v>104</v>
      </c>
      <c r="BE164" s="136"/>
    </row>
    <row r="165" spans="56:57" x14ac:dyDescent="0.4">
      <c r="BD165" s="136" t="s">
        <v>104</v>
      </c>
      <c r="BE165" s="136"/>
    </row>
    <row r="166" spans="56:57" x14ac:dyDescent="0.4">
      <c r="BD166" s="136" t="s">
        <v>104</v>
      </c>
      <c r="BE166" s="136"/>
    </row>
    <row r="167" spans="56:57" x14ac:dyDescent="0.4">
      <c r="BD167" s="136" t="s">
        <v>104</v>
      </c>
      <c r="BE167" s="136"/>
    </row>
    <row r="168" spans="56:57" x14ac:dyDescent="0.4">
      <c r="BD168" s="136" t="s">
        <v>104</v>
      </c>
      <c r="BE168" s="136"/>
    </row>
    <row r="169" spans="56:57" x14ac:dyDescent="0.4">
      <c r="BD169" s="136" t="s">
        <v>104</v>
      </c>
      <c r="BE169" s="136"/>
    </row>
    <row r="170" spans="56:57" x14ac:dyDescent="0.4">
      <c r="BD170" s="136" t="s">
        <v>104</v>
      </c>
      <c r="BE170" s="136"/>
    </row>
    <row r="171" spans="56:57" x14ac:dyDescent="0.4">
      <c r="BD171" s="136" t="s">
        <v>104</v>
      </c>
      <c r="BE171" s="136"/>
    </row>
    <row r="172" spans="56:57" x14ac:dyDescent="0.4">
      <c r="BD172" s="136" t="s">
        <v>104</v>
      </c>
      <c r="BE172" s="136"/>
    </row>
    <row r="173" spans="56:57" x14ac:dyDescent="0.4">
      <c r="BD173" s="136" t="s">
        <v>104</v>
      </c>
      <c r="BE173" s="136"/>
    </row>
    <row r="174" spans="56:57" x14ac:dyDescent="0.4">
      <c r="BD174" s="136" t="s">
        <v>104</v>
      </c>
      <c r="BE174" s="136"/>
    </row>
    <row r="175" spans="56:57" x14ac:dyDescent="0.4">
      <c r="BD175" s="136" t="s">
        <v>104</v>
      </c>
      <c r="BE175" s="136"/>
    </row>
    <row r="176" spans="56:57" x14ac:dyDescent="0.4">
      <c r="BD176" s="136" t="s">
        <v>104</v>
      </c>
      <c r="BE176" s="136"/>
    </row>
    <row r="177" spans="56:57" x14ac:dyDescent="0.4">
      <c r="BD177" s="136" t="s">
        <v>104</v>
      </c>
      <c r="BE177" s="136"/>
    </row>
    <row r="178" spans="56:57" x14ac:dyDescent="0.4">
      <c r="BD178" s="136" t="s">
        <v>104</v>
      </c>
      <c r="BE178" s="136"/>
    </row>
    <row r="179" spans="56:57" x14ac:dyDescent="0.4">
      <c r="BD179" s="136" t="s">
        <v>104</v>
      </c>
      <c r="BE179" s="136"/>
    </row>
    <row r="180" spans="56:57" x14ac:dyDescent="0.4">
      <c r="BD180" s="136" t="s">
        <v>104</v>
      </c>
      <c r="BE180" s="136"/>
    </row>
    <row r="181" spans="56:57" x14ac:dyDescent="0.4">
      <c r="BD181" s="136" t="s">
        <v>104</v>
      </c>
      <c r="BE181" s="136"/>
    </row>
    <row r="182" spans="56:57" x14ac:dyDescent="0.4">
      <c r="BD182" s="136" t="s">
        <v>104</v>
      </c>
      <c r="BE182" s="136"/>
    </row>
    <row r="183" spans="56:57" x14ac:dyDescent="0.4">
      <c r="BD183" s="136" t="s">
        <v>104</v>
      </c>
      <c r="BE183" s="136"/>
    </row>
    <row r="184" spans="56:57" x14ac:dyDescent="0.4">
      <c r="BD184" s="136" t="s">
        <v>104</v>
      </c>
      <c r="BE184" s="136"/>
    </row>
    <row r="185" spans="56:57" x14ac:dyDescent="0.4">
      <c r="BD185" s="136" t="s">
        <v>104</v>
      </c>
      <c r="BE185" s="136"/>
    </row>
    <row r="186" spans="56:57" x14ac:dyDescent="0.4">
      <c r="BD186" s="136" t="s">
        <v>104</v>
      </c>
      <c r="BE186" s="136"/>
    </row>
    <row r="187" spans="56:57" x14ac:dyDescent="0.4">
      <c r="BD187" s="136" t="s">
        <v>104</v>
      </c>
      <c r="BE187" s="136"/>
    </row>
    <row r="188" spans="56:57" x14ac:dyDescent="0.4">
      <c r="BD188" s="136" t="s">
        <v>104</v>
      </c>
      <c r="BE188" s="136"/>
    </row>
    <row r="189" spans="56:57" x14ac:dyDescent="0.4">
      <c r="BD189" s="136" t="s">
        <v>104</v>
      </c>
      <c r="BE189" s="136"/>
    </row>
    <row r="190" spans="56:57" x14ac:dyDescent="0.4">
      <c r="BD190" s="136" t="s">
        <v>104</v>
      </c>
      <c r="BE190" s="136"/>
    </row>
    <row r="191" spans="56:57" x14ac:dyDescent="0.4">
      <c r="BD191" s="136" t="s">
        <v>104</v>
      </c>
      <c r="BE191" s="136"/>
    </row>
    <row r="192" spans="56:57" x14ac:dyDescent="0.4">
      <c r="BD192" s="136" t="s">
        <v>104</v>
      </c>
      <c r="BE192" s="136"/>
    </row>
    <row r="193" spans="56:57" x14ac:dyDescent="0.4">
      <c r="BD193" s="136" t="s">
        <v>104</v>
      </c>
      <c r="BE193" s="136"/>
    </row>
    <row r="194" spans="56:57" x14ac:dyDescent="0.4">
      <c r="BD194" s="136" t="s">
        <v>104</v>
      </c>
      <c r="BE194" s="136"/>
    </row>
    <row r="195" spans="56:57" x14ac:dyDescent="0.4">
      <c r="BD195" s="136" t="s">
        <v>104</v>
      </c>
      <c r="BE195" s="136"/>
    </row>
    <row r="196" spans="56:57" x14ac:dyDescent="0.4">
      <c r="BD196" s="136" t="s">
        <v>104</v>
      </c>
      <c r="BE196" s="136"/>
    </row>
    <row r="197" spans="56:57" x14ac:dyDescent="0.4">
      <c r="BD197" s="136" t="s">
        <v>104</v>
      </c>
      <c r="BE197" s="136"/>
    </row>
    <row r="198" spans="56:57" x14ac:dyDescent="0.4">
      <c r="BD198" s="136" t="s">
        <v>104</v>
      </c>
      <c r="BE198" s="136"/>
    </row>
    <row r="199" spans="56:57" x14ac:dyDescent="0.4">
      <c r="BD199" s="136" t="s">
        <v>104</v>
      </c>
      <c r="BE199" s="136"/>
    </row>
    <row r="200" spans="56:57" x14ac:dyDescent="0.4">
      <c r="BD200" s="136" t="s">
        <v>104</v>
      </c>
      <c r="BE200" s="136"/>
    </row>
    <row r="201" spans="56:57" x14ac:dyDescent="0.4">
      <c r="BD201" s="136" t="s">
        <v>104</v>
      </c>
      <c r="BE201" s="136"/>
    </row>
    <row r="202" spans="56:57" x14ac:dyDescent="0.4">
      <c r="BD202" s="136" t="s">
        <v>104</v>
      </c>
      <c r="BE202" s="136"/>
    </row>
    <row r="203" spans="56:57" x14ac:dyDescent="0.4">
      <c r="BD203" s="136" t="s">
        <v>104</v>
      </c>
      <c r="BE203" s="136"/>
    </row>
    <row r="204" spans="56:57" x14ac:dyDescent="0.4">
      <c r="BD204" s="136" t="s">
        <v>104</v>
      </c>
      <c r="BE204" s="136"/>
    </row>
    <row r="205" spans="56:57" x14ac:dyDescent="0.4">
      <c r="BD205" s="136" t="s">
        <v>104</v>
      </c>
      <c r="BE205" s="136"/>
    </row>
    <row r="206" spans="56:57" x14ac:dyDescent="0.4">
      <c r="BD206" s="136" t="s">
        <v>104</v>
      </c>
      <c r="BE206" s="136"/>
    </row>
    <row r="207" spans="56:57" x14ac:dyDescent="0.4">
      <c r="BD207" s="136" t="s">
        <v>104</v>
      </c>
      <c r="BE207" s="136"/>
    </row>
    <row r="208" spans="56:57" x14ac:dyDescent="0.4">
      <c r="BD208" s="136" t="s">
        <v>104</v>
      </c>
      <c r="BE208" s="136"/>
    </row>
    <row r="209" spans="56:57" x14ac:dyDescent="0.4">
      <c r="BD209" s="136" t="s">
        <v>104</v>
      </c>
      <c r="BE209" s="136"/>
    </row>
    <row r="210" spans="56:57" x14ac:dyDescent="0.4">
      <c r="BD210" s="136" t="s">
        <v>104</v>
      </c>
      <c r="BE210" s="136"/>
    </row>
    <row r="211" spans="56:57" x14ac:dyDescent="0.4">
      <c r="BD211" s="136" t="s">
        <v>104</v>
      </c>
      <c r="BE211" s="136"/>
    </row>
    <row r="212" spans="56:57" x14ac:dyDescent="0.4">
      <c r="BD212" s="136" t="s">
        <v>104</v>
      </c>
      <c r="BE212" s="136"/>
    </row>
    <row r="213" spans="56:57" x14ac:dyDescent="0.4">
      <c r="BD213" s="136" t="s">
        <v>104</v>
      </c>
      <c r="BE213" s="136"/>
    </row>
    <row r="214" spans="56:57" x14ac:dyDescent="0.4">
      <c r="BD214" s="136" t="s">
        <v>104</v>
      </c>
      <c r="BE214" s="136"/>
    </row>
    <row r="215" spans="56:57" x14ac:dyDescent="0.4">
      <c r="BD215" s="136" t="s">
        <v>104</v>
      </c>
      <c r="BE215" s="136"/>
    </row>
    <row r="216" spans="56:57" x14ac:dyDescent="0.4">
      <c r="BD216" s="136" t="s">
        <v>104</v>
      </c>
      <c r="BE216" s="136"/>
    </row>
    <row r="217" spans="56:57" x14ac:dyDescent="0.4">
      <c r="BD217" s="136" t="s">
        <v>104</v>
      </c>
      <c r="BE217" s="136"/>
    </row>
    <row r="218" spans="56:57" x14ac:dyDescent="0.4">
      <c r="BD218" s="136" t="s">
        <v>104</v>
      </c>
      <c r="BE218" s="136"/>
    </row>
    <row r="219" spans="56:57" x14ac:dyDescent="0.4">
      <c r="BD219" s="136" t="s">
        <v>104</v>
      </c>
      <c r="BE219" s="136"/>
    </row>
    <row r="220" spans="56:57" x14ac:dyDescent="0.4">
      <c r="BD220" s="136" t="s">
        <v>104</v>
      </c>
      <c r="BE220" s="136"/>
    </row>
    <row r="221" spans="56:57" x14ac:dyDescent="0.4">
      <c r="BD221" s="136" t="s">
        <v>104</v>
      </c>
      <c r="BE221" s="136"/>
    </row>
    <row r="222" spans="56:57" x14ac:dyDescent="0.4">
      <c r="BD222" s="136" t="s">
        <v>104</v>
      </c>
      <c r="BE222" s="136"/>
    </row>
    <row r="223" spans="56:57" x14ac:dyDescent="0.4">
      <c r="BD223" s="136" t="s">
        <v>104</v>
      </c>
      <c r="BE223" s="136"/>
    </row>
    <row r="224" spans="56:57" x14ac:dyDescent="0.4">
      <c r="BD224" s="136" t="s">
        <v>104</v>
      </c>
      <c r="BE224" s="136"/>
    </row>
    <row r="225" spans="56:57" x14ac:dyDescent="0.4">
      <c r="BD225" s="136" t="s">
        <v>104</v>
      </c>
      <c r="BE225" s="136"/>
    </row>
    <row r="226" spans="56:57" x14ac:dyDescent="0.4">
      <c r="BD226" s="136" t="s">
        <v>104</v>
      </c>
      <c r="BE226" s="136"/>
    </row>
    <row r="227" spans="56:57" x14ac:dyDescent="0.4">
      <c r="BD227" s="136" t="s">
        <v>104</v>
      </c>
      <c r="BE227" s="136"/>
    </row>
    <row r="228" spans="56:57" x14ac:dyDescent="0.4">
      <c r="BD228" s="136" t="s">
        <v>104</v>
      </c>
      <c r="BE228" s="136"/>
    </row>
    <row r="229" spans="56:57" x14ac:dyDescent="0.4">
      <c r="BD229" s="136" t="s">
        <v>104</v>
      </c>
      <c r="BE229" s="136"/>
    </row>
    <row r="230" spans="56:57" x14ac:dyDescent="0.4">
      <c r="BD230" s="136" t="s">
        <v>104</v>
      </c>
      <c r="BE230" s="136"/>
    </row>
    <row r="231" spans="56:57" x14ac:dyDescent="0.4">
      <c r="BD231" s="136" t="s">
        <v>104</v>
      </c>
      <c r="BE231" s="136"/>
    </row>
    <row r="232" spans="56:57" x14ac:dyDescent="0.4">
      <c r="BD232" s="136" t="s">
        <v>104</v>
      </c>
      <c r="BE232" s="136"/>
    </row>
    <row r="233" spans="56:57" x14ac:dyDescent="0.4">
      <c r="BD233" s="136" t="s">
        <v>104</v>
      </c>
      <c r="BE233" s="136"/>
    </row>
    <row r="234" spans="56:57" x14ac:dyDescent="0.4">
      <c r="BD234" s="136" t="s">
        <v>104</v>
      </c>
      <c r="BE234" s="136"/>
    </row>
    <row r="235" spans="56:57" x14ac:dyDescent="0.4">
      <c r="BD235" s="136" t="s">
        <v>104</v>
      </c>
      <c r="BE235" s="136"/>
    </row>
    <row r="236" spans="56:57" x14ac:dyDescent="0.4">
      <c r="BD236" s="136" t="s">
        <v>104</v>
      </c>
      <c r="BE236" s="136"/>
    </row>
    <row r="237" spans="56:57" x14ac:dyDescent="0.4">
      <c r="BD237" s="136" t="s">
        <v>104</v>
      </c>
      <c r="BE237" s="136"/>
    </row>
    <row r="238" spans="56:57" x14ac:dyDescent="0.4">
      <c r="BD238" s="136" t="s">
        <v>104</v>
      </c>
      <c r="BE238" s="136"/>
    </row>
    <row r="239" spans="56:57" x14ac:dyDescent="0.4">
      <c r="BD239" s="136" t="s">
        <v>104</v>
      </c>
      <c r="BE239" s="136"/>
    </row>
    <row r="240" spans="56:57" x14ac:dyDescent="0.4">
      <c r="BD240" s="136" t="s">
        <v>104</v>
      </c>
      <c r="BE240" s="136"/>
    </row>
    <row r="241" spans="56:57" x14ac:dyDescent="0.4">
      <c r="BD241" s="136" t="s">
        <v>104</v>
      </c>
      <c r="BE241" s="136"/>
    </row>
    <row r="242" spans="56:57" x14ac:dyDescent="0.4">
      <c r="BD242" s="136" t="s">
        <v>104</v>
      </c>
      <c r="BE242" s="136"/>
    </row>
    <row r="243" spans="56:57" x14ac:dyDescent="0.4">
      <c r="BD243" s="136" t="s">
        <v>104</v>
      </c>
      <c r="BE243" s="136"/>
    </row>
    <row r="244" spans="56:57" x14ac:dyDescent="0.4">
      <c r="BD244" s="136" t="s">
        <v>104</v>
      </c>
      <c r="BE244" s="136"/>
    </row>
    <row r="245" spans="56:57" x14ac:dyDescent="0.4">
      <c r="BD245" s="136" t="s">
        <v>104</v>
      </c>
      <c r="BE245" s="136"/>
    </row>
    <row r="246" spans="56:57" x14ac:dyDescent="0.4">
      <c r="BD246" s="136" t="s">
        <v>104</v>
      </c>
      <c r="BE246" s="136"/>
    </row>
    <row r="247" spans="56:57" x14ac:dyDescent="0.4">
      <c r="BD247" s="136" t="s">
        <v>104</v>
      </c>
      <c r="BE247" s="136"/>
    </row>
    <row r="248" spans="56:57" x14ac:dyDescent="0.4">
      <c r="BD248" s="136" t="s">
        <v>104</v>
      </c>
      <c r="BE248" s="136"/>
    </row>
    <row r="249" spans="56:57" x14ac:dyDescent="0.4">
      <c r="BD249" s="136" t="s">
        <v>104</v>
      </c>
      <c r="BE249" s="136"/>
    </row>
    <row r="250" spans="56:57" x14ac:dyDescent="0.4">
      <c r="BD250" s="136" t="s">
        <v>104</v>
      </c>
      <c r="BE250" s="136"/>
    </row>
    <row r="251" spans="56:57" x14ac:dyDescent="0.4">
      <c r="BD251" s="136" t="s">
        <v>104</v>
      </c>
      <c r="BE251" s="136"/>
    </row>
    <row r="252" spans="56:57" x14ac:dyDescent="0.4">
      <c r="BD252" s="136" t="s">
        <v>104</v>
      </c>
      <c r="BE252" s="136"/>
    </row>
    <row r="253" spans="56:57" x14ac:dyDescent="0.4">
      <c r="BD253" s="136" t="s">
        <v>104</v>
      </c>
      <c r="BE253" s="136"/>
    </row>
    <row r="254" spans="56:57" x14ac:dyDescent="0.4">
      <c r="BD254" s="136" t="s">
        <v>104</v>
      </c>
      <c r="BE254" s="136"/>
    </row>
    <row r="255" spans="56:57" x14ac:dyDescent="0.4">
      <c r="BD255" s="136" t="s">
        <v>104</v>
      </c>
      <c r="BE255" s="136"/>
    </row>
    <row r="256" spans="56:57" x14ac:dyDescent="0.4">
      <c r="BD256" s="136" t="s">
        <v>104</v>
      </c>
      <c r="BE256" s="136"/>
    </row>
    <row r="257" spans="56:57" x14ac:dyDescent="0.4">
      <c r="BD257" s="136" t="s">
        <v>104</v>
      </c>
      <c r="BE257" s="136"/>
    </row>
    <row r="258" spans="56:57" x14ac:dyDescent="0.4">
      <c r="BD258" s="136" t="s">
        <v>104</v>
      </c>
      <c r="BE258" s="136"/>
    </row>
    <row r="259" spans="56:57" x14ac:dyDescent="0.4">
      <c r="BD259" s="136" t="s">
        <v>104</v>
      </c>
      <c r="BE259" s="136"/>
    </row>
    <row r="260" spans="56:57" x14ac:dyDescent="0.4">
      <c r="BD260" s="136" t="s">
        <v>104</v>
      </c>
      <c r="BE260" s="136"/>
    </row>
    <row r="261" spans="56:57" x14ac:dyDescent="0.4">
      <c r="BD261" s="136" t="s">
        <v>104</v>
      </c>
      <c r="BE261" s="136"/>
    </row>
    <row r="262" spans="56:57" x14ac:dyDescent="0.4">
      <c r="BD262" s="136" t="s">
        <v>104</v>
      </c>
      <c r="BE262" s="136"/>
    </row>
    <row r="263" spans="56:57" x14ac:dyDescent="0.4">
      <c r="BD263" s="136" t="s">
        <v>104</v>
      </c>
      <c r="BE263" s="136"/>
    </row>
    <row r="264" spans="56:57" x14ac:dyDescent="0.4">
      <c r="BD264" s="136" t="s">
        <v>104</v>
      </c>
      <c r="BE264" s="136"/>
    </row>
    <row r="265" spans="56:57" x14ac:dyDescent="0.4">
      <c r="BD265" s="136" t="s">
        <v>104</v>
      </c>
      <c r="BE265" s="136"/>
    </row>
    <row r="266" spans="56:57" x14ac:dyDescent="0.4">
      <c r="BD266" s="136" t="s">
        <v>104</v>
      </c>
      <c r="BE266" s="136"/>
    </row>
    <row r="267" spans="56:57" x14ac:dyDescent="0.4">
      <c r="BD267" s="136" t="s">
        <v>104</v>
      </c>
      <c r="BE267" s="136"/>
    </row>
    <row r="268" spans="56:57" x14ac:dyDescent="0.4">
      <c r="BD268" s="136" t="s">
        <v>104</v>
      </c>
      <c r="BE268" s="136"/>
    </row>
    <row r="269" spans="56:57" x14ac:dyDescent="0.4">
      <c r="BD269" s="136" t="s">
        <v>104</v>
      </c>
      <c r="BE269" s="136"/>
    </row>
    <row r="270" spans="56:57" x14ac:dyDescent="0.4">
      <c r="BD270" s="136" t="s">
        <v>104</v>
      </c>
      <c r="BE270" s="136"/>
    </row>
    <row r="271" spans="56:57" x14ac:dyDescent="0.4">
      <c r="BD271" s="136" t="s">
        <v>104</v>
      </c>
      <c r="BE271" s="136"/>
    </row>
    <row r="272" spans="56:57" x14ac:dyDescent="0.4">
      <c r="BD272" s="136" t="s">
        <v>104</v>
      </c>
      <c r="BE272" s="136"/>
    </row>
    <row r="273" spans="56:57" x14ac:dyDescent="0.4">
      <c r="BD273" s="136" t="s">
        <v>104</v>
      </c>
      <c r="BE273" s="136"/>
    </row>
    <row r="274" spans="56:57" x14ac:dyDescent="0.4">
      <c r="BD274" s="136" t="s">
        <v>104</v>
      </c>
      <c r="BE274" s="136"/>
    </row>
    <row r="275" spans="56:57" x14ac:dyDescent="0.4">
      <c r="BD275" s="136" t="s">
        <v>104</v>
      </c>
      <c r="BE275" s="136"/>
    </row>
    <row r="276" spans="56:57" x14ac:dyDescent="0.4">
      <c r="BD276" s="136" t="s">
        <v>104</v>
      </c>
      <c r="BE276" s="136"/>
    </row>
    <row r="277" spans="56:57" x14ac:dyDescent="0.4">
      <c r="BD277" s="136" t="s">
        <v>104</v>
      </c>
      <c r="BE277" s="136"/>
    </row>
    <row r="278" spans="56:57" x14ac:dyDescent="0.4">
      <c r="BD278" s="136" t="s">
        <v>104</v>
      </c>
      <c r="BE278" s="136"/>
    </row>
    <row r="279" spans="56:57" x14ac:dyDescent="0.4">
      <c r="BD279" s="136" t="s">
        <v>104</v>
      </c>
      <c r="BE279" s="136"/>
    </row>
    <row r="280" spans="56:57" x14ac:dyDescent="0.4">
      <c r="BD280" s="136" t="s">
        <v>104</v>
      </c>
      <c r="BE280" s="136"/>
    </row>
    <row r="281" spans="56:57" x14ac:dyDescent="0.4">
      <c r="BD281" s="136" t="s">
        <v>104</v>
      </c>
      <c r="BE281" s="136"/>
    </row>
    <row r="282" spans="56:57" x14ac:dyDescent="0.4">
      <c r="BD282" s="136" t="s">
        <v>104</v>
      </c>
      <c r="BE282" s="136"/>
    </row>
    <row r="283" spans="56:57" x14ac:dyDescent="0.4">
      <c r="BD283" s="136" t="s">
        <v>104</v>
      </c>
      <c r="BE283" s="136"/>
    </row>
    <row r="284" spans="56:57" x14ac:dyDescent="0.4">
      <c r="BD284" s="136" t="s">
        <v>104</v>
      </c>
      <c r="BE284" s="136"/>
    </row>
    <row r="285" spans="56:57" x14ac:dyDescent="0.4">
      <c r="BD285" s="136" t="s">
        <v>104</v>
      </c>
      <c r="BE285" s="136"/>
    </row>
    <row r="286" spans="56:57" x14ac:dyDescent="0.4">
      <c r="BD286" s="136" t="s">
        <v>104</v>
      </c>
      <c r="BE286" s="136"/>
    </row>
    <row r="287" spans="56:57" x14ac:dyDescent="0.4">
      <c r="BD287" s="136" t="s">
        <v>104</v>
      </c>
      <c r="BE287" s="136"/>
    </row>
    <row r="288" spans="56:57" x14ac:dyDescent="0.4">
      <c r="BD288" s="136" t="s">
        <v>104</v>
      </c>
      <c r="BE288" s="136"/>
    </row>
    <row r="289" spans="56:57" x14ac:dyDescent="0.4">
      <c r="BD289" s="136" t="s">
        <v>104</v>
      </c>
      <c r="BE289" s="136"/>
    </row>
    <row r="290" spans="56:57" x14ac:dyDescent="0.4">
      <c r="BD290" s="136" t="s">
        <v>104</v>
      </c>
      <c r="BE290" s="136"/>
    </row>
    <row r="291" spans="56:57" x14ac:dyDescent="0.4">
      <c r="BD291" s="136" t="s">
        <v>104</v>
      </c>
      <c r="BE291" s="136"/>
    </row>
    <row r="292" spans="56:57" x14ac:dyDescent="0.4">
      <c r="BD292" s="136" t="s">
        <v>104</v>
      </c>
      <c r="BE292" s="136"/>
    </row>
    <row r="293" spans="56:57" x14ac:dyDescent="0.4">
      <c r="BD293" s="136" t="s">
        <v>104</v>
      </c>
      <c r="BE293" s="136"/>
    </row>
    <row r="294" spans="56:57" x14ac:dyDescent="0.4">
      <c r="BD294" s="136" t="s">
        <v>104</v>
      </c>
      <c r="BE294" s="136"/>
    </row>
    <row r="295" spans="56:57" x14ac:dyDescent="0.4">
      <c r="BD295" s="136" t="s">
        <v>104</v>
      </c>
      <c r="BE295" s="136"/>
    </row>
    <row r="296" spans="56:57" x14ac:dyDescent="0.4">
      <c r="BD296" s="136" t="s">
        <v>104</v>
      </c>
      <c r="BE296" s="136"/>
    </row>
    <row r="297" spans="56:57" x14ac:dyDescent="0.4">
      <c r="BD297" s="136" t="s">
        <v>104</v>
      </c>
      <c r="BE297" s="136"/>
    </row>
    <row r="298" spans="56:57" x14ac:dyDescent="0.4">
      <c r="BD298" s="136" t="s">
        <v>104</v>
      </c>
      <c r="BE298" s="136"/>
    </row>
    <row r="299" spans="56:57" x14ac:dyDescent="0.4">
      <c r="BD299" s="136" t="s">
        <v>104</v>
      </c>
      <c r="BE299" s="136"/>
    </row>
    <row r="300" spans="56:57" x14ac:dyDescent="0.4">
      <c r="BD300" s="136" t="s">
        <v>104</v>
      </c>
      <c r="BE300" s="136"/>
    </row>
    <row r="301" spans="56:57" x14ac:dyDescent="0.4">
      <c r="BD301" s="136" t="s">
        <v>104</v>
      </c>
      <c r="BE301" s="136"/>
    </row>
    <row r="302" spans="56:57" x14ac:dyDescent="0.4">
      <c r="BD302" s="136" t="s">
        <v>104</v>
      </c>
      <c r="BE302" s="136"/>
    </row>
    <row r="303" spans="56:57" x14ac:dyDescent="0.4">
      <c r="BD303" s="136" t="s">
        <v>104</v>
      </c>
      <c r="BE303" s="136"/>
    </row>
    <row r="304" spans="56:57" x14ac:dyDescent="0.4">
      <c r="BD304" s="136" t="s">
        <v>104</v>
      </c>
      <c r="BE304" s="136"/>
    </row>
    <row r="305" spans="56:57" x14ac:dyDescent="0.4">
      <c r="BD305" s="136" t="s">
        <v>104</v>
      </c>
      <c r="BE305" s="136"/>
    </row>
    <row r="306" spans="56:57" x14ac:dyDescent="0.4">
      <c r="BD306" s="136" t="s">
        <v>104</v>
      </c>
      <c r="BE306" s="136"/>
    </row>
    <row r="307" spans="56:57" x14ac:dyDescent="0.4">
      <c r="BD307" s="136" t="s">
        <v>104</v>
      </c>
      <c r="BE307" s="136"/>
    </row>
    <row r="308" spans="56:57" x14ac:dyDescent="0.4">
      <c r="BD308" s="136" t="s">
        <v>104</v>
      </c>
      <c r="BE308" s="136"/>
    </row>
    <row r="309" spans="56:57" x14ac:dyDescent="0.4">
      <c r="BD309" s="136" t="s">
        <v>104</v>
      </c>
      <c r="BE309" s="136"/>
    </row>
    <row r="310" spans="56:57" x14ac:dyDescent="0.4">
      <c r="BD310" s="136" t="s">
        <v>104</v>
      </c>
      <c r="BE310" s="136"/>
    </row>
    <row r="311" spans="56:57" x14ac:dyDescent="0.4">
      <c r="BD311" s="136" t="s">
        <v>104</v>
      </c>
      <c r="BE311" s="136"/>
    </row>
    <row r="312" spans="56:57" x14ac:dyDescent="0.4">
      <c r="BD312" s="136" t="s">
        <v>104</v>
      </c>
      <c r="BE312" s="136"/>
    </row>
    <row r="313" spans="56:57" x14ac:dyDescent="0.4">
      <c r="BD313" s="136" t="s">
        <v>104</v>
      </c>
      <c r="BE313" s="136"/>
    </row>
    <row r="314" spans="56:57" x14ac:dyDescent="0.4">
      <c r="BD314" s="136" t="s">
        <v>104</v>
      </c>
      <c r="BE314" s="136"/>
    </row>
    <row r="315" spans="56:57" x14ac:dyDescent="0.4">
      <c r="BD315" s="136" t="s">
        <v>104</v>
      </c>
      <c r="BE315" s="136"/>
    </row>
    <row r="316" spans="56:57" x14ac:dyDescent="0.4">
      <c r="BD316" s="136" t="s">
        <v>104</v>
      </c>
      <c r="BE316" s="136"/>
    </row>
    <row r="317" spans="56:57" x14ac:dyDescent="0.4">
      <c r="BD317" s="136" t="s">
        <v>104</v>
      </c>
      <c r="BE317" s="136"/>
    </row>
    <row r="318" spans="56:57" x14ac:dyDescent="0.4">
      <c r="BD318" s="136" t="s">
        <v>104</v>
      </c>
      <c r="BE318" s="136"/>
    </row>
    <row r="319" spans="56:57" x14ac:dyDescent="0.4">
      <c r="BD319" s="136" t="s">
        <v>104</v>
      </c>
      <c r="BE319" s="136"/>
    </row>
    <row r="320" spans="56:57" x14ac:dyDescent="0.4">
      <c r="BD320" s="136" t="s">
        <v>104</v>
      </c>
      <c r="BE320" s="136"/>
    </row>
    <row r="321" spans="56:57" x14ac:dyDescent="0.4">
      <c r="BD321" s="136" t="s">
        <v>104</v>
      </c>
      <c r="BE321" s="136"/>
    </row>
    <row r="322" spans="56:57" x14ac:dyDescent="0.4">
      <c r="BD322" s="136" t="s">
        <v>104</v>
      </c>
      <c r="BE322" s="136"/>
    </row>
    <row r="323" spans="56:57" x14ac:dyDescent="0.4">
      <c r="BD323" s="136" t="s">
        <v>104</v>
      </c>
      <c r="BE323" s="136"/>
    </row>
    <row r="324" spans="56:57" x14ac:dyDescent="0.4">
      <c r="BD324" s="136" t="s">
        <v>104</v>
      </c>
      <c r="BE324" s="136"/>
    </row>
    <row r="325" spans="56:57" x14ac:dyDescent="0.4">
      <c r="BD325" s="136" t="s">
        <v>104</v>
      </c>
      <c r="BE325" s="136"/>
    </row>
    <row r="326" spans="56:57" x14ac:dyDescent="0.4">
      <c r="BD326" s="136" t="s">
        <v>104</v>
      </c>
      <c r="BE326" s="136"/>
    </row>
    <row r="327" spans="56:57" x14ac:dyDescent="0.4">
      <c r="BD327" s="136" t="s">
        <v>104</v>
      </c>
      <c r="BE327" s="136"/>
    </row>
    <row r="328" spans="56:57" x14ac:dyDescent="0.4">
      <c r="BD328" s="136" t="s">
        <v>104</v>
      </c>
      <c r="BE328" s="136"/>
    </row>
    <row r="329" spans="56:57" x14ac:dyDescent="0.4">
      <c r="BD329" s="136" t="s">
        <v>104</v>
      </c>
      <c r="BE329" s="136"/>
    </row>
    <row r="330" spans="56:57" x14ac:dyDescent="0.4">
      <c r="BD330" s="136" t="s">
        <v>104</v>
      </c>
      <c r="BE330" s="136"/>
    </row>
    <row r="331" spans="56:57" x14ac:dyDescent="0.4">
      <c r="BD331" s="136" t="s">
        <v>104</v>
      </c>
      <c r="BE331" s="136"/>
    </row>
    <row r="332" spans="56:57" x14ac:dyDescent="0.4">
      <c r="BD332" s="136" t="s">
        <v>104</v>
      </c>
      <c r="BE332" s="136"/>
    </row>
    <row r="333" spans="56:57" x14ac:dyDescent="0.4">
      <c r="BD333" s="136" t="s">
        <v>104</v>
      </c>
      <c r="BE333" s="136"/>
    </row>
    <row r="334" spans="56:57" x14ac:dyDescent="0.4">
      <c r="BD334" s="136" t="s">
        <v>104</v>
      </c>
      <c r="BE334" s="136"/>
    </row>
    <row r="335" spans="56:57" x14ac:dyDescent="0.4">
      <c r="BD335" s="136" t="s">
        <v>104</v>
      </c>
      <c r="BE335" s="136"/>
    </row>
    <row r="336" spans="56:57" x14ac:dyDescent="0.4">
      <c r="BD336" s="136" t="s">
        <v>104</v>
      </c>
      <c r="BE336" s="136"/>
    </row>
    <row r="337" spans="56:57" x14ac:dyDescent="0.4">
      <c r="BD337" s="136" t="s">
        <v>104</v>
      </c>
      <c r="BE337" s="136"/>
    </row>
    <row r="338" spans="56:57" x14ac:dyDescent="0.4">
      <c r="BD338" s="136" t="s">
        <v>104</v>
      </c>
      <c r="BE338" s="136"/>
    </row>
    <row r="339" spans="56:57" x14ac:dyDescent="0.4">
      <c r="BD339" s="136" t="s">
        <v>104</v>
      </c>
      <c r="BE339" s="136"/>
    </row>
    <row r="340" spans="56:57" x14ac:dyDescent="0.4">
      <c r="BD340" s="136" t="s">
        <v>104</v>
      </c>
      <c r="BE340" s="136"/>
    </row>
    <row r="341" spans="56:57" x14ac:dyDescent="0.4">
      <c r="BD341" s="136" t="s">
        <v>104</v>
      </c>
      <c r="BE341" s="136"/>
    </row>
    <row r="342" spans="56:57" x14ac:dyDescent="0.4">
      <c r="BD342" s="136" t="s">
        <v>104</v>
      </c>
      <c r="BE342" s="136"/>
    </row>
    <row r="343" spans="56:57" x14ac:dyDescent="0.4">
      <c r="BD343" s="136" t="s">
        <v>104</v>
      </c>
      <c r="BE343" s="136"/>
    </row>
    <row r="344" spans="56:57" x14ac:dyDescent="0.4">
      <c r="BD344" s="136" t="s">
        <v>104</v>
      </c>
      <c r="BE344" s="136"/>
    </row>
    <row r="3376" spans="38:53" x14ac:dyDescent="0.4">
      <c r="AL3376" s="93" t="s">
        <v>108</v>
      </c>
      <c r="AO3376" s="98" t="s">
        <v>109</v>
      </c>
      <c r="AQ3376" s="93" t="s">
        <v>108</v>
      </c>
      <c r="AS3376" s="93" t="s">
        <v>108</v>
      </c>
      <c r="AU3376" s="93" t="s">
        <v>108</v>
      </c>
      <c r="AV3376" s="93" t="s">
        <v>108</v>
      </c>
      <c r="AY3376" s="99" t="s">
        <v>110</v>
      </c>
      <c r="BA3376" s="99" t="s">
        <v>111</v>
      </c>
    </row>
    <row r="3377" spans="38:53" x14ac:dyDescent="0.4">
      <c r="AL3377" s="93" t="s">
        <v>112</v>
      </c>
      <c r="AO3377" s="98" t="s">
        <v>113</v>
      </c>
      <c r="AQ3377" s="93" t="s">
        <v>112</v>
      </c>
      <c r="AS3377" s="93" t="s">
        <v>112</v>
      </c>
      <c r="AU3377" s="93" t="s">
        <v>112</v>
      </c>
      <c r="AV3377" s="93" t="s">
        <v>112</v>
      </c>
      <c r="AY3377" s="99" t="s">
        <v>114</v>
      </c>
      <c r="BA3377" s="99" t="s">
        <v>115</v>
      </c>
    </row>
    <row r="3378" spans="38:53" x14ac:dyDescent="0.4">
      <c r="AL3378" s="93" t="s">
        <v>116</v>
      </c>
      <c r="AO3378" s="98" t="s">
        <v>117</v>
      </c>
      <c r="AQ3378" s="93" t="s">
        <v>116</v>
      </c>
      <c r="AS3378" s="93" t="s">
        <v>116</v>
      </c>
      <c r="AU3378" s="93" t="s">
        <v>116</v>
      </c>
      <c r="AV3378" s="93" t="s">
        <v>116</v>
      </c>
      <c r="AY3378" s="99" t="s">
        <v>118</v>
      </c>
      <c r="BA3378" s="99" t="s">
        <v>119</v>
      </c>
    </row>
    <row r="3379" spans="38:53" x14ac:dyDescent="0.4">
      <c r="AO3379" s="94" t="s">
        <v>116</v>
      </c>
      <c r="AY3379" s="102" t="s">
        <v>116</v>
      </c>
      <c r="BA3379" s="99" t="s">
        <v>120</v>
      </c>
    </row>
    <row r="3380" spans="38:53" x14ac:dyDescent="0.4">
      <c r="BA3380" s="99" t="s">
        <v>121</v>
      </c>
    </row>
    <row r="3381" spans="38:53" x14ac:dyDescent="0.4">
      <c r="BA3381" s="99" t="s">
        <v>122</v>
      </c>
    </row>
    <row r="3382" spans="38:53" x14ac:dyDescent="0.4">
      <c r="BA3382" s="95" t="s">
        <v>116</v>
      </c>
    </row>
  </sheetData>
  <sheetProtection algorithmName="SHA-512" hashValue="VlGR35Xx0Sq9Sr5YJvKqBVmYOX5cjioM5j+QR1c4zdaiPkWYFCIP0m5TIF2HCSPhmZZS/lb4+kHJDvVaRPiM5Q==" saltValue="0mcUfpV2aKYNa1v4v99u/g==" spinCount="100000" sheet="1" objects="1" scenarios="1"/>
  <mergeCells count="91">
    <mergeCell ref="AL22:AX22"/>
    <mergeCell ref="AY22:BF22"/>
    <mergeCell ref="AT9:AT14"/>
    <mergeCell ref="AU9:AU14"/>
    <mergeCell ref="AV9:AV14"/>
    <mergeCell ref="AL20:AX21"/>
    <mergeCell ref="AY20:BF21"/>
    <mergeCell ref="AO9:AO14"/>
    <mergeCell ref="AP9:AP14"/>
    <mergeCell ref="AQ9:AQ14"/>
    <mergeCell ref="AR9:AR14"/>
    <mergeCell ref="AS9:AS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425" priority="34" operator="equal">
      <formula>"Muy Baja"</formula>
    </cfRule>
    <cfRule type="cellIs" dxfId="1424" priority="33" operator="equal">
      <formula>"Baja"</formula>
    </cfRule>
    <cfRule type="cellIs" dxfId="1423" priority="32" operator="equal">
      <formula>"Media"</formula>
    </cfRule>
    <cfRule type="cellIs" dxfId="1422" priority="31" operator="equal">
      <formula>"Alta"</formula>
    </cfRule>
    <cfRule type="cellIs" dxfId="1421" priority="30" operator="equal">
      <formula>"Muy Alta"</formula>
    </cfRule>
  </conditionalFormatting>
  <conditionalFormatting sqref="M9">
    <cfRule type="cellIs" dxfId="1420" priority="29" operator="equal">
      <formula>"Leve"</formula>
    </cfRule>
    <cfRule type="cellIs" dxfId="1419" priority="28" operator="equal">
      <formula>"Menor"</formula>
    </cfRule>
    <cfRule type="cellIs" dxfId="1418" priority="27" operator="equal">
      <formula>"Moderado"</formula>
    </cfRule>
    <cfRule type="cellIs" dxfId="1417" priority="26" operator="equal">
      <formula>"Mayor"</formula>
    </cfRule>
    <cfRule type="cellIs" dxfId="1416" priority="25" operator="equal">
      <formula>"Catastrófico"</formula>
    </cfRule>
  </conditionalFormatting>
  <conditionalFormatting sqref="O9">
    <cfRule type="cellIs" dxfId="1415" priority="21" operator="equal">
      <formula>"Extremo"</formula>
    </cfRule>
    <cfRule type="cellIs" dxfId="1414" priority="24" operator="equal">
      <formula>"Bajo"</formula>
    </cfRule>
    <cfRule type="cellIs" dxfId="1413" priority="23" operator="equal">
      <formula>"Moderado"</formula>
    </cfRule>
    <cfRule type="cellIs" dxfId="1412" priority="22" operator="equal">
      <formula>"Alto"</formula>
    </cfRule>
  </conditionalFormatting>
  <conditionalFormatting sqref="Y9">
    <cfRule type="cellIs" dxfId="1411" priority="20" operator="equal">
      <formula>"Muy Baja"</formula>
    </cfRule>
    <cfRule type="cellIs" dxfId="1410" priority="16" operator="equal">
      <formula>"Muy Alta"</formula>
    </cfRule>
    <cfRule type="cellIs" dxfId="1409" priority="17" operator="equal">
      <formula>"Alta"</formula>
    </cfRule>
    <cfRule type="cellIs" dxfId="1408" priority="18" operator="equal">
      <formula>"Media"</formula>
    </cfRule>
    <cfRule type="cellIs" dxfId="1407" priority="19" operator="equal">
      <formula>"Baja"</formula>
    </cfRule>
  </conditionalFormatting>
  <conditionalFormatting sqref="AA9">
    <cfRule type="cellIs" dxfId="1406" priority="15" operator="equal">
      <formula>"Leve"</formula>
    </cfRule>
    <cfRule type="cellIs" dxfId="1405" priority="14" operator="equal">
      <formula>"Menor"</formula>
    </cfRule>
    <cfRule type="cellIs" dxfId="1404" priority="13" operator="equal">
      <formula>"Moderado"</formula>
    </cfRule>
    <cfRule type="cellIs" dxfId="1403" priority="12" operator="equal">
      <formula>"Mayor"</formula>
    </cfRule>
    <cfRule type="cellIs" dxfId="1402" priority="11" operator="equal">
      <formula>"Catastrófico"</formula>
    </cfRule>
  </conditionalFormatting>
  <conditionalFormatting sqref="AC9">
    <cfRule type="cellIs" dxfId="1401" priority="10" operator="equal">
      <formula>"Bajo"</formula>
    </cfRule>
    <cfRule type="cellIs" dxfId="1400" priority="9" operator="equal">
      <formula>"Moderado"</formula>
    </cfRule>
    <cfRule type="cellIs" dxfId="1399" priority="8" operator="equal">
      <formula>"Alto"</formula>
    </cfRule>
    <cfRule type="cellIs" dxfId="1398" priority="7" operator="equal">
      <formula>"Extremo"</formula>
    </cfRule>
  </conditionalFormatting>
  <conditionalFormatting sqref="AY9:AY15 BA9:BA15 BC9:BC15">
    <cfRule type="cellIs" dxfId="1397" priority="6" operator="equal">
      <formula>0</formula>
    </cfRule>
    <cfRule type="cellIs" dxfId="1396" priority="5" operator="equal">
      <formula>50</formula>
    </cfRule>
    <cfRule type="cellIs" dxfId="1395" priority="4" operator="equal">
      <formula>100</formula>
    </cfRule>
  </conditionalFormatting>
  <conditionalFormatting sqref="AZ9:AZ15 BB9:BB15 BD9:BE15 AY22 BD35:BE344">
    <cfRule type="containsText" dxfId="1394" priority="2" operator="containsText" text="BUENO">
      <formula>NOT(ISERROR(SEARCH("BUENO",AY9)))</formula>
    </cfRule>
    <cfRule type="containsText" dxfId="1393" priority="3" operator="containsText" text="MALO">
      <formula>NOT(ISERROR(SEARCH("MALO",AY9)))</formula>
    </cfRule>
    <cfRule type="containsText" dxfId="1392" priority="1" operator="containsText" text="REGULAR">
      <formula>NOT(ISERROR(SEARCH("REGULAR",AY9)))</formula>
    </cfRule>
  </conditionalFormatting>
  <dataValidations count="15">
    <dataValidation type="decimal" operator="lessThanOrEqual" allowBlank="1" showInputMessage="1" showErrorMessage="1" error="El valor debe ser entre 0 y 100 " prompt="El valor debe ser entre 0% y 100%" sqref="AO15" xr:uid="{BA7103D2-BA76-4210-AAB4-9169BBCD4878}">
      <formula1>100</formula1>
    </dataValidation>
    <dataValidation type="list" operator="lessThanOrEqual" allowBlank="1" showInputMessage="1" showErrorMessage="1" sqref="AO9" xr:uid="{52BEC42D-4371-45C8-A4D3-7E7E207A98A7}">
      <formula1>"BUENO,REGULAR,MALO,NO APLICA"</formula1>
    </dataValidation>
    <dataValidation type="list" allowBlank="1" showInputMessage="1" showErrorMessage="1" error="Por favor una Opcion Valida" sqref="AT9:AV9" xr:uid="{3409809D-D452-40E7-B818-3830B07AB098}">
      <formula1>"SI,NO,NO APLICA"</formula1>
    </dataValidation>
    <dataValidation type="list" allowBlank="1" showInputMessage="1" showErrorMessage="1" sqref="AL9:AM14" xr:uid="{48D5ED83-DDA5-4BC8-AFF7-685202F9C21A}">
      <formula1>"SI,NO,NO APLICA"</formula1>
    </dataValidation>
    <dataValidation type="list" operator="notEqual" allowBlank="1" showInputMessage="1" showErrorMessage="1" sqref="AY9:AY14" xr:uid="{4DD520C8-8FAA-4F50-A2F7-AEEEA02C3EF4}">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6F7E937F-98CF-47CE-95B0-76E79F86C6A1}">
      <formula1>"SI,NO,NO APLICA"</formula1>
    </dataValidation>
    <dataValidation operator="notEqual" allowBlank="1" showInputMessage="1" showErrorMessage="1" sqref="BB9:BB15 AZ9:AZ15" xr:uid="{2B8F0771-E09A-4409-B74E-98F173763A70}"/>
    <dataValidation type="list" operator="notEqual" allowBlank="1" showInputMessage="1" showErrorMessage="1" sqref="BA9:BA14" xr:uid="{CBC0175B-12BA-47CC-A6A9-79C43AFE1C28}">
      <formula1>$BA$3376:$BA$3382</formula1>
    </dataValidation>
    <dataValidation type="list" allowBlank="1" showInputMessage="1" showErrorMessage="1" error="Por favor una Opcion Valida" sqref="AS15:AV16" xr:uid="{0B67A324-3667-4BCE-9FEC-372A77F68827}">
      <formula1>#REF!</formula1>
    </dataValidation>
    <dataValidation type="list" allowBlank="1" showInputMessage="1" showErrorMessage="1" sqref="AQ15 AL16:AM16 AN15:AN16" xr:uid="{C5EC5B53-6B75-456A-B71D-59C5604A12FA}">
      <formula1>#REF!</formula1>
    </dataValidation>
    <dataValidation type="list" allowBlank="1" showInputMessage="1" showErrorMessage="1" error="Por favor una Opcion Valida" sqref="AS9" xr:uid="{166CDE27-BEAC-40FF-A3BD-2C38CD0ACB83}">
      <formula1>$AS$3376:$AS$3377</formula1>
    </dataValidation>
    <dataValidation type="list" allowBlank="1" showInputMessage="1" showErrorMessage="1" sqref="AQ9" xr:uid="{3034383E-FEA7-4BA8-8507-9F4B98FC815B}">
      <formula1>$AQ$3376:$AQ$3378</formula1>
    </dataValidation>
    <dataValidation type="list" operator="notEqual" allowBlank="1" showInputMessage="1" showErrorMessage="1" sqref="BA15" xr:uid="{133DAB17-C996-4C3F-B251-97BA9FA349B6}">
      <formula1>$BA$3376:$BA$3381</formula1>
    </dataValidation>
    <dataValidation type="list" operator="notEqual" allowBlank="1" showInputMessage="1" showErrorMessage="1" sqref="AY15" xr:uid="{B21C1D02-97BD-45DA-8128-B7509B426B77}">
      <formula1>$AY$3376:$AY$3379</formula1>
    </dataValidation>
    <dataValidation type="list" allowBlank="1" showInputMessage="1" showErrorMessage="1" sqref="AL15:AM15" xr:uid="{F9121EEA-35E4-4346-A4C1-24D607C9BD31}">
      <formula1>$AL$3376:$AL$3377</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dimension ref="A1:CL3382"/>
  <sheetViews>
    <sheetView showGridLines="0" topLeftCell="AI1" zoomScale="28" zoomScaleNormal="28" workbookViewId="0">
      <selection activeCell="BC12" sqref="BC1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69.85546875" style="52"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52" hidden="1" customWidth="1"/>
    <col min="87" max="90" width="11.42578125" style="52"/>
    <col min="91" max="16384" width="11.42578125" style="2" collapsed="1"/>
  </cols>
  <sheetData>
    <row r="1" spans="1:90" ht="66" customHeight="1" x14ac:dyDescent="0.2">
      <c r="A1" s="1"/>
      <c r="C1" s="237" t="s">
        <v>0</v>
      </c>
      <c r="D1" s="238"/>
      <c r="E1" s="229" t="s">
        <v>130</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1"/>
      <c r="AG1" s="232" t="s">
        <v>2</v>
      </c>
      <c r="AH1" s="233"/>
      <c r="AI1" s="234"/>
      <c r="AJ1" s="229" t="s">
        <v>131</v>
      </c>
      <c r="AK1" s="231"/>
      <c r="AL1" s="239"/>
      <c r="AM1" s="31" t="s">
        <v>0</v>
      </c>
      <c r="AN1" s="226" t="s">
        <v>68</v>
      </c>
      <c r="AO1" s="226"/>
      <c r="AP1" s="226"/>
      <c r="AQ1" s="226"/>
      <c r="AR1" s="226"/>
      <c r="AS1" s="226"/>
      <c r="AT1" s="226"/>
      <c r="AU1" s="226"/>
      <c r="AV1" s="226"/>
      <c r="AW1" s="226"/>
      <c r="AX1" s="226"/>
      <c r="AY1" s="226"/>
      <c r="AZ1" s="226"/>
      <c r="BA1" s="226"/>
      <c r="BB1" s="226"/>
      <c r="BC1" s="226"/>
      <c r="BD1" s="226"/>
      <c r="BE1" s="31" t="s">
        <v>2</v>
      </c>
      <c r="BF1" s="32" t="s">
        <v>69</v>
      </c>
      <c r="CD1" s="33"/>
      <c r="CE1" s="33"/>
      <c r="CF1" s="33"/>
      <c r="CG1" s="33"/>
      <c r="CH1" s="33"/>
      <c r="CI1" s="33"/>
      <c r="CJ1" s="33"/>
      <c r="CK1" s="33"/>
      <c r="CL1" s="33"/>
    </row>
    <row r="2" spans="1:90" ht="66" customHeight="1" x14ac:dyDescent="0.2">
      <c r="A2" s="3"/>
      <c r="C2" s="227" t="s">
        <v>4</v>
      </c>
      <c r="D2" s="228"/>
      <c r="E2" s="229" t="s">
        <v>132</v>
      </c>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1"/>
      <c r="AG2" s="232" t="s">
        <v>6</v>
      </c>
      <c r="AH2" s="233"/>
      <c r="AI2" s="234"/>
      <c r="AJ2" s="235">
        <v>4</v>
      </c>
      <c r="AK2" s="236"/>
      <c r="AL2" s="239"/>
      <c r="AM2" s="31" t="s">
        <v>6</v>
      </c>
      <c r="AN2" s="226" t="s">
        <v>70</v>
      </c>
      <c r="AO2" s="226"/>
      <c r="AP2" s="226"/>
      <c r="AQ2" s="226"/>
      <c r="AR2" s="226"/>
      <c r="AS2" s="226"/>
      <c r="AT2" s="226"/>
      <c r="AU2" s="226"/>
      <c r="AV2" s="226"/>
      <c r="AW2" s="226"/>
      <c r="AX2" s="226"/>
      <c r="AY2" s="226"/>
      <c r="AZ2" s="226"/>
      <c r="BA2" s="226"/>
      <c r="BB2" s="226"/>
      <c r="BC2" s="226"/>
      <c r="BD2" s="226"/>
      <c r="BE2" s="31" t="s">
        <v>6</v>
      </c>
      <c r="BF2" s="32">
        <v>3</v>
      </c>
      <c r="CD2" s="33"/>
      <c r="CE2" s="33"/>
      <c r="CF2" s="33"/>
      <c r="CG2" s="33"/>
      <c r="CH2" s="33"/>
      <c r="CI2" s="33"/>
      <c r="CJ2" s="33"/>
      <c r="CK2" s="33"/>
      <c r="CL2" s="33"/>
    </row>
    <row r="3" spans="1:90" ht="24" customHeight="1" x14ac:dyDescent="0.2">
      <c r="A3" s="202"/>
      <c r="B3" s="20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3" t="s">
        <v>43</v>
      </c>
      <c r="AK3" s="203"/>
      <c r="AL3" s="34"/>
      <c r="AM3" s="34"/>
      <c r="AN3" s="34"/>
      <c r="AO3" s="35"/>
      <c r="AP3" s="35"/>
      <c r="AQ3" s="34"/>
      <c r="AR3" s="204" t="s">
        <v>71</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05"/>
      <c r="D4" s="205"/>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row>
    <row r="5" spans="1:90" ht="31.5" customHeight="1" thickBot="1" x14ac:dyDescent="0.25">
      <c r="A5" s="224" t="s">
        <v>7</v>
      </c>
      <c r="B5" s="225"/>
      <c r="C5" s="225"/>
      <c r="D5" s="225"/>
      <c r="E5" s="225"/>
      <c r="F5" s="225"/>
      <c r="G5" s="225"/>
      <c r="H5" s="225"/>
      <c r="I5" s="225"/>
      <c r="J5" s="225"/>
      <c r="K5" s="184" t="s">
        <v>8</v>
      </c>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6"/>
      <c r="AL5" s="207" t="s">
        <v>72</v>
      </c>
      <c r="AM5" s="208"/>
      <c r="AN5" s="208"/>
      <c r="AO5" s="208"/>
      <c r="AP5" s="208"/>
      <c r="AQ5" s="208"/>
      <c r="AR5" s="208"/>
      <c r="AS5" s="208"/>
      <c r="AT5" s="208"/>
      <c r="AU5" s="208"/>
      <c r="AV5" s="208"/>
      <c r="AW5" s="208"/>
      <c r="AX5" s="209"/>
      <c r="AY5" s="210" t="s">
        <v>73</v>
      </c>
      <c r="AZ5" s="211"/>
      <c r="BA5" s="211"/>
      <c r="BB5" s="211"/>
      <c r="BC5" s="211"/>
      <c r="BD5" s="211"/>
      <c r="BE5" s="211"/>
      <c r="BF5" s="212"/>
      <c r="CD5" s="33"/>
      <c r="CE5" s="33"/>
      <c r="CF5" s="33"/>
      <c r="CG5" s="33"/>
      <c r="CH5" s="33"/>
      <c r="CI5" s="33"/>
      <c r="CJ5" s="33"/>
      <c r="CK5" s="33"/>
      <c r="CL5" s="33"/>
    </row>
    <row r="6" spans="1:90" ht="35.25" customHeight="1" thickBot="1" x14ac:dyDescent="0.25">
      <c r="A6" s="222"/>
      <c r="B6" s="223"/>
      <c r="C6" s="223"/>
      <c r="D6" s="223"/>
      <c r="E6" s="223"/>
      <c r="F6" s="223"/>
      <c r="G6" s="223"/>
      <c r="H6" s="223"/>
      <c r="I6" s="223"/>
      <c r="J6" s="223"/>
      <c r="K6" s="219" t="s">
        <v>9</v>
      </c>
      <c r="L6" s="220"/>
      <c r="M6" s="220"/>
      <c r="N6" s="220"/>
      <c r="O6" s="221"/>
      <c r="P6" s="191" t="s">
        <v>10</v>
      </c>
      <c r="Q6" s="191"/>
      <c r="R6" s="191"/>
      <c r="S6" s="191"/>
      <c r="T6" s="191"/>
      <c r="U6" s="191"/>
      <c r="V6" s="191"/>
      <c r="W6" s="191"/>
      <c r="X6" s="191"/>
      <c r="Y6" s="219" t="s">
        <v>11</v>
      </c>
      <c r="Z6" s="220"/>
      <c r="AA6" s="220"/>
      <c r="AB6" s="220"/>
      <c r="AC6" s="220"/>
      <c r="AD6" s="191" t="s">
        <v>12</v>
      </c>
      <c r="AE6" s="191" t="s">
        <v>13</v>
      </c>
      <c r="AF6" s="191"/>
      <c r="AG6" s="191"/>
      <c r="AH6" s="191" t="s">
        <v>14</v>
      </c>
      <c r="AI6" s="191"/>
      <c r="AJ6" s="191" t="s">
        <v>15</v>
      </c>
      <c r="AK6" s="191" t="s">
        <v>16</v>
      </c>
      <c r="AL6" s="199" t="s">
        <v>74</v>
      </c>
      <c r="AM6" s="200"/>
      <c r="AN6" s="200"/>
      <c r="AO6" s="200"/>
      <c r="AP6" s="200"/>
      <c r="AQ6" s="200"/>
      <c r="AR6" s="200"/>
      <c r="AS6" s="200"/>
      <c r="AT6" s="200"/>
      <c r="AU6" s="200"/>
      <c r="AV6" s="200"/>
      <c r="AW6" s="200"/>
      <c r="AX6" s="201"/>
      <c r="AY6" s="213"/>
      <c r="AZ6" s="214"/>
      <c r="BA6" s="214"/>
      <c r="BB6" s="214"/>
      <c r="BC6" s="214"/>
      <c r="BD6" s="214"/>
      <c r="BE6" s="214"/>
      <c r="BF6" s="215"/>
      <c r="CD6" s="33"/>
      <c r="CE6" s="33"/>
      <c r="CF6" s="33"/>
      <c r="CG6" s="33"/>
      <c r="CH6" s="33"/>
      <c r="CI6" s="33"/>
      <c r="CJ6" s="33"/>
      <c r="CK6" s="33"/>
      <c r="CL6" s="33"/>
    </row>
    <row r="7" spans="1:90" ht="27.75" customHeight="1" thickBot="1" x14ac:dyDescent="0.25">
      <c r="A7" s="192" t="s">
        <v>17</v>
      </c>
      <c r="B7" s="193" t="s">
        <v>18</v>
      </c>
      <c r="C7" s="193" t="s">
        <v>19</v>
      </c>
      <c r="D7" s="194" t="s">
        <v>20</v>
      </c>
      <c r="E7" s="196" t="s">
        <v>21</v>
      </c>
      <c r="F7" s="196" t="s">
        <v>22</v>
      </c>
      <c r="G7" s="196" t="s">
        <v>23</v>
      </c>
      <c r="H7" s="196" t="s">
        <v>24</v>
      </c>
      <c r="I7" s="196" t="s">
        <v>25</v>
      </c>
      <c r="J7" s="196" t="s">
        <v>26</v>
      </c>
      <c r="K7" s="222"/>
      <c r="L7" s="223"/>
      <c r="M7" s="223"/>
      <c r="N7" s="223"/>
      <c r="O7" s="223"/>
      <c r="P7" s="198" t="s">
        <v>27</v>
      </c>
      <c r="Q7" s="189" t="s">
        <v>28</v>
      </c>
      <c r="R7" s="189" t="s">
        <v>29</v>
      </c>
      <c r="S7" s="184" t="s">
        <v>30</v>
      </c>
      <c r="T7" s="185"/>
      <c r="U7" s="185"/>
      <c r="V7" s="185"/>
      <c r="W7" s="186"/>
      <c r="X7" s="187" t="s">
        <v>31</v>
      </c>
      <c r="Y7" s="222"/>
      <c r="Z7" s="223"/>
      <c r="AA7" s="223"/>
      <c r="AB7" s="223"/>
      <c r="AC7" s="223"/>
      <c r="AD7" s="191"/>
      <c r="AE7" s="191"/>
      <c r="AF7" s="191"/>
      <c r="AG7" s="191"/>
      <c r="AH7" s="191"/>
      <c r="AI7" s="191"/>
      <c r="AJ7" s="191"/>
      <c r="AK7" s="191"/>
      <c r="AL7" s="249" t="s">
        <v>75</v>
      </c>
      <c r="AM7" s="124"/>
      <c r="AN7" s="125"/>
      <c r="AO7" s="249" t="s">
        <v>76</v>
      </c>
      <c r="AP7" s="249" t="s">
        <v>77</v>
      </c>
      <c r="AQ7" s="249" t="s">
        <v>78</v>
      </c>
      <c r="AR7" s="249" t="s">
        <v>79</v>
      </c>
      <c r="AS7" s="249" t="s">
        <v>80</v>
      </c>
      <c r="AT7" s="249" t="s">
        <v>81</v>
      </c>
      <c r="AU7" s="249" t="s">
        <v>82</v>
      </c>
      <c r="AV7" s="249" t="s">
        <v>83</v>
      </c>
      <c r="AW7" s="249" t="s">
        <v>84</v>
      </c>
      <c r="AX7" s="249" t="s">
        <v>85</v>
      </c>
      <c r="AY7" s="216"/>
      <c r="AZ7" s="217"/>
      <c r="BA7" s="217"/>
      <c r="BB7" s="217"/>
      <c r="BC7" s="217"/>
      <c r="BD7" s="217"/>
      <c r="BE7" s="217"/>
      <c r="BF7" s="218"/>
      <c r="CD7" s="33"/>
      <c r="CE7" s="33"/>
      <c r="CF7" s="33"/>
      <c r="CG7" s="33"/>
      <c r="CH7" s="33"/>
      <c r="CI7" s="33"/>
      <c r="CJ7" s="33"/>
      <c r="CK7" s="33"/>
      <c r="CL7" s="33"/>
    </row>
    <row r="8" spans="1:90" ht="132.75" customHeight="1" thickBot="1" x14ac:dyDescent="0.25">
      <c r="A8" s="192"/>
      <c r="B8" s="193"/>
      <c r="C8" s="193"/>
      <c r="D8" s="195"/>
      <c r="E8" s="197"/>
      <c r="F8" s="197"/>
      <c r="G8" s="197"/>
      <c r="H8" s="197"/>
      <c r="I8" s="197"/>
      <c r="J8" s="197"/>
      <c r="K8" s="6" t="s">
        <v>32</v>
      </c>
      <c r="L8" s="7" t="s">
        <v>33</v>
      </c>
      <c r="M8" s="7" t="s">
        <v>21</v>
      </c>
      <c r="N8" s="7" t="s">
        <v>33</v>
      </c>
      <c r="O8" s="7" t="s">
        <v>34</v>
      </c>
      <c r="P8" s="198"/>
      <c r="Q8" s="190"/>
      <c r="R8" s="190"/>
      <c r="S8" s="8" t="s">
        <v>17</v>
      </c>
      <c r="T8" s="8" t="s">
        <v>35</v>
      </c>
      <c r="U8" s="8" t="s">
        <v>36</v>
      </c>
      <c r="V8" s="8" t="s">
        <v>37</v>
      </c>
      <c r="W8" s="8" t="s">
        <v>38</v>
      </c>
      <c r="X8" s="187"/>
      <c r="Y8" s="9" t="s">
        <v>32</v>
      </c>
      <c r="Z8" s="7" t="s">
        <v>33</v>
      </c>
      <c r="AA8" s="7" t="s">
        <v>21</v>
      </c>
      <c r="AB8" s="7" t="s">
        <v>33</v>
      </c>
      <c r="AC8" s="7" t="s">
        <v>39</v>
      </c>
      <c r="AD8" s="191"/>
      <c r="AE8" s="10" t="s">
        <v>40</v>
      </c>
      <c r="AF8" s="11" t="s">
        <v>41</v>
      </c>
      <c r="AG8" s="11" t="s">
        <v>31</v>
      </c>
      <c r="AH8" s="11" t="s">
        <v>42</v>
      </c>
      <c r="AI8" s="11" t="s">
        <v>31</v>
      </c>
      <c r="AJ8" s="191"/>
      <c r="AK8" s="191"/>
      <c r="AL8" s="250"/>
      <c r="AM8" s="126" t="s">
        <v>86</v>
      </c>
      <c r="AN8" s="127" t="s">
        <v>87</v>
      </c>
      <c r="AO8" s="250"/>
      <c r="AP8" s="251" t="s">
        <v>88</v>
      </c>
      <c r="AQ8" s="250" t="s">
        <v>89</v>
      </c>
      <c r="AR8" s="250"/>
      <c r="AS8" s="250" t="s">
        <v>90</v>
      </c>
      <c r="AT8" s="250" t="s">
        <v>91</v>
      </c>
      <c r="AU8" s="250"/>
      <c r="AV8" s="250"/>
      <c r="AW8" s="250"/>
      <c r="AX8" s="250" t="s">
        <v>92</v>
      </c>
      <c r="AY8" s="43" t="s">
        <v>93</v>
      </c>
      <c r="AZ8" s="43" t="s">
        <v>94</v>
      </c>
      <c r="BA8" s="43" t="s">
        <v>95</v>
      </c>
      <c r="BB8" s="43" t="s">
        <v>96</v>
      </c>
      <c r="BC8" s="43" t="s">
        <v>97</v>
      </c>
      <c r="BD8" s="43" t="s">
        <v>98</v>
      </c>
      <c r="BE8" s="43" t="s">
        <v>99</v>
      </c>
      <c r="BF8" s="43" t="s">
        <v>100</v>
      </c>
      <c r="CD8" s="33"/>
      <c r="CE8" s="33"/>
      <c r="CF8" s="33"/>
      <c r="CG8" s="33"/>
      <c r="CH8" s="33"/>
      <c r="CI8" s="33"/>
      <c r="CJ8" s="33"/>
      <c r="CK8" s="33"/>
      <c r="CL8" s="33"/>
    </row>
    <row r="9" spans="1:90" ht="97.5" customHeight="1" x14ac:dyDescent="0.3">
      <c r="A9" s="174" t="s">
        <v>133</v>
      </c>
      <c r="B9" s="174" t="s">
        <v>173</v>
      </c>
      <c r="C9" s="174" t="s">
        <v>126</v>
      </c>
      <c r="D9" s="174" t="s">
        <v>134</v>
      </c>
      <c r="E9" s="174" t="s">
        <v>55</v>
      </c>
      <c r="F9" s="174" t="s">
        <v>174</v>
      </c>
      <c r="G9" s="174" t="s">
        <v>175</v>
      </c>
      <c r="H9" s="12" t="s">
        <v>176</v>
      </c>
      <c r="I9" s="180" t="s">
        <v>177</v>
      </c>
      <c r="J9" s="183" t="s">
        <v>135</v>
      </c>
      <c r="K9" s="175" t="s">
        <v>53</v>
      </c>
      <c r="L9" s="173">
        <v>0.4</v>
      </c>
      <c r="M9" s="175" t="s">
        <v>56</v>
      </c>
      <c r="N9" s="177">
        <v>0.8</v>
      </c>
      <c r="O9" s="176" t="s">
        <v>57</v>
      </c>
      <c r="P9" s="12">
        <v>1</v>
      </c>
      <c r="Q9" s="12" t="s">
        <v>179</v>
      </c>
      <c r="R9" s="12" t="s">
        <v>48</v>
      </c>
      <c r="S9" s="13" t="s">
        <v>49</v>
      </c>
      <c r="T9" s="13" t="s">
        <v>50</v>
      </c>
      <c r="U9" s="13" t="s">
        <v>51</v>
      </c>
      <c r="V9" s="13" t="s">
        <v>180</v>
      </c>
      <c r="W9" s="13" t="s">
        <v>52</v>
      </c>
      <c r="X9" s="14" t="s">
        <v>250</v>
      </c>
      <c r="Y9" s="175" t="s">
        <v>182</v>
      </c>
      <c r="Z9" s="173">
        <v>0.14399999999999999</v>
      </c>
      <c r="AA9" s="175" t="s">
        <v>178</v>
      </c>
      <c r="AB9" s="173">
        <v>0.6</v>
      </c>
      <c r="AC9" s="176" t="s">
        <v>178</v>
      </c>
      <c r="AD9" s="170" t="s">
        <v>138</v>
      </c>
      <c r="AE9" s="15" t="s">
        <v>183</v>
      </c>
      <c r="AF9" s="15" t="s">
        <v>184</v>
      </c>
      <c r="AG9" s="12" t="s">
        <v>185</v>
      </c>
      <c r="AH9" s="12" t="s">
        <v>186</v>
      </c>
      <c r="AI9" s="12" t="s">
        <v>187</v>
      </c>
      <c r="AJ9" s="170" t="s">
        <v>188</v>
      </c>
      <c r="AK9" s="170" t="s">
        <v>189</v>
      </c>
      <c r="AL9" s="139" t="s">
        <v>108</v>
      </c>
      <c r="AM9" s="129" t="s">
        <v>108</v>
      </c>
      <c r="AN9" s="140"/>
      <c r="AO9" s="252" t="s">
        <v>109</v>
      </c>
      <c r="AP9" s="258" t="s">
        <v>251</v>
      </c>
      <c r="AQ9" s="261" t="s">
        <v>112</v>
      </c>
      <c r="AR9" s="258"/>
      <c r="AS9" s="261" t="s">
        <v>112</v>
      </c>
      <c r="AT9" s="252" t="s">
        <v>112</v>
      </c>
      <c r="AU9" s="255"/>
      <c r="AV9" s="252" t="s">
        <v>112</v>
      </c>
      <c r="AW9" s="121" t="s">
        <v>252</v>
      </c>
      <c r="AX9" s="122" t="s">
        <v>191</v>
      </c>
      <c r="AY9" s="129" t="s">
        <v>206</v>
      </c>
      <c r="AZ9" s="130" t="str">
        <f t="shared" ref="AZ9:AZ14" si="0">IF(AY9="Sí Aplicó las actividades de Control y Sí reporta evidencia","BUENO",IF(AY9="Sí Aplicó las actividades de Control/No reporta evidencia ","REGULAR",IF(AY9="No Aplicó las actividades de Control/No reporta evidencia","MALO",
IF(AY9="NO APLICA","NO APLICA",IF(AY9="","")))))</f>
        <v>BUENO</v>
      </c>
      <c r="BA9" s="129" t="s">
        <v>111</v>
      </c>
      <c r="BB9" s="130"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9" t="s">
        <v>112</v>
      </c>
      <c r="BD9" s="46" t="str">
        <f t="shared" ref="BD9:BD14" si="2">IF(BC9="NO","BUENO",
IF(BC9="SI","MALO",
IF(BC9="NO APLICA","NO APLICA",
IF(BA96="",""))))</f>
        <v>BUENO</v>
      </c>
      <c r="BE9" s="47" t="str">
        <f t="shared" ref="BE9:BE14" si="3">IF(BG9&gt;=84,"BUENO",
IF(BG9&gt;=50,"REGULAR",
IF(BG9=0,"  ",
IF(BG9&lt;=50,"MALO"))))</f>
        <v>BUENO</v>
      </c>
      <c r="BF9" s="148"/>
      <c r="BG9" s="131">
        <f t="shared" ref="BG9:BG14" si="4">((IF(AZ9="BUENO","100",IF(AZ9="REGULAR","75",IF(AZ9="MALO","50",IF(AZ9="NA","0",IF(AZ9="","0"))))))
+(IF(BB9="BUENO","100",IF(BB9="REGULAR","75",IF(BB9="MALO","50",IF(BB9="NA","NA",IF(BB9="","0"))))))
+(IF(BD9="BUENO","100",IF(BD9="MALO","50",IF(BD9="","0")))))
/((IF(AY9&lt;&gt;"NO APLICA","1"))+(IF(BA9&lt;&gt;"NO APLICA","1"))+IF(BC9&lt;&gt;"NO APLICA","1"))</f>
        <v>100</v>
      </c>
      <c r="BH9" s="49" t="str">
        <f t="shared" ref="BH9:BH14" si="5">((
IF(AZ9="BUENO","100",
IF(AZ9="REGULAR","50",
IF(AZ9="MALO","0",
IF(AZ9="NO APLICA","NA",
IF(AZ9="","")))))))</f>
        <v>100</v>
      </c>
      <c r="BI9" s="50" t="str">
        <f t="shared" ref="BI9:BI14" si="6">IF(BB9="BUENO","100",
IF(BB9="REGULAR","50",
IF(BB9="MALO","0",
IF(BB9="NO APLICA","NA",
IF(BB9="","0")))))</f>
        <v>100</v>
      </c>
      <c r="BJ9" s="50" t="str">
        <f t="shared" ref="BJ9:BJ14" si="7">IF(BD9="BUENO","100",
IF(BD9="MALO","0",
IF(BD9="NO APLICA","NA",
IF(BD9="","0"))))</f>
        <v>100</v>
      </c>
    </row>
    <row r="10" spans="1:90" ht="97.5" customHeight="1" x14ac:dyDescent="0.3">
      <c r="A10" s="174"/>
      <c r="B10" s="174"/>
      <c r="C10" s="174"/>
      <c r="D10" s="174"/>
      <c r="E10" s="174"/>
      <c r="F10" s="174"/>
      <c r="G10" s="174"/>
      <c r="H10" s="12" t="s">
        <v>139</v>
      </c>
      <c r="I10" s="181"/>
      <c r="J10" s="183"/>
      <c r="K10" s="175"/>
      <c r="L10" s="174"/>
      <c r="M10" s="175"/>
      <c r="N10" s="177"/>
      <c r="O10" s="176"/>
      <c r="P10" s="12">
        <v>2</v>
      </c>
      <c r="Q10" s="12" t="s">
        <v>192</v>
      </c>
      <c r="R10" s="12" t="s">
        <v>48</v>
      </c>
      <c r="S10" s="13" t="s">
        <v>49</v>
      </c>
      <c r="T10" s="13" t="s">
        <v>50</v>
      </c>
      <c r="U10" s="13" t="s">
        <v>51</v>
      </c>
      <c r="V10" s="13" t="s">
        <v>180</v>
      </c>
      <c r="W10" s="13" t="s">
        <v>52</v>
      </c>
      <c r="X10" s="14" t="s">
        <v>193</v>
      </c>
      <c r="Y10" s="175"/>
      <c r="Z10" s="174"/>
      <c r="AA10" s="175"/>
      <c r="AB10" s="174"/>
      <c r="AC10" s="176"/>
      <c r="AD10" s="171"/>
      <c r="AE10" s="15" t="s">
        <v>194</v>
      </c>
      <c r="AF10" s="15" t="s">
        <v>195</v>
      </c>
      <c r="AG10" s="12" t="s">
        <v>196</v>
      </c>
      <c r="AH10" s="12" t="s">
        <v>197</v>
      </c>
      <c r="AI10" s="12" t="s">
        <v>197</v>
      </c>
      <c r="AJ10" s="171"/>
      <c r="AK10" s="171"/>
      <c r="AL10" s="141" t="s">
        <v>108</v>
      </c>
      <c r="AM10" s="44" t="s">
        <v>108</v>
      </c>
      <c r="AN10" s="45"/>
      <c r="AO10" s="253"/>
      <c r="AP10" s="259"/>
      <c r="AQ10" s="262" t="s">
        <v>112</v>
      </c>
      <c r="AR10" s="259"/>
      <c r="AS10" s="262" t="s">
        <v>112</v>
      </c>
      <c r="AT10" s="253"/>
      <c r="AU10" s="256"/>
      <c r="AV10" s="253"/>
      <c r="AW10" s="121" t="s">
        <v>252</v>
      </c>
      <c r="AX10" s="122" t="s">
        <v>198</v>
      </c>
      <c r="AY10" s="44" t="s">
        <v>206</v>
      </c>
      <c r="AZ10" s="46" t="str">
        <f t="shared" si="0"/>
        <v>BUENO</v>
      </c>
      <c r="BA10" s="44" t="s">
        <v>111</v>
      </c>
      <c r="BB10" s="46" t="str">
        <f t="shared" si="1"/>
        <v>BUENO</v>
      </c>
      <c r="BC10" s="44" t="s">
        <v>112</v>
      </c>
      <c r="BD10" s="46" t="str">
        <f t="shared" si="2"/>
        <v>BUENO</v>
      </c>
      <c r="BE10" s="47" t="str">
        <f t="shared" si="3"/>
        <v>BUENO</v>
      </c>
      <c r="BF10" s="132"/>
      <c r="BG10" s="131">
        <f t="shared" si="4"/>
        <v>100</v>
      </c>
      <c r="BH10" s="49" t="str">
        <f t="shared" si="5"/>
        <v>100</v>
      </c>
      <c r="BI10" s="50" t="str">
        <f t="shared" si="6"/>
        <v>100</v>
      </c>
      <c r="BJ10" s="50" t="str">
        <f t="shared" si="7"/>
        <v>100</v>
      </c>
    </row>
    <row r="11" spans="1:90" ht="97.5" customHeight="1" x14ac:dyDescent="0.3">
      <c r="A11" s="174"/>
      <c r="B11" s="174"/>
      <c r="C11" s="174"/>
      <c r="D11" s="174"/>
      <c r="E11" s="174"/>
      <c r="F11" s="174"/>
      <c r="G11" s="174"/>
      <c r="H11" s="12" t="s">
        <v>140</v>
      </c>
      <c r="I11" s="181"/>
      <c r="J11" s="183"/>
      <c r="K11" s="175"/>
      <c r="L11" s="174"/>
      <c r="M11" s="175"/>
      <c r="N11" s="177"/>
      <c r="O11" s="176"/>
      <c r="P11" s="12">
        <v>3</v>
      </c>
      <c r="Q11" s="12" t="s">
        <v>199</v>
      </c>
      <c r="R11" s="12" t="s">
        <v>21</v>
      </c>
      <c r="S11" s="13" t="s">
        <v>54</v>
      </c>
      <c r="T11" s="13" t="s">
        <v>50</v>
      </c>
      <c r="U11" s="13" t="s">
        <v>51</v>
      </c>
      <c r="V11" s="13" t="s">
        <v>142</v>
      </c>
      <c r="W11" s="13" t="s">
        <v>52</v>
      </c>
      <c r="X11" s="14" t="s">
        <v>201</v>
      </c>
      <c r="Y11" s="175"/>
      <c r="Z11" s="174"/>
      <c r="AA11" s="175"/>
      <c r="AB11" s="174"/>
      <c r="AC11" s="176"/>
      <c r="AD11" s="171"/>
      <c r="AE11" s="15" t="s">
        <v>197</v>
      </c>
      <c r="AF11" s="15" t="s">
        <v>197</v>
      </c>
      <c r="AG11" s="12" t="s">
        <v>197</v>
      </c>
      <c r="AH11" s="12" t="s">
        <v>197</v>
      </c>
      <c r="AI11" s="12" t="s">
        <v>197</v>
      </c>
      <c r="AJ11" s="172"/>
      <c r="AK11" s="172"/>
      <c r="AL11" s="141" t="s">
        <v>108</v>
      </c>
      <c r="AM11" s="44" t="s">
        <v>108</v>
      </c>
      <c r="AN11" s="45"/>
      <c r="AO11" s="253"/>
      <c r="AP11" s="259"/>
      <c r="AQ11" s="262" t="s">
        <v>112</v>
      </c>
      <c r="AR11" s="259"/>
      <c r="AS11" s="262" t="s">
        <v>112</v>
      </c>
      <c r="AT11" s="253"/>
      <c r="AU11" s="256"/>
      <c r="AV11" s="253"/>
      <c r="AW11" s="121" t="s">
        <v>252</v>
      </c>
      <c r="AX11" s="122" t="s">
        <v>219</v>
      </c>
      <c r="AY11" s="44"/>
      <c r="AZ11" s="46" t="str">
        <f t="shared" si="0"/>
        <v/>
      </c>
      <c r="BA11" s="44"/>
      <c r="BB11" s="46" t="str">
        <f t="shared" si="1"/>
        <v/>
      </c>
      <c r="BC11" s="44"/>
      <c r="BD11" s="46" t="str">
        <f t="shared" si="2"/>
        <v/>
      </c>
      <c r="BE11" s="47" t="str">
        <f t="shared" si="3"/>
        <v xml:space="preserve">  </v>
      </c>
      <c r="BF11" s="132"/>
      <c r="BG11" s="131">
        <f t="shared" si="4"/>
        <v>0</v>
      </c>
      <c r="BH11" s="49" t="str">
        <f t="shared" si="5"/>
        <v/>
      </c>
      <c r="BI11" s="50" t="str">
        <f t="shared" si="6"/>
        <v>0</v>
      </c>
      <c r="BJ11" s="50" t="str">
        <f t="shared" si="7"/>
        <v>0</v>
      </c>
    </row>
    <row r="12" spans="1:90" ht="97.5" customHeight="1" x14ac:dyDescent="0.3">
      <c r="A12" s="174"/>
      <c r="B12" s="174"/>
      <c r="C12" s="174"/>
      <c r="D12" s="174"/>
      <c r="E12" s="174"/>
      <c r="F12" s="174"/>
      <c r="G12" s="174"/>
      <c r="H12" s="12" t="s">
        <v>197</v>
      </c>
      <c r="I12" s="181"/>
      <c r="J12" s="183"/>
      <c r="K12" s="175"/>
      <c r="L12" s="174"/>
      <c r="M12" s="175"/>
      <c r="N12" s="177"/>
      <c r="O12" s="176"/>
      <c r="P12" s="12">
        <v>4</v>
      </c>
      <c r="Q12" s="12" t="s">
        <v>197</v>
      </c>
      <c r="R12" s="12" t="s">
        <v>202</v>
      </c>
      <c r="S12" s="13" t="s">
        <v>197</v>
      </c>
      <c r="T12" s="13" t="s">
        <v>197</v>
      </c>
      <c r="U12" s="13" t="s">
        <v>197</v>
      </c>
      <c r="V12" s="13" t="s">
        <v>197</v>
      </c>
      <c r="W12" s="13" t="s">
        <v>197</v>
      </c>
      <c r="X12" s="14" t="s">
        <v>197</v>
      </c>
      <c r="Y12" s="175"/>
      <c r="Z12" s="174"/>
      <c r="AA12" s="175"/>
      <c r="AB12" s="174"/>
      <c r="AC12" s="176"/>
      <c r="AD12" s="171"/>
      <c r="AE12" s="15" t="s">
        <v>197</v>
      </c>
      <c r="AF12" s="15" t="s">
        <v>197</v>
      </c>
      <c r="AG12" s="12" t="s">
        <v>197</v>
      </c>
      <c r="AH12" s="12" t="s">
        <v>197</v>
      </c>
      <c r="AI12" s="12" t="s">
        <v>197</v>
      </c>
      <c r="AJ12" s="170" t="s">
        <v>197</v>
      </c>
      <c r="AK12" s="170" t="s">
        <v>197</v>
      </c>
      <c r="AL12" s="141"/>
      <c r="AM12" s="44"/>
      <c r="AN12" s="45"/>
      <c r="AO12" s="253"/>
      <c r="AP12" s="259"/>
      <c r="AQ12" s="262" t="s">
        <v>112</v>
      </c>
      <c r="AR12" s="259"/>
      <c r="AS12" s="262" t="s">
        <v>112</v>
      </c>
      <c r="AT12" s="253"/>
      <c r="AU12" s="256"/>
      <c r="AV12" s="253"/>
      <c r="AW12" s="44"/>
      <c r="AX12" s="44"/>
      <c r="AY12" s="44"/>
      <c r="AZ12" s="46" t="str">
        <f t="shared" si="0"/>
        <v/>
      </c>
      <c r="BA12" s="44"/>
      <c r="BB12" s="46" t="str">
        <f t="shared" si="1"/>
        <v/>
      </c>
      <c r="BC12" s="44"/>
      <c r="BD12" s="46" t="str">
        <f t="shared" si="2"/>
        <v/>
      </c>
      <c r="BE12" s="47" t="str">
        <f t="shared" si="3"/>
        <v xml:space="preserve">  </v>
      </c>
      <c r="BF12" s="132"/>
      <c r="BG12" s="131">
        <f t="shared" si="4"/>
        <v>0</v>
      </c>
      <c r="BH12" s="49" t="str">
        <f t="shared" si="5"/>
        <v/>
      </c>
      <c r="BI12" s="50" t="str">
        <f t="shared" si="6"/>
        <v>0</v>
      </c>
      <c r="BJ12" s="50" t="str">
        <f t="shared" si="7"/>
        <v>0</v>
      </c>
    </row>
    <row r="13" spans="1:90" ht="97.5" customHeight="1" x14ac:dyDescent="0.3">
      <c r="A13" s="174"/>
      <c r="B13" s="174"/>
      <c r="C13" s="174"/>
      <c r="D13" s="174"/>
      <c r="E13" s="174"/>
      <c r="F13" s="174"/>
      <c r="G13" s="174"/>
      <c r="H13" s="12" t="s">
        <v>197</v>
      </c>
      <c r="I13" s="181"/>
      <c r="J13" s="183"/>
      <c r="K13" s="175"/>
      <c r="L13" s="174"/>
      <c r="M13" s="175"/>
      <c r="N13" s="177"/>
      <c r="O13" s="176"/>
      <c r="P13" s="12">
        <v>5</v>
      </c>
      <c r="Q13" s="12" t="s">
        <v>197</v>
      </c>
      <c r="R13" s="12" t="s">
        <v>202</v>
      </c>
      <c r="S13" s="13" t="s">
        <v>197</v>
      </c>
      <c r="T13" s="13" t="s">
        <v>197</v>
      </c>
      <c r="U13" s="13" t="s">
        <v>197</v>
      </c>
      <c r="V13" s="13" t="s">
        <v>197</v>
      </c>
      <c r="W13" s="13" t="s">
        <v>197</v>
      </c>
      <c r="X13" s="14" t="s">
        <v>197</v>
      </c>
      <c r="Y13" s="175"/>
      <c r="Z13" s="174"/>
      <c r="AA13" s="175"/>
      <c r="AB13" s="174"/>
      <c r="AC13" s="176"/>
      <c r="AD13" s="171"/>
      <c r="AE13" s="15" t="s">
        <v>197</v>
      </c>
      <c r="AF13" s="15" t="s">
        <v>197</v>
      </c>
      <c r="AG13" s="12" t="s">
        <v>197</v>
      </c>
      <c r="AH13" s="12"/>
      <c r="AI13" s="12"/>
      <c r="AJ13" s="171"/>
      <c r="AK13" s="171"/>
      <c r="AL13" s="141"/>
      <c r="AM13" s="44"/>
      <c r="AN13" s="45"/>
      <c r="AO13" s="253"/>
      <c r="AP13" s="259"/>
      <c r="AQ13" s="262" t="s">
        <v>112</v>
      </c>
      <c r="AR13" s="259"/>
      <c r="AS13" s="262" t="s">
        <v>112</v>
      </c>
      <c r="AT13" s="253"/>
      <c r="AU13" s="256"/>
      <c r="AV13" s="253"/>
      <c r="AW13" s="44"/>
      <c r="AX13" s="44"/>
      <c r="AY13" s="44"/>
      <c r="AZ13" s="46" t="str">
        <f t="shared" si="0"/>
        <v/>
      </c>
      <c r="BA13" s="44"/>
      <c r="BB13" s="46" t="str">
        <f t="shared" si="1"/>
        <v/>
      </c>
      <c r="BC13" s="44"/>
      <c r="BD13" s="46" t="str">
        <f t="shared" si="2"/>
        <v/>
      </c>
      <c r="BE13" s="47" t="str">
        <f t="shared" si="3"/>
        <v xml:space="preserve">  </v>
      </c>
      <c r="BF13" s="132"/>
      <c r="BG13" s="131">
        <f t="shared" si="4"/>
        <v>0</v>
      </c>
      <c r="BH13" s="49" t="str">
        <f t="shared" si="5"/>
        <v/>
      </c>
      <c r="BI13" s="50" t="str">
        <f t="shared" si="6"/>
        <v>0</v>
      </c>
      <c r="BJ13" s="50" t="str">
        <f t="shared" si="7"/>
        <v>0</v>
      </c>
    </row>
    <row r="14" spans="1:90" ht="97.5" customHeight="1" thickBot="1" x14ac:dyDescent="0.35">
      <c r="A14" s="174"/>
      <c r="B14" s="174"/>
      <c r="C14" s="174"/>
      <c r="D14" s="174"/>
      <c r="E14" s="174"/>
      <c r="F14" s="174"/>
      <c r="G14" s="174"/>
      <c r="H14" s="12" t="s">
        <v>197</v>
      </c>
      <c r="I14" s="182"/>
      <c r="J14" s="183"/>
      <c r="K14" s="175"/>
      <c r="L14" s="174"/>
      <c r="M14" s="175"/>
      <c r="N14" s="177"/>
      <c r="O14" s="176"/>
      <c r="P14" s="12">
        <v>6</v>
      </c>
      <c r="Q14" s="12" t="s">
        <v>197</v>
      </c>
      <c r="R14" s="12" t="s">
        <v>202</v>
      </c>
      <c r="S14" s="13" t="s">
        <v>197</v>
      </c>
      <c r="T14" s="13" t="s">
        <v>197</v>
      </c>
      <c r="U14" s="13" t="s">
        <v>197</v>
      </c>
      <c r="V14" s="13" t="s">
        <v>197</v>
      </c>
      <c r="W14" s="13" t="s">
        <v>197</v>
      </c>
      <c r="X14" s="14" t="s">
        <v>197</v>
      </c>
      <c r="Y14" s="175"/>
      <c r="Z14" s="174"/>
      <c r="AA14" s="175"/>
      <c r="AB14" s="174"/>
      <c r="AC14" s="176"/>
      <c r="AD14" s="172"/>
      <c r="AE14" s="15" t="s">
        <v>197</v>
      </c>
      <c r="AF14" s="15" t="s">
        <v>197</v>
      </c>
      <c r="AG14" s="12" t="s">
        <v>197</v>
      </c>
      <c r="AH14" s="12"/>
      <c r="AI14" s="12"/>
      <c r="AJ14" s="172"/>
      <c r="AK14" s="172"/>
      <c r="AL14" s="146"/>
      <c r="AM14" s="133"/>
      <c r="AN14" s="147"/>
      <c r="AO14" s="254"/>
      <c r="AP14" s="260"/>
      <c r="AQ14" s="263" t="s">
        <v>112</v>
      </c>
      <c r="AR14" s="260"/>
      <c r="AS14" s="263" t="s">
        <v>112</v>
      </c>
      <c r="AT14" s="254"/>
      <c r="AU14" s="257"/>
      <c r="AV14" s="254"/>
      <c r="AW14" s="133"/>
      <c r="AX14" s="133"/>
      <c r="AY14" s="133"/>
      <c r="AZ14" s="134" t="str">
        <f t="shared" si="0"/>
        <v/>
      </c>
      <c r="BA14" s="133"/>
      <c r="BB14" s="134" t="str">
        <f t="shared" si="1"/>
        <v/>
      </c>
      <c r="BC14" s="133"/>
      <c r="BD14" s="46" t="str">
        <f t="shared" si="2"/>
        <v/>
      </c>
      <c r="BE14" s="47" t="str">
        <f t="shared" si="3"/>
        <v xml:space="preserve">  </v>
      </c>
      <c r="BF14" s="135"/>
      <c r="BG14" s="131">
        <f t="shared" si="4"/>
        <v>0</v>
      </c>
      <c r="BH14" s="49" t="str">
        <f t="shared" si="5"/>
        <v/>
      </c>
      <c r="BI14" s="50" t="str">
        <f t="shared" si="6"/>
        <v>0</v>
      </c>
      <c r="BJ14" s="50" t="str">
        <f t="shared" si="7"/>
        <v>0</v>
      </c>
    </row>
    <row r="15" spans="1:90" ht="17.25" thickBot="1" x14ac:dyDescent="0.25">
      <c r="AL15" s="60"/>
      <c r="AM15" s="60"/>
      <c r="AN15" s="60"/>
      <c r="AO15" s="61"/>
      <c r="AP15" s="62"/>
      <c r="AQ15" s="63"/>
      <c r="AR15" s="64"/>
      <c r="AS15" s="63"/>
      <c r="AT15" s="63"/>
      <c r="AU15" s="63"/>
      <c r="AV15" s="63"/>
      <c r="AW15" s="65"/>
      <c r="AX15" s="60"/>
      <c r="AY15" s="60"/>
      <c r="AZ15" s="60"/>
      <c r="BA15" s="60"/>
      <c r="BB15" s="60"/>
      <c r="BC15" s="60"/>
      <c r="BD15" s="60"/>
      <c r="BE15" s="60"/>
      <c r="BF15" s="65"/>
    </row>
    <row r="16" spans="1:90" x14ac:dyDescent="0.4">
      <c r="A16" s="19"/>
      <c r="AL16" s="66"/>
      <c r="AM16" s="67"/>
      <c r="AN16" s="67"/>
      <c r="AO16" s="68"/>
      <c r="AP16" s="69"/>
      <c r="AQ16" s="68"/>
      <c r="AR16" s="70"/>
      <c r="AS16" s="68"/>
      <c r="AT16" s="68"/>
      <c r="AU16" s="68"/>
      <c r="AV16" s="68"/>
      <c r="AW16" s="71"/>
      <c r="AX16" s="72"/>
      <c r="AY16" s="73"/>
      <c r="AZ16" s="74"/>
      <c r="BA16" s="74"/>
      <c r="BB16" s="74"/>
      <c r="BC16" s="74"/>
      <c r="BD16" s="74"/>
      <c r="BE16" s="67"/>
      <c r="BF16" s="75"/>
    </row>
    <row r="17" spans="1:60" ht="20.25" x14ac:dyDescent="0.3">
      <c r="A17" s="19"/>
      <c r="AL17" s="76"/>
      <c r="AM17" s="77"/>
      <c r="AN17" s="77"/>
      <c r="AO17" s="77"/>
      <c r="AP17" s="77"/>
      <c r="AQ17" s="77"/>
      <c r="AR17" s="77"/>
      <c r="AS17" s="78"/>
      <c r="AT17" s="78"/>
      <c r="AU17" s="78"/>
      <c r="AV17" s="78"/>
      <c r="AW17" s="79"/>
      <c r="AX17" s="80"/>
      <c r="AY17" s="81"/>
      <c r="AZ17" s="82"/>
      <c r="BA17" s="82"/>
      <c r="BB17" s="82"/>
      <c r="BC17" s="82"/>
      <c r="BD17" s="82"/>
      <c r="BE17" s="83"/>
      <c r="BF17" s="84"/>
    </row>
    <row r="18" spans="1:60" ht="20.25" x14ac:dyDescent="0.3">
      <c r="A18" s="20" t="s">
        <v>242</v>
      </c>
      <c r="AL18" s="76"/>
      <c r="AM18" s="77"/>
      <c r="AN18" s="77"/>
      <c r="AO18" s="77"/>
      <c r="AP18" s="77"/>
      <c r="AQ18" s="77"/>
      <c r="AR18" s="77"/>
      <c r="AS18" s="78"/>
      <c r="AT18" s="78"/>
      <c r="AU18" s="78"/>
      <c r="AV18" s="78"/>
      <c r="AW18" s="79"/>
      <c r="AX18" s="80"/>
      <c r="AY18" s="81"/>
      <c r="AZ18" s="82"/>
      <c r="BA18" s="82"/>
      <c r="BB18" s="82"/>
      <c r="BC18" s="82"/>
      <c r="BD18" s="82"/>
      <c r="BE18" s="83"/>
      <c r="BF18" s="84"/>
    </row>
    <row r="19" spans="1:60" ht="20.25" x14ac:dyDescent="0.3">
      <c r="AL19" s="85"/>
      <c r="AM19" s="86"/>
      <c r="AN19" s="86"/>
      <c r="AO19" s="87"/>
      <c r="AP19" s="87"/>
      <c r="AQ19" s="87"/>
      <c r="AR19" s="87"/>
      <c r="AS19" s="88"/>
      <c r="AT19" s="88"/>
      <c r="AU19" s="88"/>
      <c r="AV19" s="88"/>
      <c r="AW19" s="89"/>
      <c r="AX19" s="90"/>
      <c r="AY19" s="81"/>
      <c r="AZ19" s="82"/>
      <c r="BA19" s="82"/>
      <c r="BB19" s="82"/>
      <c r="BC19" s="82"/>
      <c r="BD19" s="82"/>
      <c r="BE19" s="83"/>
      <c r="BF19" s="84"/>
    </row>
    <row r="20" spans="1:60" ht="15.75" x14ac:dyDescent="0.2">
      <c r="AL20" s="270" t="s">
        <v>253</v>
      </c>
      <c r="AM20" s="271"/>
      <c r="AN20" s="271"/>
      <c r="AO20" s="271"/>
      <c r="AP20" s="271"/>
      <c r="AQ20" s="271"/>
      <c r="AR20" s="271"/>
      <c r="AS20" s="271"/>
      <c r="AT20" s="271"/>
      <c r="AU20" s="271"/>
      <c r="AV20" s="271"/>
      <c r="AW20" s="271"/>
      <c r="AX20" s="271"/>
      <c r="AY20" s="158" t="s">
        <v>101</v>
      </c>
      <c r="AZ20" s="159"/>
      <c r="BA20" s="159"/>
      <c r="BB20" s="159"/>
      <c r="BC20" s="159"/>
      <c r="BD20" s="159"/>
      <c r="BE20" s="159"/>
      <c r="BF20" s="160"/>
      <c r="BG20" s="91"/>
      <c r="BH20" s="91"/>
    </row>
    <row r="21" spans="1:60" ht="15.75" x14ac:dyDescent="0.2">
      <c r="AL21" s="272"/>
      <c r="AM21" s="273"/>
      <c r="AN21" s="273"/>
      <c r="AO21" s="273"/>
      <c r="AP21" s="273"/>
      <c r="AQ21" s="273"/>
      <c r="AR21" s="273"/>
      <c r="AS21" s="273"/>
      <c r="AT21" s="273"/>
      <c r="AU21" s="273"/>
      <c r="AV21" s="273"/>
      <c r="AW21" s="273"/>
      <c r="AX21" s="273"/>
      <c r="AY21" s="161"/>
      <c r="AZ21" s="162"/>
      <c r="BA21" s="162"/>
      <c r="BB21" s="162"/>
      <c r="BC21" s="162"/>
      <c r="BD21" s="162"/>
      <c r="BE21" s="162"/>
      <c r="BF21" s="163"/>
      <c r="BG21" s="92"/>
      <c r="BH21" s="92"/>
    </row>
    <row r="22" spans="1:60" ht="31.5" thickBot="1" x14ac:dyDescent="0.25">
      <c r="AL22" s="164" t="s">
        <v>102</v>
      </c>
      <c r="AM22" s="165"/>
      <c r="AN22" s="165"/>
      <c r="AO22" s="165"/>
      <c r="AP22" s="165"/>
      <c r="AQ22" s="165"/>
      <c r="AR22" s="165"/>
      <c r="AS22" s="165"/>
      <c r="AT22" s="165"/>
      <c r="AU22" s="165"/>
      <c r="AV22" s="165"/>
      <c r="AW22" s="165"/>
      <c r="AX22" s="166"/>
      <c r="AY22" s="167" t="s">
        <v>103</v>
      </c>
      <c r="AZ22" s="168"/>
      <c r="BA22" s="168"/>
      <c r="BB22" s="168"/>
      <c r="BC22" s="168"/>
      <c r="BD22" s="168"/>
      <c r="BE22" s="168"/>
      <c r="BF22" s="169"/>
    </row>
    <row r="23" spans="1:60" x14ac:dyDescent="0.4">
      <c r="BC23" s="52"/>
      <c r="BD23" s="52" t="s">
        <v>104</v>
      </c>
      <c r="BE23" s="96"/>
    </row>
    <row r="24" spans="1:60" x14ac:dyDescent="0.4">
      <c r="BC24" s="52"/>
      <c r="BD24" s="52" t="s">
        <v>104</v>
      </c>
      <c r="BE24" s="96"/>
    </row>
    <row r="25" spans="1:60" x14ac:dyDescent="0.4">
      <c r="AL25" s="149" t="s">
        <v>254</v>
      </c>
      <c r="BC25" s="52"/>
      <c r="BD25" s="52" t="s">
        <v>104</v>
      </c>
      <c r="BE25" s="96"/>
    </row>
    <row r="26" spans="1:60" x14ac:dyDescent="0.4">
      <c r="AL26" s="149" t="s">
        <v>255</v>
      </c>
      <c r="BC26" s="52"/>
      <c r="BD26" s="52" t="s">
        <v>104</v>
      </c>
      <c r="BE26" s="96"/>
    </row>
    <row r="27" spans="1:60" x14ac:dyDescent="0.4">
      <c r="AL27" s="149" t="s">
        <v>256</v>
      </c>
      <c r="BC27" s="52"/>
      <c r="BD27" s="52" t="s">
        <v>104</v>
      </c>
      <c r="BE27" s="96"/>
    </row>
    <row r="28" spans="1:60" x14ac:dyDescent="0.4">
      <c r="BC28" s="52"/>
      <c r="BD28" s="52" t="s">
        <v>104</v>
      </c>
      <c r="BE28" s="96"/>
    </row>
    <row r="29" spans="1:60" x14ac:dyDescent="0.4">
      <c r="BC29" s="52"/>
      <c r="BD29" s="52" t="s">
        <v>104</v>
      </c>
      <c r="BE29" s="96"/>
    </row>
    <row r="30" spans="1:60" x14ac:dyDescent="0.4">
      <c r="BC30" s="52"/>
      <c r="BD30" s="52" t="s">
        <v>104</v>
      </c>
      <c r="BE30" s="96"/>
    </row>
    <row r="31" spans="1:60" x14ac:dyDescent="0.4">
      <c r="BC31" s="52"/>
      <c r="BD31" s="52" t="s">
        <v>104</v>
      </c>
      <c r="BE31" s="96"/>
    </row>
    <row r="32" spans="1:60" x14ac:dyDescent="0.4">
      <c r="BC32" s="52"/>
      <c r="BD32" s="52" t="s">
        <v>104</v>
      </c>
      <c r="BE32" s="96"/>
    </row>
    <row r="33" spans="55:57" x14ac:dyDescent="0.4">
      <c r="BC33" s="52"/>
      <c r="BD33" s="52" t="s">
        <v>104</v>
      </c>
      <c r="BE33" s="96"/>
    </row>
    <row r="34" spans="55:57" x14ac:dyDescent="0.4">
      <c r="BC34" s="52"/>
      <c r="BD34" s="52" t="s">
        <v>104</v>
      </c>
      <c r="BE34" s="96"/>
    </row>
    <row r="35" spans="55:57" x14ac:dyDescent="0.4">
      <c r="BD35" s="136" t="s">
        <v>104</v>
      </c>
      <c r="BE35" s="136"/>
    </row>
    <row r="36" spans="55:57" x14ac:dyDescent="0.4">
      <c r="BD36" s="136" t="s">
        <v>104</v>
      </c>
      <c r="BE36" s="136"/>
    </row>
    <row r="37" spans="55:57" x14ac:dyDescent="0.4">
      <c r="BD37" s="136" t="s">
        <v>104</v>
      </c>
      <c r="BE37" s="136"/>
    </row>
    <row r="38" spans="55:57" x14ac:dyDescent="0.4">
      <c r="BD38" s="136" t="s">
        <v>104</v>
      </c>
      <c r="BE38" s="136"/>
    </row>
    <row r="39" spans="55:57" x14ac:dyDescent="0.4">
      <c r="BD39" s="136" t="s">
        <v>104</v>
      </c>
      <c r="BE39" s="136"/>
    </row>
    <row r="40" spans="55:57" x14ac:dyDescent="0.4">
      <c r="BD40" s="136" t="s">
        <v>104</v>
      </c>
      <c r="BE40" s="136"/>
    </row>
    <row r="41" spans="55:57" x14ac:dyDescent="0.4">
      <c r="BD41" s="136" t="s">
        <v>104</v>
      </c>
      <c r="BE41" s="136"/>
    </row>
    <row r="42" spans="55:57" x14ac:dyDescent="0.4">
      <c r="BD42" s="136" t="s">
        <v>104</v>
      </c>
      <c r="BE42" s="136"/>
    </row>
    <row r="43" spans="55:57" x14ac:dyDescent="0.4">
      <c r="BD43" s="136" t="s">
        <v>104</v>
      </c>
      <c r="BE43" s="136"/>
    </row>
    <row r="44" spans="55:57" x14ac:dyDescent="0.4">
      <c r="BD44" s="136" t="s">
        <v>104</v>
      </c>
      <c r="BE44" s="136"/>
    </row>
    <row r="45" spans="55:57" x14ac:dyDescent="0.4">
      <c r="BD45" s="136" t="s">
        <v>104</v>
      </c>
      <c r="BE45" s="136"/>
    </row>
    <row r="46" spans="55:57" x14ac:dyDescent="0.4">
      <c r="BD46" s="136" t="s">
        <v>104</v>
      </c>
      <c r="BE46" s="136"/>
    </row>
    <row r="47" spans="55:57" x14ac:dyDescent="0.4">
      <c r="BD47" s="136" t="s">
        <v>104</v>
      </c>
      <c r="BE47" s="136"/>
    </row>
    <row r="48" spans="55:57" x14ac:dyDescent="0.4">
      <c r="BD48" s="136" t="s">
        <v>104</v>
      </c>
      <c r="BE48" s="136"/>
    </row>
    <row r="49" spans="56:57" x14ac:dyDescent="0.4">
      <c r="BD49" s="136" t="s">
        <v>104</v>
      </c>
      <c r="BE49" s="136"/>
    </row>
    <row r="50" spans="56:57" x14ac:dyDescent="0.4">
      <c r="BD50" s="136" t="s">
        <v>104</v>
      </c>
      <c r="BE50" s="136"/>
    </row>
    <row r="51" spans="56:57" x14ac:dyDescent="0.4">
      <c r="BD51" s="136" t="s">
        <v>104</v>
      </c>
      <c r="BE51" s="136"/>
    </row>
    <row r="52" spans="56:57" x14ac:dyDescent="0.4">
      <c r="BD52" s="136" t="s">
        <v>104</v>
      </c>
      <c r="BE52" s="136"/>
    </row>
    <row r="53" spans="56:57" x14ac:dyDescent="0.4">
      <c r="BD53" s="136" t="s">
        <v>104</v>
      </c>
      <c r="BE53" s="136"/>
    </row>
    <row r="54" spans="56:57" x14ac:dyDescent="0.4">
      <c r="BD54" s="136" t="s">
        <v>104</v>
      </c>
      <c r="BE54" s="136"/>
    </row>
    <row r="55" spans="56:57" x14ac:dyDescent="0.4">
      <c r="BD55" s="136" t="s">
        <v>104</v>
      </c>
      <c r="BE55" s="136"/>
    </row>
    <row r="56" spans="56:57" x14ac:dyDescent="0.4">
      <c r="BD56" s="136" t="s">
        <v>104</v>
      </c>
      <c r="BE56" s="136"/>
    </row>
    <row r="57" spans="56:57" x14ac:dyDescent="0.4">
      <c r="BD57" s="136" t="s">
        <v>104</v>
      </c>
      <c r="BE57" s="136"/>
    </row>
    <row r="58" spans="56:57" x14ac:dyDescent="0.4">
      <c r="BD58" s="136" t="s">
        <v>104</v>
      </c>
      <c r="BE58" s="136"/>
    </row>
    <row r="59" spans="56:57" x14ac:dyDescent="0.4">
      <c r="BD59" s="136" t="s">
        <v>104</v>
      </c>
      <c r="BE59" s="136"/>
    </row>
    <row r="60" spans="56:57" x14ac:dyDescent="0.4">
      <c r="BD60" s="136" t="s">
        <v>104</v>
      </c>
      <c r="BE60" s="136"/>
    </row>
    <row r="61" spans="56:57" x14ac:dyDescent="0.4">
      <c r="BD61" s="136" t="s">
        <v>104</v>
      </c>
      <c r="BE61" s="136"/>
    </row>
    <row r="62" spans="56:57" x14ac:dyDescent="0.4">
      <c r="BD62" s="136" t="s">
        <v>104</v>
      </c>
      <c r="BE62" s="136"/>
    </row>
    <row r="63" spans="56:57" x14ac:dyDescent="0.4">
      <c r="BD63" s="136" t="s">
        <v>104</v>
      </c>
      <c r="BE63" s="136"/>
    </row>
    <row r="64" spans="56:57" x14ac:dyDescent="0.4">
      <c r="BD64" s="136" t="s">
        <v>104</v>
      </c>
      <c r="BE64" s="136"/>
    </row>
    <row r="65" spans="56:57" x14ac:dyDescent="0.4">
      <c r="BD65" s="136" t="s">
        <v>104</v>
      </c>
      <c r="BE65" s="136"/>
    </row>
    <row r="66" spans="56:57" x14ac:dyDescent="0.4">
      <c r="BD66" s="136" t="s">
        <v>104</v>
      </c>
      <c r="BE66" s="136"/>
    </row>
    <row r="67" spans="56:57" x14ac:dyDescent="0.4">
      <c r="BD67" s="136" t="s">
        <v>104</v>
      </c>
      <c r="BE67" s="136"/>
    </row>
    <row r="68" spans="56:57" x14ac:dyDescent="0.4">
      <c r="BD68" s="136" t="s">
        <v>104</v>
      </c>
      <c r="BE68" s="136"/>
    </row>
    <row r="69" spans="56:57" x14ac:dyDescent="0.4">
      <c r="BD69" s="136" t="s">
        <v>104</v>
      </c>
      <c r="BE69" s="136"/>
    </row>
    <row r="70" spans="56:57" x14ac:dyDescent="0.4">
      <c r="BD70" s="136" t="s">
        <v>104</v>
      </c>
      <c r="BE70" s="136"/>
    </row>
    <row r="71" spans="56:57" x14ac:dyDescent="0.4">
      <c r="BD71" s="136" t="s">
        <v>104</v>
      </c>
      <c r="BE71" s="136"/>
    </row>
    <row r="72" spans="56:57" x14ac:dyDescent="0.4">
      <c r="BD72" s="136" t="s">
        <v>104</v>
      </c>
      <c r="BE72" s="136"/>
    </row>
    <row r="73" spans="56:57" x14ac:dyDescent="0.4">
      <c r="BD73" s="136" t="s">
        <v>104</v>
      </c>
      <c r="BE73" s="136"/>
    </row>
    <row r="74" spans="56:57" x14ac:dyDescent="0.4">
      <c r="BD74" s="136" t="s">
        <v>104</v>
      </c>
      <c r="BE74" s="136"/>
    </row>
    <row r="75" spans="56:57" x14ac:dyDescent="0.4">
      <c r="BD75" s="136" t="s">
        <v>104</v>
      </c>
      <c r="BE75" s="136"/>
    </row>
    <row r="76" spans="56:57" x14ac:dyDescent="0.4">
      <c r="BD76" s="136" t="s">
        <v>104</v>
      </c>
      <c r="BE76" s="136"/>
    </row>
    <row r="77" spans="56:57" x14ac:dyDescent="0.4">
      <c r="BD77" s="136" t="s">
        <v>104</v>
      </c>
      <c r="BE77" s="136"/>
    </row>
    <row r="78" spans="56:57" x14ac:dyDescent="0.4">
      <c r="BD78" s="136" t="s">
        <v>104</v>
      </c>
      <c r="BE78" s="136"/>
    </row>
    <row r="79" spans="56:57" x14ac:dyDescent="0.4">
      <c r="BD79" s="136" t="s">
        <v>104</v>
      </c>
      <c r="BE79" s="136"/>
    </row>
    <row r="80" spans="56:57" x14ac:dyDescent="0.4">
      <c r="BD80" s="136" t="s">
        <v>104</v>
      </c>
      <c r="BE80" s="136"/>
    </row>
    <row r="81" spans="56:57" x14ac:dyDescent="0.4">
      <c r="BD81" s="136" t="s">
        <v>104</v>
      </c>
      <c r="BE81" s="136"/>
    </row>
    <row r="82" spans="56:57" x14ac:dyDescent="0.4">
      <c r="BD82" s="136" t="s">
        <v>104</v>
      </c>
      <c r="BE82" s="136"/>
    </row>
    <row r="83" spans="56:57" x14ac:dyDescent="0.4">
      <c r="BD83" s="136" t="s">
        <v>104</v>
      </c>
      <c r="BE83" s="136"/>
    </row>
    <row r="84" spans="56:57" x14ac:dyDescent="0.4">
      <c r="BD84" s="136" t="s">
        <v>104</v>
      </c>
      <c r="BE84" s="136"/>
    </row>
    <row r="85" spans="56:57" x14ac:dyDescent="0.4">
      <c r="BD85" s="136" t="s">
        <v>104</v>
      </c>
      <c r="BE85" s="136"/>
    </row>
    <row r="86" spans="56:57" x14ac:dyDescent="0.4">
      <c r="BD86" s="136" t="s">
        <v>104</v>
      </c>
      <c r="BE86" s="136"/>
    </row>
    <row r="87" spans="56:57" x14ac:dyDescent="0.4">
      <c r="BD87" s="136" t="s">
        <v>104</v>
      </c>
      <c r="BE87" s="136"/>
    </row>
    <row r="88" spans="56:57" x14ac:dyDescent="0.4">
      <c r="BD88" s="136" t="s">
        <v>104</v>
      </c>
      <c r="BE88" s="136"/>
    </row>
    <row r="89" spans="56:57" x14ac:dyDescent="0.4">
      <c r="BD89" s="136" t="s">
        <v>104</v>
      </c>
      <c r="BE89" s="136"/>
    </row>
    <row r="90" spans="56:57" x14ac:dyDescent="0.4">
      <c r="BD90" s="136" t="s">
        <v>104</v>
      </c>
      <c r="BE90" s="136"/>
    </row>
    <row r="91" spans="56:57" x14ac:dyDescent="0.4">
      <c r="BD91" s="136" t="s">
        <v>104</v>
      </c>
      <c r="BE91" s="136"/>
    </row>
    <row r="92" spans="56:57" x14ac:dyDescent="0.4">
      <c r="BD92" s="136" t="s">
        <v>104</v>
      </c>
      <c r="BE92" s="136"/>
    </row>
    <row r="93" spans="56:57" x14ac:dyDescent="0.4">
      <c r="BD93" s="136" t="s">
        <v>104</v>
      </c>
      <c r="BE93" s="136"/>
    </row>
    <row r="94" spans="56:57" x14ac:dyDescent="0.4">
      <c r="BD94" s="136" t="s">
        <v>104</v>
      </c>
      <c r="BE94" s="136"/>
    </row>
    <row r="95" spans="56:57" x14ac:dyDescent="0.4">
      <c r="BD95" s="136" t="s">
        <v>104</v>
      </c>
      <c r="BE95" s="136"/>
    </row>
    <row r="96" spans="56:57" x14ac:dyDescent="0.4">
      <c r="BD96" s="136" t="s">
        <v>104</v>
      </c>
      <c r="BE96" s="136"/>
    </row>
    <row r="97" spans="56:57" x14ac:dyDescent="0.4">
      <c r="BD97" s="136" t="s">
        <v>104</v>
      </c>
      <c r="BE97" s="136"/>
    </row>
    <row r="98" spans="56:57" x14ac:dyDescent="0.4">
      <c r="BD98" s="136" t="s">
        <v>104</v>
      </c>
      <c r="BE98" s="136"/>
    </row>
    <row r="99" spans="56:57" x14ac:dyDescent="0.4">
      <c r="BD99" s="136" t="s">
        <v>104</v>
      </c>
      <c r="BE99" s="136"/>
    </row>
    <row r="100" spans="56:57" x14ac:dyDescent="0.4">
      <c r="BD100" s="136" t="s">
        <v>104</v>
      </c>
      <c r="BE100" s="136"/>
    </row>
    <row r="101" spans="56:57" x14ac:dyDescent="0.4">
      <c r="BD101" s="136" t="s">
        <v>104</v>
      </c>
      <c r="BE101" s="136"/>
    </row>
    <row r="102" spans="56:57" x14ac:dyDescent="0.4">
      <c r="BD102" s="136" t="s">
        <v>104</v>
      </c>
      <c r="BE102" s="136"/>
    </row>
    <row r="103" spans="56:57" x14ac:dyDescent="0.4">
      <c r="BD103" s="136" t="s">
        <v>104</v>
      </c>
      <c r="BE103" s="136"/>
    </row>
    <row r="104" spans="56:57" x14ac:dyDescent="0.4">
      <c r="BD104" s="136" t="s">
        <v>104</v>
      </c>
      <c r="BE104" s="136"/>
    </row>
    <row r="105" spans="56:57" x14ac:dyDescent="0.4">
      <c r="BD105" s="136" t="s">
        <v>104</v>
      </c>
      <c r="BE105" s="136"/>
    </row>
    <row r="106" spans="56:57" x14ac:dyDescent="0.4">
      <c r="BD106" s="136" t="s">
        <v>104</v>
      </c>
      <c r="BE106" s="136"/>
    </row>
    <row r="107" spans="56:57" x14ac:dyDescent="0.4">
      <c r="BD107" s="136" t="s">
        <v>104</v>
      </c>
      <c r="BE107" s="136"/>
    </row>
    <row r="108" spans="56:57" x14ac:dyDescent="0.4">
      <c r="BD108" s="136" t="s">
        <v>104</v>
      </c>
      <c r="BE108" s="136"/>
    </row>
    <row r="109" spans="56:57" x14ac:dyDescent="0.4">
      <c r="BD109" s="136" t="s">
        <v>104</v>
      </c>
      <c r="BE109" s="136"/>
    </row>
    <row r="110" spans="56:57" x14ac:dyDescent="0.4">
      <c r="BD110" s="136" t="s">
        <v>104</v>
      </c>
      <c r="BE110" s="136"/>
    </row>
    <row r="111" spans="56:57" x14ac:dyDescent="0.4">
      <c r="BD111" s="136" t="s">
        <v>104</v>
      </c>
      <c r="BE111" s="136"/>
    </row>
    <row r="112" spans="56:57" x14ac:dyDescent="0.4">
      <c r="BD112" s="136" t="s">
        <v>104</v>
      </c>
      <c r="BE112" s="136"/>
    </row>
    <row r="113" spans="56:57" x14ac:dyDescent="0.4">
      <c r="BD113" s="136" t="s">
        <v>104</v>
      </c>
      <c r="BE113" s="136"/>
    </row>
    <row r="114" spans="56:57" x14ac:dyDescent="0.4">
      <c r="BD114" s="136" t="s">
        <v>104</v>
      </c>
      <c r="BE114" s="136"/>
    </row>
    <row r="115" spans="56:57" x14ac:dyDescent="0.4">
      <c r="BD115" s="136" t="s">
        <v>104</v>
      </c>
      <c r="BE115" s="136"/>
    </row>
    <row r="116" spans="56:57" x14ac:dyDescent="0.4">
      <c r="BD116" s="136" t="s">
        <v>104</v>
      </c>
      <c r="BE116" s="136"/>
    </row>
    <row r="117" spans="56:57" x14ac:dyDescent="0.4">
      <c r="BD117" s="136" t="s">
        <v>104</v>
      </c>
      <c r="BE117" s="136"/>
    </row>
    <row r="118" spans="56:57" x14ac:dyDescent="0.4">
      <c r="BD118" s="136" t="s">
        <v>104</v>
      </c>
      <c r="BE118" s="136"/>
    </row>
    <row r="119" spans="56:57" x14ac:dyDescent="0.4">
      <c r="BD119" s="136" t="s">
        <v>104</v>
      </c>
      <c r="BE119" s="136"/>
    </row>
    <row r="120" spans="56:57" x14ac:dyDescent="0.4">
      <c r="BD120" s="136" t="s">
        <v>104</v>
      </c>
      <c r="BE120" s="136"/>
    </row>
    <row r="121" spans="56:57" x14ac:dyDescent="0.4">
      <c r="BD121" s="136" t="s">
        <v>104</v>
      </c>
      <c r="BE121" s="136"/>
    </row>
    <row r="122" spans="56:57" x14ac:dyDescent="0.4">
      <c r="BD122" s="136" t="s">
        <v>104</v>
      </c>
      <c r="BE122" s="136"/>
    </row>
    <row r="123" spans="56:57" x14ac:dyDescent="0.4">
      <c r="BD123" s="136" t="s">
        <v>104</v>
      </c>
      <c r="BE123" s="136"/>
    </row>
    <row r="124" spans="56:57" x14ac:dyDescent="0.4">
      <c r="BD124" s="136" t="s">
        <v>104</v>
      </c>
      <c r="BE124" s="136"/>
    </row>
    <row r="125" spans="56:57" x14ac:dyDescent="0.4">
      <c r="BD125" s="136" t="s">
        <v>104</v>
      </c>
      <c r="BE125" s="136"/>
    </row>
    <row r="126" spans="56:57" x14ac:dyDescent="0.4">
      <c r="BD126" s="136" t="s">
        <v>104</v>
      </c>
      <c r="BE126" s="136"/>
    </row>
    <row r="127" spans="56:57" x14ac:dyDescent="0.4">
      <c r="BD127" s="136" t="s">
        <v>104</v>
      </c>
      <c r="BE127" s="136"/>
    </row>
    <row r="128" spans="56:57" x14ac:dyDescent="0.4">
      <c r="BD128" s="136" t="s">
        <v>104</v>
      </c>
      <c r="BE128" s="136"/>
    </row>
    <row r="129" spans="56:57" x14ac:dyDescent="0.4">
      <c r="BD129" s="136" t="s">
        <v>104</v>
      </c>
      <c r="BE129" s="136"/>
    </row>
    <row r="130" spans="56:57" x14ac:dyDescent="0.4">
      <c r="BD130" s="136" t="s">
        <v>104</v>
      </c>
      <c r="BE130" s="136"/>
    </row>
    <row r="131" spans="56:57" x14ac:dyDescent="0.4">
      <c r="BD131" s="136" t="s">
        <v>104</v>
      </c>
      <c r="BE131" s="136"/>
    </row>
    <row r="132" spans="56:57" x14ac:dyDescent="0.4">
      <c r="BD132" s="136" t="s">
        <v>104</v>
      </c>
      <c r="BE132" s="136"/>
    </row>
    <row r="133" spans="56:57" x14ac:dyDescent="0.4">
      <c r="BD133" s="136" t="s">
        <v>104</v>
      </c>
      <c r="BE133" s="136"/>
    </row>
    <row r="134" spans="56:57" x14ac:dyDescent="0.4">
      <c r="BD134" s="136" t="s">
        <v>104</v>
      </c>
      <c r="BE134" s="136"/>
    </row>
    <row r="135" spans="56:57" x14ac:dyDescent="0.4">
      <c r="BD135" s="136" t="s">
        <v>104</v>
      </c>
      <c r="BE135" s="136"/>
    </row>
    <row r="136" spans="56:57" x14ac:dyDescent="0.4">
      <c r="BD136" s="136" t="s">
        <v>104</v>
      </c>
      <c r="BE136" s="136"/>
    </row>
    <row r="137" spans="56:57" x14ac:dyDescent="0.4">
      <c r="BD137" s="136" t="s">
        <v>104</v>
      </c>
      <c r="BE137" s="136"/>
    </row>
    <row r="138" spans="56:57" x14ac:dyDescent="0.4">
      <c r="BD138" s="136" t="s">
        <v>104</v>
      </c>
      <c r="BE138" s="136"/>
    </row>
    <row r="139" spans="56:57" x14ac:dyDescent="0.4">
      <c r="BD139" s="136" t="s">
        <v>104</v>
      </c>
      <c r="BE139" s="136"/>
    </row>
    <row r="140" spans="56:57" x14ac:dyDescent="0.4">
      <c r="BD140" s="136" t="s">
        <v>104</v>
      </c>
      <c r="BE140" s="136"/>
    </row>
    <row r="141" spans="56:57" x14ac:dyDescent="0.4">
      <c r="BD141" s="136" t="s">
        <v>104</v>
      </c>
      <c r="BE141" s="136"/>
    </row>
    <row r="142" spans="56:57" x14ac:dyDescent="0.4">
      <c r="BD142" s="136" t="s">
        <v>104</v>
      </c>
      <c r="BE142" s="136"/>
    </row>
    <row r="143" spans="56:57" x14ac:dyDescent="0.4">
      <c r="BD143" s="136" t="s">
        <v>104</v>
      </c>
      <c r="BE143" s="136"/>
    </row>
    <row r="144" spans="56:57" x14ac:dyDescent="0.4">
      <c r="BD144" s="136" t="s">
        <v>104</v>
      </c>
      <c r="BE144" s="136"/>
    </row>
    <row r="145" spans="56:57" x14ac:dyDescent="0.4">
      <c r="BD145" s="136" t="s">
        <v>104</v>
      </c>
      <c r="BE145" s="136"/>
    </row>
    <row r="146" spans="56:57" x14ac:dyDescent="0.4">
      <c r="BD146" s="136" t="s">
        <v>104</v>
      </c>
      <c r="BE146" s="136"/>
    </row>
    <row r="147" spans="56:57" x14ac:dyDescent="0.4">
      <c r="BD147" s="136" t="s">
        <v>104</v>
      </c>
      <c r="BE147" s="136"/>
    </row>
    <row r="148" spans="56:57" x14ac:dyDescent="0.4">
      <c r="BD148" s="136" t="s">
        <v>104</v>
      </c>
      <c r="BE148" s="136"/>
    </row>
    <row r="149" spans="56:57" x14ac:dyDescent="0.4">
      <c r="BD149" s="136" t="s">
        <v>104</v>
      </c>
      <c r="BE149" s="136"/>
    </row>
    <row r="150" spans="56:57" x14ac:dyDescent="0.4">
      <c r="BD150" s="136" t="s">
        <v>104</v>
      </c>
      <c r="BE150" s="136"/>
    </row>
    <row r="151" spans="56:57" x14ac:dyDescent="0.4">
      <c r="BD151" s="136" t="s">
        <v>104</v>
      </c>
      <c r="BE151" s="136"/>
    </row>
    <row r="152" spans="56:57" x14ac:dyDescent="0.4">
      <c r="BD152" s="136" t="s">
        <v>104</v>
      </c>
      <c r="BE152" s="136"/>
    </row>
    <row r="153" spans="56:57" x14ac:dyDescent="0.4">
      <c r="BD153" s="136" t="s">
        <v>104</v>
      </c>
      <c r="BE153" s="136"/>
    </row>
    <row r="154" spans="56:57" x14ac:dyDescent="0.4">
      <c r="BD154" s="136" t="s">
        <v>104</v>
      </c>
      <c r="BE154" s="136"/>
    </row>
    <row r="155" spans="56:57" x14ac:dyDescent="0.4">
      <c r="BD155" s="136" t="s">
        <v>104</v>
      </c>
      <c r="BE155" s="136"/>
    </row>
    <row r="156" spans="56:57" x14ac:dyDescent="0.4">
      <c r="BD156" s="136" t="s">
        <v>104</v>
      </c>
      <c r="BE156" s="136"/>
    </row>
    <row r="157" spans="56:57" x14ac:dyDescent="0.4">
      <c r="BD157" s="136" t="s">
        <v>104</v>
      </c>
      <c r="BE157" s="136"/>
    </row>
    <row r="158" spans="56:57" x14ac:dyDescent="0.4">
      <c r="BD158" s="136" t="s">
        <v>104</v>
      </c>
      <c r="BE158" s="136"/>
    </row>
    <row r="159" spans="56:57" x14ac:dyDescent="0.4">
      <c r="BD159" s="136" t="s">
        <v>104</v>
      </c>
      <c r="BE159" s="136"/>
    </row>
    <row r="160" spans="56:57" x14ac:dyDescent="0.4">
      <c r="BD160" s="136" t="s">
        <v>104</v>
      </c>
      <c r="BE160" s="136"/>
    </row>
    <row r="161" spans="56:57" x14ac:dyDescent="0.4">
      <c r="BD161" s="136" t="s">
        <v>104</v>
      </c>
      <c r="BE161" s="136"/>
    </row>
    <row r="162" spans="56:57" x14ac:dyDescent="0.4">
      <c r="BD162" s="136" t="s">
        <v>104</v>
      </c>
      <c r="BE162" s="136"/>
    </row>
    <row r="163" spans="56:57" x14ac:dyDescent="0.4">
      <c r="BD163" s="136" t="s">
        <v>104</v>
      </c>
      <c r="BE163" s="136"/>
    </row>
    <row r="164" spans="56:57" x14ac:dyDescent="0.4">
      <c r="BD164" s="136" t="s">
        <v>104</v>
      </c>
      <c r="BE164" s="136"/>
    </row>
    <row r="165" spans="56:57" x14ac:dyDescent="0.4">
      <c r="BD165" s="136" t="s">
        <v>104</v>
      </c>
      <c r="BE165" s="136"/>
    </row>
    <row r="166" spans="56:57" x14ac:dyDescent="0.4">
      <c r="BD166" s="136" t="s">
        <v>104</v>
      </c>
      <c r="BE166" s="136"/>
    </row>
    <row r="167" spans="56:57" x14ac:dyDescent="0.4">
      <c r="BD167" s="136" t="s">
        <v>104</v>
      </c>
      <c r="BE167" s="136"/>
    </row>
    <row r="168" spans="56:57" x14ac:dyDescent="0.4">
      <c r="BD168" s="136" t="s">
        <v>104</v>
      </c>
      <c r="BE168" s="136"/>
    </row>
    <row r="169" spans="56:57" x14ac:dyDescent="0.4">
      <c r="BD169" s="136" t="s">
        <v>104</v>
      </c>
      <c r="BE169" s="136"/>
    </row>
    <row r="170" spans="56:57" x14ac:dyDescent="0.4">
      <c r="BD170" s="136" t="s">
        <v>104</v>
      </c>
      <c r="BE170" s="136"/>
    </row>
    <row r="171" spans="56:57" x14ac:dyDescent="0.4">
      <c r="BD171" s="136" t="s">
        <v>104</v>
      </c>
      <c r="BE171" s="136"/>
    </row>
    <row r="172" spans="56:57" x14ac:dyDescent="0.4">
      <c r="BD172" s="136" t="s">
        <v>104</v>
      </c>
      <c r="BE172" s="136"/>
    </row>
    <row r="173" spans="56:57" x14ac:dyDescent="0.4">
      <c r="BD173" s="136" t="s">
        <v>104</v>
      </c>
      <c r="BE173" s="136"/>
    </row>
    <row r="174" spans="56:57" x14ac:dyDescent="0.4">
      <c r="BD174" s="136" t="s">
        <v>104</v>
      </c>
      <c r="BE174" s="136"/>
    </row>
    <row r="175" spans="56:57" x14ac:dyDescent="0.4">
      <c r="BD175" s="136" t="s">
        <v>104</v>
      </c>
      <c r="BE175" s="136"/>
    </row>
    <row r="176" spans="56:57" x14ac:dyDescent="0.4">
      <c r="BD176" s="136" t="s">
        <v>104</v>
      </c>
      <c r="BE176" s="136"/>
    </row>
    <row r="177" spans="56:57" x14ac:dyDescent="0.4">
      <c r="BD177" s="136" t="s">
        <v>104</v>
      </c>
      <c r="BE177" s="136"/>
    </row>
    <row r="178" spans="56:57" x14ac:dyDescent="0.4">
      <c r="BD178" s="136" t="s">
        <v>104</v>
      </c>
      <c r="BE178" s="136"/>
    </row>
    <row r="179" spans="56:57" x14ac:dyDescent="0.4">
      <c r="BD179" s="136" t="s">
        <v>104</v>
      </c>
      <c r="BE179" s="136"/>
    </row>
    <row r="180" spans="56:57" x14ac:dyDescent="0.4">
      <c r="BD180" s="136" t="s">
        <v>104</v>
      </c>
      <c r="BE180" s="136"/>
    </row>
    <row r="181" spans="56:57" x14ac:dyDescent="0.4">
      <c r="BD181" s="136" t="s">
        <v>104</v>
      </c>
      <c r="BE181" s="136"/>
    </row>
    <row r="182" spans="56:57" x14ac:dyDescent="0.4">
      <c r="BD182" s="136" t="s">
        <v>104</v>
      </c>
      <c r="BE182" s="136"/>
    </row>
    <row r="183" spans="56:57" x14ac:dyDescent="0.4">
      <c r="BD183" s="136" t="s">
        <v>104</v>
      </c>
      <c r="BE183" s="136"/>
    </row>
    <row r="184" spans="56:57" x14ac:dyDescent="0.4">
      <c r="BD184" s="136" t="s">
        <v>104</v>
      </c>
      <c r="BE184" s="136"/>
    </row>
    <row r="185" spans="56:57" x14ac:dyDescent="0.4">
      <c r="BD185" s="136" t="s">
        <v>104</v>
      </c>
      <c r="BE185" s="136"/>
    </row>
    <row r="186" spans="56:57" x14ac:dyDescent="0.4">
      <c r="BD186" s="136" t="s">
        <v>104</v>
      </c>
      <c r="BE186" s="136"/>
    </row>
    <row r="187" spans="56:57" x14ac:dyDescent="0.4">
      <c r="BD187" s="136" t="s">
        <v>104</v>
      </c>
      <c r="BE187" s="136"/>
    </row>
    <row r="188" spans="56:57" x14ac:dyDescent="0.4">
      <c r="BD188" s="136" t="s">
        <v>104</v>
      </c>
      <c r="BE188" s="136"/>
    </row>
    <row r="189" spans="56:57" x14ac:dyDescent="0.4">
      <c r="BD189" s="136" t="s">
        <v>104</v>
      </c>
      <c r="BE189" s="136"/>
    </row>
    <row r="190" spans="56:57" x14ac:dyDescent="0.4">
      <c r="BD190" s="136" t="s">
        <v>104</v>
      </c>
      <c r="BE190" s="136"/>
    </row>
    <row r="191" spans="56:57" x14ac:dyDescent="0.4">
      <c r="BD191" s="136" t="s">
        <v>104</v>
      </c>
      <c r="BE191" s="136"/>
    </row>
    <row r="192" spans="56:57" x14ac:dyDescent="0.4">
      <c r="BD192" s="136" t="s">
        <v>104</v>
      </c>
      <c r="BE192" s="136"/>
    </row>
    <row r="193" spans="56:57" x14ac:dyDescent="0.4">
      <c r="BD193" s="136" t="s">
        <v>104</v>
      </c>
      <c r="BE193" s="136"/>
    </row>
    <row r="194" spans="56:57" x14ac:dyDescent="0.4">
      <c r="BD194" s="136" t="s">
        <v>104</v>
      </c>
      <c r="BE194" s="136"/>
    </row>
    <row r="195" spans="56:57" x14ac:dyDescent="0.4">
      <c r="BD195" s="136" t="s">
        <v>104</v>
      </c>
      <c r="BE195" s="136"/>
    </row>
    <row r="196" spans="56:57" x14ac:dyDescent="0.4">
      <c r="BD196" s="136" t="s">
        <v>104</v>
      </c>
      <c r="BE196" s="136"/>
    </row>
    <row r="197" spans="56:57" x14ac:dyDescent="0.4">
      <c r="BD197" s="136" t="s">
        <v>104</v>
      </c>
      <c r="BE197" s="136"/>
    </row>
    <row r="198" spans="56:57" x14ac:dyDescent="0.4">
      <c r="BD198" s="136" t="s">
        <v>104</v>
      </c>
      <c r="BE198" s="136"/>
    </row>
    <row r="199" spans="56:57" x14ac:dyDescent="0.4">
      <c r="BD199" s="136" t="s">
        <v>104</v>
      </c>
      <c r="BE199" s="136"/>
    </row>
    <row r="200" spans="56:57" x14ac:dyDescent="0.4">
      <c r="BD200" s="136" t="s">
        <v>104</v>
      </c>
      <c r="BE200" s="136"/>
    </row>
    <row r="201" spans="56:57" x14ac:dyDescent="0.4">
      <c r="BD201" s="136" t="s">
        <v>104</v>
      </c>
      <c r="BE201" s="136"/>
    </row>
    <row r="202" spans="56:57" x14ac:dyDescent="0.4">
      <c r="BD202" s="136" t="s">
        <v>104</v>
      </c>
      <c r="BE202" s="136"/>
    </row>
    <row r="203" spans="56:57" x14ac:dyDescent="0.4">
      <c r="BD203" s="136" t="s">
        <v>104</v>
      </c>
      <c r="BE203" s="136"/>
    </row>
    <row r="204" spans="56:57" x14ac:dyDescent="0.4">
      <c r="BD204" s="136" t="s">
        <v>104</v>
      </c>
      <c r="BE204" s="136"/>
    </row>
    <row r="205" spans="56:57" x14ac:dyDescent="0.4">
      <c r="BD205" s="136" t="s">
        <v>104</v>
      </c>
      <c r="BE205" s="136"/>
    </row>
    <row r="206" spans="56:57" x14ac:dyDescent="0.4">
      <c r="BD206" s="136" t="s">
        <v>104</v>
      </c>
      <c r="BE206" s="136"/>
    </row>
    <row r="207" spans="56:57" x14ac:dyDescent="0.4">
      <c r="BD207" s="136" t="s">
        <v>104</v>
      </c>
      <c r="BE207" s="136"/>
    </row>
    <row r="208" spans="56:57" x14ac:dyDescent="0.4">
      <c r="BD208" s="136" t="s">
        <v>104</v>
      </c>
      <c r="BE208" s="136"/>
    </row>
    <row r="209" spans="56:57" x14ac:dyDescent="0.4">
      <c r="BD209" s="136" t="s">
        <v>104</v>
      </c>
      <c r="BE209" s="136"/>
    </row>
    <row r="210" spans="56:57" x14ac:dyDescent="0.4">
      <c r="BD210" s="136" t="s">
        <v>104</v>
      </c>
      <c r="BE210" s="136"/>
    </row>
    <row r="211" spans="56:57" x14ac:dyDescent="0.4">
      <c r="BD211" s="136" t="s">
        <v>104</v>
      </c>
      <c r="BE211" s="136"/>
    </row>
    <row r="212" spans="56:57" x14ac:dyDescent="0.4">
      <c r="BD212" s="136" t="s">
        <v>104</v>
      </c>
      <c r="BE212" s="136"/>
    </row>
    <row r="213" spans="56:57" x14ac:dyDescent="0.4">
      <c r="BD213" s="136" t="s">
        <v>104</v>
      </c>
      <c r="BE213" s="136"/>
    </row>
    <row r="214" spans="56:57" x14ac:dyDescent="0.4">
      <c r="BD214" s="136" t="s">
        <v>104</v>
      </c>
      <c r="BE214" s="136"/>
    </row>
    <row r="215" spans="56:57" x14ac:dyDescent="0.4">
      <c r="BD215" s="136" t="s">
        <v>104</v>
      </c>
      <c r="BE215" s="136"/>
    </row>
    <row r="216" spans="56:57" x14ac:dyDescent="0.4">
      <c r="BD216" s="136" t="s">
        <v>104</v>
      </c>
      <c r="BE216" s="136"/>
    </row>
    <row r="217" spans="56:57" x14ac:dyDescent="0.4">
      <c r="BD217" s="136" t="s">
        <v>104</v>
      </c>
      <c r="BE217" s="136"/>
    </row>
    <row r="218" spans="56:57" x14ac:dyDescent="0.4">
      <c r="BD218" s="136" t="s">
        <v>104</v>
      </c>
      <c r="BE218" s="136"/>
    </row>
    <row r="219" spans="56:57" x14ac:dyDescent="0.4">
      <c r="BD219" s="136" t="s">
        <v>104</v>
      </c>
      <c r="BE219" s="136"/>
    </row>
    <row r="220" spans="56:57" x14ac:dyDescent="0.4">
      <c r="BD220" s="136" t="s">
        <v>104</v>
      </c>
      <c r="BE220" s="136"/>
    </row>
    <row r="221" spans="56:57" x14ac:dyDescent="0.4">
      <c r="BD221" s="136" t="s">
        <v>104</v>
      </c>
      <c r="BE221" s="136"/>
    </row>
    <row r="222" spans="56:57" x14ac:dyDescent="0.4">
      <c r="BD222" s="136" t="s">
        <v>104</v>
      </c>
      <c r="BE222" s="136"/>
    </row>
    <row r="223" spans="56:57" x14ac:dyDescent="0.4">
      <c r="BD223" s="136" t="s">
        <v>104</v>
      </c>
      <c r="BE223" s="136"/>
    </row>
    <row r="224" spans="56:57" x14ac:dyDescent="0.4">
      <c r="BD224" s="136" t="s">
        <v>104</v>
      </c>
      <c r="BE224" s="136"/>
    </row>
    <row r="225" spans="56:57" x14ac:dyDescent="0.4">
      <c r="BD225" s="136" t="s">
        <v>104</v>
      </c>
      <c r="BE225" s="136"/>
    </row>
    <row r="226" spans="56:57" x14ac:dyDescent="0.4">
      <c r="BD226" s="136" t="s">
        <v>104</v>
      </c>
      <c r="BE226" s="136"/>
    </row>
    <row r="227" spans="56:57" x14ac:dyDescent="0.4">
      <c r="BD227" s="136" t="s">
        <v>104</v>
      </c>
      <c r="BE227" s="136"/>
    </row>
    <row r="228" spans="56:57" x14ac:dyDescent="0.4">
      <c r="BD228" s="136" t="s">
        <v>104</v>
      </c>
      <c r="BE228" s="136"/>
    </row>
    <row r="229" spans="56:57" x14ac:dyDescent="0.4">
      <c r="BD229" s="136" t="s">
        <v>104</v>
      </c>
      <c r="BE229" s="136"/>
    </row>
    <row r="230" spans="56:57" x14ac:dyDescent="0.4">
      <c r="BD230" s="136" t="s">
        <v>104</v>
      </c>
      <c r="BE230" s="136"/>
    </row>
    <row r="231" spans="56:57" x14ac:dyDescent="0.4">
      <c r="BD231" s="136" t="s">
        <v>104</v>
      </c>
      <c r="BE231" s="136"/>
    </row>
    <row r="232" spans="56:57" x14ac:dyDescent="0.4">
      <c r="BD232" s="136" t="s">
        <v>104</v>
      </c>
      <c r="BE232" s="136"/>
    </row>
    <row r="233" spans="56:57" x14ac:dyDescent="0.4">
      <c r="BD233" s="136" t="s">
        <v>104</v>
      </c>
      <c r="BE233" s="136"/>
    </row>
    <row r="234" spans="56:57" x14ac:dyDescent="0.4">
      <c r="BD234" s="136" t="s">
        <v>104</v>
      </c>
      <c r="BE234" s="136"/>
    </row>
    <row r="235" spans="56:57" x14ac:dyDescent="0.4">
      <c r="BD235" s="136" t="s">
        <v>104</v>
      </c>
      <c r="BE235" s="136"/>
    </row>
    <row r="236" spans="56:57" x14ac:dyDescent="0.4">
      <c r="BD236" s="136" t="s">
        <v>104</v>
      </c>
      <c r="BE236" s="136"/>
    </row>
    <row r="237" spans="56:57" x14ac:dyDescent="0.4">
      <c r="BD237" s="136" t="s">
        <v>104</v>
      </c>
      <c r="BE237" s="136"/>
    </row>
    <row r="238" spans="56:57" x14ac:dyDescent="0.4">
      <c r="BD238" s="136" t="s">
        <v>104</v>
      </c>
      <c r="BE238" s="136"/>
    </row>
    <row r="239" spans="56:57" x14ac:dyDescent="0.4">
      <c r="BD239" s="136" t="s">
        <v>104</v>
      </c>
      <c r="BE239" s="136"/>
    </row>
    <row r="240" spans="56:57" x14ac:dyDescent="0.4">
      <c r="BD240" s="136" t="s">
        <v>104</v>
      </c>
      <c r="BE240" s="136"/>
    </row>
    <row r="241" spans="56:57" x14ac:dyDescent="0.4">
      <c r="BD241" s="136" t="s">
        <v>104</v>
      </c>
      <c r="BE241" s="136"/>
    </row>
    <row r="242" spans="56:57" x14ac:dyDescent="0.4">
      <c r="BD242" s="136" t="s">
        <v>104</v>
      </c>
      <c r="BE242" s="136"/>
    </row>
    <row r="243" spans="56:57" x14ac:dyDescent="0.4">
      <c r="BD243" s="136" t="s">
        <v>104</v>
      </c>
      <c r="BE243" s="136"/>
    </row>
    <row r="244" spans="56:57" x14ac:dyDescent="0.4">
      <c r="BD244" s="136" t="s">
        <v>104</v>
      </c>
      <c r="BE244" s="136"/>
    </row>
    <row r="245" spans="56:57" x14ac:dyDescent="0.4">
      <c r="BD245" s="136" t="s">
        <v>104</v>
      </c>
      <c r="BE245" s="136"/>
    </row>
    <row r="246" spans="56:57" x14ac:dyDescent="0.4">
      <c r="BD246" s="136" t="s">
        <v>104</v>
      </c>
      <c r="BE246" s="136"/>
    </row>
    <row r="247" spans="56:57" x14ac:dyDescent="0.4">
      <c r="BD247" s="136" t="s">
        <v>104</v>
      </c>
      <c r="BE247" s="136"/>
    </row>
    <row r="248" spans="56:57" x14ac:dyDescent="0.4">
      <c r="BD248" s="136" t="s">
        <v>104</v>
      </c>
      <c r="BE248" s="136"/>
    </row>
    <row r="249" spans="56:57" x14ac:dyDescent="0.4">
      <c r="BD249" s="136" t="s">
        <v>104</v>
      </c>
      <c r="BE249" s="136"/>
    </row>
    <row r="250" spans="56:57" x14ac:dyDescent="0.4">
      <c r="BD250" s="136" t="s">
        <v>104</v>
      </c>
      <c r="BE250" s="136"/>
    </row>
    <row r="251" spans="56:57" x14ac:dyDescent="0.4">
      <c r="BD251" s="136" t="s">
        <v>104</v>
      </c>
      <c r="BE251" s="136"/>
    </row>
    <row r="252" spans="56:57" x14ac:dyDescent="0.4">
      <c r="BD252" s="136" t="s">
        <v>104</v>
      </c>
      <c r="BE252" s="136"/>
    </row>
    <row r="253" spans="56:57" x14ac:dyDescent="0.4">
      <c r="BD253" s="136" t="s">
        <v>104</v>
      </c>
      <c r="BE253" s="136"/>
    </row>
    <row r="254" spans="56:57" x14ac:dyDescent="0.4">
      <c r="BD254" s="136" t="s">
        <v>104</v>
      </c>
      <c r="BE254" s="136"/>
    </row>
    <row r="255" spans="56:57" x14ac:dyDescent="0.4">
      <c r="BD255" s="136" t="s">
        <v>104</v>
      </c>
      <c r="BE255" s="136"/>
    </row>
    <row r="256" spans="56:57" x14ac:dyDescent="0.4">
      <c r="BD256" s="136" t="s">
        <v>104</v>
      </c>
      <c r="BE256" s="136"/>
    </row>
    <row r="257" spans="56:57" x14ac:dyDescent="0.4">
      <c r="BD257" s="136" t="s">
        <v>104</v>
      </c>
      <c r="BE257" s="136"/>
    </row>
    <row r="258" spans="56:57" x14ac:dyDescent="0.4">
      <c r="BD258" s="136" t="s">
        <v>104</v>
      </c>
      <c r="BE258" s="136"/>
    </row>
    <row r="259" spans="56:57" x14ac:dyDescent="0.4">
      <c r="BD259" s="136" t="s">
        <v>104</v>
      </c>
      <c r="BE259" s="136"/>
    </row>
    <row r="260" spans="56:57" x14ac:dyDescent="0.4">
      <c r="BD260" s="136" t="s">
        <v>104</v>
      </c>
      <c r="BE260" s="136"/>
    </row>
    <row r="261" spans="56:57" x14ac:dyDescent="0.4">
      <c r="BD261" s="136" t="s">
        <v>104</v>
      </c>
      <c r="BE261" s="136"/>
    </row>
    <row r="262" spans="56:57" x14ac:dyDescent="0.4">
      <c r="BD262" s="136" t="s">
        <v>104</v>
      </c>
      <c r="BE262" s="136"/>
    </row>
    <row r="263" spans="56:57" x14ac:dyDescent="0.4">
      <c r="BD263" s="136" t="s">
        <v>104</v>
      </c>
      <c r="BE263" s="136"/>
    </row>
    <row r="264" spans="56:57" x14ac:dyDescent="0.4">
      <c r="BD264" s="136" t="s">
        <v>104</v>
      </c>
      <c r="BE264" s="136"/>
    </row>
    <row r="265" spans="56:57" x14ac:dyDescent="0.4">
      <c r="BD265" s="136" t="s">
        <v>104</v>
      </c>
      <c r="BE265" s="136"/>
    </row>
    <row r="266" spans="56:57" x14ac:dyDescent="0.4">
      <c r="BD266" s="136" t="s">
        <v>104</v>
      </c>
      <c r="BE266" s="136"/>
    </row>
    <row r="267" spans="56:57" x14ac:dyDescent="0.4">
      <c r="BD267" s="136" t="s">
        <v>104</v>
      </c>
      <c r="BE267" s="136"/>
    </row>
    <row r="268" spans="56:57" x14ac:dyDescent="0.4">
      <c r="BD268" s="136" t="s">
        <v>104</v>
      </c>
      <c r="BE268" s="136"/>
    </row>
    <row r="269" spans="56:57" x14ac:dyDescent="0.4">
      <c r="BD269" s="136" t="s">
        <v>104</v>
      </c>
      <c r="BE269" s="136"/>
    </row>
    <row r="270" spans="56:57" x14ac:dyDescent="0.4">
      <c r="BD270" s="136" t="s">
        <v>104</v>
      </c>
      <c r="BE270" s="136"/>
    </row>
    <row r="271" spans="56:57" x14ac:dyDescent="0.4">
      <c r="BD271" s="136" t="s">
        <v>104</v>
      </c>
      <c r="BE271" s="136"/>
    </row>
    <row r="272" spans="56:57" x14ac:dyDescent="0.4">
      <c r="BD272" s="136" t="s">
        <v>104</v>
      </c>
      <c r="BE272" s="136"/>
    </row>
    <row r="273" spans="56:57" x14ac:dyDescent="0.4">
      <c r="BD273" s="136" t="s">
        <v>104</v>
      </c>
      <c r="BE273" s="136"/>
    </row>
    <row r="274" spans="56:57" x14ac:dyDescent="0.4">
      <c r="BD274" s="136" t="s">
        <v>104</v>
      </c>
      <c r="BE274" s="136"/>
    </row>
    <row r="275" spans="56:57" x14ac:dyDescent="0.4">
      <c r="BD275" s="136" t="s">
        <v>104</v>
      </c>
      <c r="BE275" s="136"/>
    </row>
    <row r="276" spans="56:57" x14ac:dyDescent="0.4">
      <c r="BD276" s="136" t="s">
        <v>104</v>
      </c>
      <c r="BE276" s="136"/>
    </row>
    <row r="277" spans="56:57" x14ac:dyDescent="0.4">
      <c r="BD277" s="136" t="s">
        <v>104</v>
      </c>
      <c r="BE277" s="136"/>
    </row>
    <row r="278" spans="56:57" x14ac:dyDescent="0.4">
      <c r="BD278" s="136" t="s">
        <v>104</v>
      </c>
      <c r="BE278" s="136"/>
    </row>
    <row r="279" spans="56:57" x14ac:dyDescent="0.4">
      <c r="BD279" s="136" t="s">
        <v>104</v>
      </c>
      <c r="BE279" s="136"/>
    </row>
    <row r="280" spans="56:57" x14ac:dyDescent="0.4">
      <c r="BD280" s="136" t="s">
        <v>104</v>
      </c>
      <c r="BE280" s="136"/>
    </row>
    <row r="281" spans="56:57" x14ac:dyDescent="0.4">
      <c r="BD281" s="136" t="s">
        <v>104</v>
      </c>
      <c r="BE281" s="136"/>
    </row>
    <row r="282" spans="56:57" x14ac:dyDescent="0.4">
      <c r="BD282" s="136" t="s">
        <v>104</v>
      </c>
      <c r="BE282" s="136"/>
    </row>
    <row r="283" spans="56:57" x14ac:dyDescent="0.4">
      <c r="BD283" s="136" t="s">
        <v>104</v>
      </c>
      <c r="BE283" s="136"/>
    </row>
    <row r="284" spans="56:57" x14ac:dyDescent="0.4">
      <c r="BD284" s="136" t="s">
        <v>104</v>
      </c>
      <c r="BE284" s="136"/>
    </row>
    <row r="285" spans="56:57" x14ac:dyDescent="0.4">
      <c r="BD285" s="136" t="s">
        <v>104</v>
      </c>
      <c r="BE285" s="136"/>
    </row>
    <row r="286" spans="56:57" x14ac:dyDescent="0.4">
      <c r="BD286" s="136" t="s">
        <v>104</v>
      </c>
      <c r="BE286" s="136"/>
    </row>
    <row r="287" spans="56:57" x14ac:dyDescent="0.4">
      <c r="BD287" s="136" t="s">
        <v>104</v>
      </c>
      <c r="BE287" s="136"/>
    </row>
    <row r="288" spans="56:57" x14ac:dyDescent="0.4">
      <c r="BD288" s="136" t="s">
        <v>104</v>
      </c>
      <c r="BE288" s="136"/>
    </row>
    <row r="289" spans="56:57" x14ac:dyDescent="0.4">
      <c r="BD289" s="136" t="s">
        <v>104</v>
      </c>
      <c r="BE289" s="136"/>
    </row>
    <row r="290" spans="56:57" x14ac:dyDescent="0.4">
      <c r="BD290" s="136" t="s">
        <v>104</v>
      </c>
      <c r="BE290" s="136"/>
    </row>
    <row r="291" spans="56:57" x14ac:dyDescent="0.4">
      <c r="BD291" s="136" t="s">
        <v>104</v>
      </c>
      <c r="BE291" s="136"/>
    </row>
    <row r="292" spans="56:57" x14ac:dyDescent="0.4">
      <c r="BD292" s="136" t="s">
        <v>104</v>
      </c>
      <c r="BE292" s="136"/>
    </row>
    <row r="293" spans="56:57" x14ac:dyDescent="0.4">
      <c r="BD293" s="136" t="s">
        <v>104</v>
      </c>
      <c r="BE293" s="136"/>
    </row>
    <row r="294" spans="56:57" x14ac:dyDescent="0.4">
      <c r="BD294" s="136" t="s">
        <v>104</v>
      </c>
      <c r="BE294" s="136"/>
    </row>
    <row r="295" spans="56:57" x14ac:dyDescent="0.4">
      <c r="BD295" s="136" t="s">
        <v>104</v>
      </c>
      <c r="BE295" s="136"/>
    </row>
    <row r="296" spans="56:57" x14ac:dyDescent="0.4">
      <c r="BD296" s="136" t="s">
        <v>104</v>
      </c>
      <c r="BE296" s="136"/>
    </row>
    <row r="297" spans="56:57" x14ac:dyDescent="0.4">
      <c r="BD297" s="136" t="s">
        <v>104</v>
      </c>
      <c r="BE297" s="136"/>
    </row>
    <row r="298" spans="56:57" x14ac:dyDescent="0.4">
      <c r="BD298" s="136" t="s">
        <v>104</v>
      </c>
      <c r="BE298" s="136"/>
    </row>
    <row r="299" spans="56:57" x14ac:dyDescent="0.4">
      <c r="BD299" s="136" t="s">
        <v>104</v>
      </c>
      <c r="BE299" s="136"/>
    </row>
    <row r="300" spans="56:57" x14ac:dyDescent="0.4">
      <c r="BD300" s="136" t="s">
        <v>104</v>
      </c>
      <c r="BE300" s="136"/>
    </row>
    <row r="301" spans="56:57" x14ac:dyDescent="0.4">
      <c r="BD301" s="136" t="s">
        <v>104</v>
      </c>
      <c r="BE301" s="136"/>
    </row>
    <row r="302" spans="56:57" x14ac:dyDescent="0.4">
      <c r="BD302" s="136" t="s">
        <v>104</v>
      </c>
      <c r="BE302" s="136"/>
    </row>
    <row r="303" spans="56:57" x14ac:dyDescent="0.4">
      <c r="BD303" s="136" t="s">
        <v>104</v>
      </c>
      <c r="BE303" s="136"/>
    </row>
    <row r="304" spans="56:57" x14ac:dyDescent="0.4">
      <c r="BD304" s="136" t="s">
        <v>104</v>
      </c>
      <c r="BE304" s="136"/>
    </row>
    <row r="305" spans="56:57" x14ac:dyDescent="0.4">
      <c r="BD305" s="136" t="s">
        <v>104</v>
      </c>
      <c r="BE305" s="136"/>
    </row>
    <row r="306" spans="56:57" x14ac:dyDescent="0.4">
      <c r="BD306" s="136" t="s">
        <v>104</v>
      </c>
      <c r="BE306" s="136"/>
    </row>
    <row r="307" spans="56:57" x14ac:dyDescent="0.4">
      <c r="BD307" s="136" t="s">
        <v>104</v>
      </c>
      <c r="BE307" s="136"/>
    </row>
    <row r="308" spans="56:57" x14ac:dyDescent="0.4">
      <c r="BD308" s="136" t="s">
        <v>104</v>
      </c>
      <c r="BE308" s="136"/>
    </row>
    <row r="309" spans="56:57" x14ac:dyDescent="0.4">
      <c r="BD309" s="136" t="s">
        <v>104</v>
      </c>
      <c r="BE309" s="136"/>
    </row>
    <row r="310" spans="56:57" x14ac:dyDescent="0.4">
      <c r="BD310" s="136" t="s">
        <v>104</v>
      </c>
      <c r="BE310" s="136"/>
    </row>
    <row r="311" spans="56:57" x14ac:dyDescent="0.4">
      <c r="BD311" s="136" t="s">
        <v>104</v>
      </c>
      <c r="BE311" s="136"/>
    </row>
    <row r="312" spans="56:57" x14ac:dyDescent="0.4">
      <c r="BD312" s="136" t="s">
        <v>104</v>
      </c>
      <c r="BE312" s="136"/>
    </row>
    <row r="313" spans="56:57" x14ac:dyDescent="0.4">
      <c r="BD313" s="136" t="s">
        <v>104</v>
      </c>
      <c r="BE313" s="136"/>
    </row>
    <row r="314" spans="56:57" x14ac:dyDescent="0.4">
      <c r="BD314" s="136" t="s">
        <v>104</v>
      </c>
      <c r="BE314" s="136"/>
    </row>
    <row r="315" spans="56:57" x14ac:dyDescent="0.4">
      <c r="BD315" s="136" t="s">
        <v>104</v>
      </c>
      <c r="BE315" s="136"/>
    </row>
    <row r="316" spans="56:57" x14ac:dyDescent="0.4">
      <c r="BD316" s="136" t="s">
        <v>104</v>
      </c>
      <c r="BE316" s="136"/>
    </row>
    <row r="317" spans="56:57" x14ac:dyDescent="0.4">
      <c r="BD317" s="136" t="s">
        <v>104</v>
      </c>
      <c r="BE317" s="136"/>
    </row>
    <row r="318" spans="56:57" x14ac:dyDescent="0.4">
      <c r="BD318" s="136" t="s">
        <v>104</v>
      </c>
      <c r="BE318" s="136"/>
    </row>
    <row r="319" spans="56:57" x14ac:dyDescent="0.4">
      <c r="BD319" s="136" t="s">
        <v>104</v>
      </c>
      <c r="BE319" s="136"/>
    </row>
    <row r="320" spans="56:57" x14ac:dyDescent="0.4">
      <c r="BD320" s="136" t="s">
        <v>104</v>
      </c>
      <c r="BE320" s="136"/>
    </row>
    <row r="321" spans="56:57" x14ac:dyDescent="0.4">
      <c r="BD321" s="136" t="s">
        <v>104</v>
      </c>
      <c r="BE321" s="136"/>
    </row>
    <row r="322" spans="56:57" x14ac:dyDescent="0.4">
      <c r="BD322" s="136" t="s">
        <v>104</v>
      </c>
      <c r="BE322" s="136"/>
    </row>
    <row r="323" spans="56:57" x14ac:dyDescent="0.4">
      <c r="BD323" s="136" t="s">
        <v>104</v>
      </c>
      <c r="BE323" s="136"/>
    </row>
    <row r="324" spans="56:57" x14ac:dyDescent="0.4">
      <c r="BD324" s="136" t="s">
        <v>104</v>
      </c>
      <c r="BE324" s="136"/>
    </row>
    <row r="325" spans="56:57" x14ac:dyDescent="0.4">
      <c r="BD325" s="136" t="s">
        <v>104</v>
      </c>
      <c r="BE325" s="136"/>
    </row>
    <row r="326" spans="56:57" x14ac:dyDescent="0.4">
      <c r="BD326" s="136" t="s">
        <v>104</v>
      </c>
      <c r="BE326" s="136"/>
    </row>
    <row r="327" spans="56:57" x14ac:dyDescent="0.4">
      <c r="BD327" s="136" t="s">
        <v>104</v>
      </c>
      <c r="BE327" s="136"/>
    </row>
    <row r="328" spans="56:57" x14ac:dyDescent="0.4">
      <c r="BD328" s="136" t="s">
        <v>104</v>
      </c>
      <c r="BE328" s="136"/>
    </row>
    <row r="329" spans="56:57" x14ac:dyDescent="0.4">
      <c r="BD329" s="136" t="s">
        <v>104</v>
      </c>
      <c r="BE329" s="136"/>
    </row>
    <row r="330" spans="56:57" x14ac:dyDescent="0.4">
      <c r="BD330" s="136" t="s">
        <v>104</v>
      </c>
      <c r="BE330" s="136"/>
    </row>
    <row r="331" spans="56:57" x14ac:dyDescent="0.4">
      <c r="BD331" s="136" t="s">
        <v>104</v>
      </c>
      <c r="BE331" s="136"/>
    </row>
    <row r="332" spans="56:57" x14ac:dyDescent="0.4">
      <c r="BD332" s="136" t="s">
        <v>104</v>
      </c>
      <c r="BE332" s="136"/>
    </row>
    <row r="333" spans="56:57" x14ac:dyDescent="0.4">
      <c r="BD333" s="136" t="s">
        <v>104</v>
      </c>
      <c r="BE333" s="136"/>
    </row>
    <row r="334" spans="56:57" x14ac:dyDescent="0.4">
      <c r="BD334" s="136" t="s">
        <v>104</v>
      </c>
      <c r="BE334" s="136"/>
    </row>
    <row r="335" spans="56:57" x14ac:dyDescent="0.4">
      <c r="BD335" s="136" t="s">
        <v>104</v>
      </c>
      <c r="BE335" s="136"/>
    </row>
    <row r="336" spans="56:57" x14ac:dyDescent="0.4">
      <c r="BD336" s="136" t="s">
        <v>104</v>
      </c>
      <c r="BE336" s="136"/>
    </row>
    <row r="337" spans="56:57" x14ac:dyDescent="0.4">
      <c r="BD337" s="136" t="s">
        <v>104</v>
      </c>
      <c r="BE337" s="136"/>
    </row>
    <row r="338" spans="56:57" x14ac:dyDescent="0.4">
      <c r="BD338" s="136" t="s">
        <v>104</v>
      </c>
      <c r="BE338" s="136"/>
    </row>
    <row r="339" spans="56:57" x14ac:dyDescent="0.4">
      <c r="BD339" s="136" t="s">
        <v>104</v>
      </c>
      <c r="BE339" s="136"/>
    </row>
    <row r="340" spans="56:57" x14ac:dyDescent="0.4">
      <c r="BD340" s="136" t="s">
        <v>104</v>
      </c>
      <c r="BE340" s="136"/>
    </row>
    <row r="341" spans="56:57" x14ac:dyDescent="0.4">
      <c r="BD341" s="136" t="s">
        <v>104</v>
      </c>
      <c r="BE341" s="136"/>
    </row>
    <row r="342" spans="56:57" x14ac:dyDescent="0.4">
      <c r="BD342" s="136" t="s">
        <v>104</v>
      </c>
      <c r="BE342" s="136"/>
    </row>
    <row r="343" spans="56:57" x14ac:dyDescent="0.4">
      <c r="BD343" s="136" t="s">
        <v>104</v>
      </c>
      <c r="BE343" s="136"/>
    </row>
    <row r="344" spans="56:57" x14ac:dyDescent="0.4">
      <c r="BD344" s="136" t="s">
        <v>104</v>
      </c>
      <c r="BE344" s="136"/>
    </row>
    <row r="3376" spans="38:53" x14ac:dyDescent="0.4">
      <c r="AL3376" s="93" t="s">
        <v>108</v>
      </c>
      <c r="AO3376" s="98" t="s">
        <v>109</v>
      </c>
      <c r="AQ3376" s="93" t="s">
        <v>108</v>
      </c>
      <c r="AS3376" s="93" t="s">
        <v>108</v>
      </c>
      <c r="AU3376" s="93" t="s">
        <v>108</v>
      </c>
      <c r="AV3376" s="93" t="s">
        <v>108</v>
      </c>
      <c r="AY3376" s="99" t="s">
        <v>110</v>
      </c>
      <c r="BA3376" s="99" t="s">
        <v>111</v>
      </c>
    </row>
    <row r="3377" spans="38:53" x14ac:dyDescent="0.4">
      <c r="AL3377" s="93" t="s">
        <v>112</v>
      </c>
      <c r="AO3377" s="98" t="s">
        <v>113</v>
      </c>
      <c r="AQ3377" s="93" t="s">
        <v>112</v>
      </c>
      <c r="AS3377" s="93" t="s">
        <v>112</v>
      </c>
      <c r="AU3377" s="93" t="s">
        <v>112</v>
      </c>
      <c r="AV3377" s="93" t="s">
        <v>112</v>
      </c>
      <c r="AY3377" s="99" t="s">
        <v>114</v>
      </c>
      <c r="BA3377" s="99" t="s">
        <v>115</v>
      </c>
    </row>
    <row r="3378" spans="38:53" x14ac:dyDescent="0.4">
      <c r="AL3378" s="93" t="s">
        <v>116</v>
      </c>
      <c r="AO3378" s="98" t="s">
        <v>117</v>
      </c>
      <c r="AQ3378" s="93" t="s">
        <v>116</v>
      </c>
      <c r="AS3378" s="93" t="s">
        <v>116</v>
      </c>
      <c r="AU3378" s="93" t="s">
        <v>116</v>
      </c>
      <c r="AV3378" s="93" t="s">
        <v>116</v>
      </c>
      <c r="AY3378" s="99" t="s">
        <v>118</v>
      </c>
      <c r="BA3378" s="99" t="s">
        <v>119</v>
      </c>
    </row>
    <row r="3379" spans="38:53" x14ac:dyDescent="0.4">
      <c r="AO3379" s="94" t="s">
        <v>116</v>
      </c>
      <c r="AY3379" s="102" t="s">
        <v>116</v>
      </c>
      <c r="BA3379" s="99" t="s">
        <v>120</v>
      </c>
    </row>
    <row r="3380" spans="38:53" x14ac:dyDescent="0.4">
      <c r="BA3380" s="99" t="s">
        <v>121</v>
      </c>
    </row>
    <row r="3381" spans="38:53" x14ac:dyDescent="0.4">
      <c r="BA3381" s="99" t="s">
        <v>122</v>
      </c>
    </row>
    <row r="3382" spans="38:53" x14ac:dyDescent="0.4">
      <c r="BA3382" s="95" t="s">
        <v>116</v>
      </c>
    </row>
  </sheetData>
  <sheetProtection algorithmName="SHA-512" hashValue="HNoJzHDua5aVnzD14/lo/UG6+zlPoTH/S42cyIGTomoQuXX/FRez5Xfqv4dWeYrk5sxbF+wARHs0+Ver01JM0w==" saltValue="LHXGujAj6ymiq185vBWxgQ==" spinCount="100000" sheet="1" objects="1" scenarios="1"/>
  <mergeCells count="91">
    <mergeCell ref="AL22:AX22"/>
    <mergeCell ref="AY22:BF22"/>
    <mergeCell ref="AW7:AW8"/>
    <mergeCell ref="AX7:AX8"/>
    <mergeCell ref="AO9:AO14"/>
    <mergeCell ref="AP9:AP14"/>
    <mergeCell ref="AQ9:AQ14"/>
    <mergeCell ref="AR9:AR14"/>
    <mergeCell ref="AS9:AS14"/>
    <mergeCell ref="AT9:AT14"/>
    <mergeCell ref="AU9:AU14"/>
    <mergeCell ref="AV9:AV14"/>
    <mergeCell ref="AL20:AX21"/>
    <mergeCell ref="AY20:BF21"/>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391" priority="34" operator="equal">
      <formula>"Muy Baja"</formula>
    </cfRule>
    <cfRule type="cellIs" dxfId="1390" priority="33" operator="equal">
      <formula>"Baja"</formula>
    </cfRule>
    <cfRule type="cellIs" dxfId="1389" priority="32" operator="equal">
      <formula>"Media"</formula>
    </cfRule>
    <cfRule type="cellIs" dxfId="1388" priority="31" operator="equal">
      <formula>"Alta"</formula>
    </cfRule>
    <cfRule type="cellIs" dxfId="1387" priority="30" operator="equal">
      <formula>"Muy Alta"</formula>
    </cfRule>
  </conditionalFormatting>
  <conditionalFormatting sqref="M9">
    <cfRule type="cellIs" dxfId="1386" priority="29" operator="equal">
      <formula>"Leve"</formula>
    </cfRule>
    <cfRule type="cellIs" dxfId="1385" priority="28" operator="equal">
      <formula>"Menor"</formula>
    </cfRule>
    <cfRule type="cellIs" dxfId="1384" priority="27" operator="equal">
      <formula>"Moderado"</formula>
    </cfRule>
    <cfRule type="cellIs" dxfId="1383" priority="26" operator="equal">
      <formula>"Mayor"</formula>
    </cfRule>
    <cfRule type="cellIs" dxfId="1382" priority="25" operator="equal">
      <formula>"Catastrófico"</formula>
    </cfRule>
  </conditionalFormatting>
  <conditionalFormatting sqref="O9">
    <cfRule type="cellIs" dxfId="1381" priority="21" operator="equal">
      <formula>"Extremo"</formula>
    </cfRule>
    <cfRule type="cellIs" dxfId="1380" priority="24" operator="equal">
      <formula>"Bajo"</formula>
    </cfRule>
    <cfRule type="cellIs" dxfId="1379" priority="23" operator="equal">
      <formula>"Moderado"</formula>
    </cfRule>
    <cfRule type="cellIs" dxfId="1378" priority="22" operator="equal">
      <formula>"Alto"</formula>
    </cfRule>
  </conditionalFormatting>
  <conditionalFormatting sqref="Y9">
    <cfRule type="cellIs" dxfId="1377" priority="20" operator="equal">
      <formula>"Muy Baja"</formula>
    </cfRule>
    <cfRule type="cellIs" dxfId="1376" priority="16" operator="equal">
      <formula>"Muy Alta"</formula>
    </cfRule>
    <cfRule type="cellIs" dxfId="1375" priority="17" operator="equal">
      <formula>"Alta"</formula>
    </cfRule>
    <cfRule type="cellIs" dxfId="1374" priority="18" operator="equal">
      <formula>"Media"</formula>
    </cfRule>
    <cfRule type="cellIs" dxfId="1373" priority="19" operator="equal">
      <formula>"Baja"</formula>
    </cfRule>
  </conditionalFormatting>
  <conditionalFormatting sqref="AA9">
    <cfRule type="cellIs" dxfId="1372" priority="15" operator="equal">
      <formula>"Leve"</formula>
    </cfRule>
    <cfRule type="cellIs" dxfId="1371" priority="14" operator="equal">
      <formula>"Menor"</formula>
    </cfRule>
    <cfRule type="cellIs" dxfId="1370" priority="13" operator="equal">
      <formula>"Moderado"</formula>
    </cfRule>
    <cfRule type="cellIs" dxfId="1369" priority="12" operator="equal">
      <formula>"Mayor"</formula>
    </cfRule>
    <cfRule type="cellIs" dxfId="1368" priority="11" operator="equal">
      <formula>"Catastrófico"</formula>
    </cfRule>
  </conditionalFormatting>
  <conditionalFormatting sqref="AC9">
    <cfRule type="cellIs" dxfId="1367" priority="10" operator="equal">
      <formula>"Bajo"</formula>
    </cfRule>
    <cfRule type="cellIs" dxfId="1366" priority="9" operator="equal">
      <formula>"Moderado"</formula>
    </cfRule>
    <cfRule type="cellIs" dxfId="1365" priority="8" operator="equal">
      <formula>"Alto"</formula>
    </cfRule>
    <cfRule type="cellIs" dxfId="1364" priority="7" operator="equal">
      <formula>"Extremo"</formula>
    </cfRule>
  </conditionalFormatting>
  <conditionalFormatting sqref="AY9:AY15 BA9:BA15 BC9:BC15">
    <cfRule type="cellIs" dxfId="1363" priority="6" operator="equal">
      <formula>0</formula>
    </cfRule>
    <cfRule type="cellIs" dxfId="1362" priority="5" operator="equal">
      <formula>50</formula>
    </cfRule>
    <cfRule type="cellIs" dxfId="1361" priority="4" operator="equal">
      <formula>100</formula>
    </cfRule>
  </conditionalFormatting>
  <conditionalFormatting sqref="AZ9:AZ15 BB9:BB15 BD9:BE15 AY22 BD35:BE344">
    <cfRule type="containsText" dxfId="1360" priority="2" operator="containsText" text="BUENO">
      <formula>NOT(ISERROR(SEARCH("BUENO",AY9)))</formula>
    </cfRule>
    <cfRule type="containsText" dxfId="1359" priority="3" operator="containsText" text="MALO">
      <formula>NOT(ISERROR(SEARCH("MALO",AY9)))</formula>
    </cfRule>
    <cfRule type="containsText" dxfId="1358" priority="1" operator="containsText" text="REGULAR">
      <formula>NOT(ISERROR(SEARCH("REGULAR",AY9)))</formula>
    </cfRule>
  </conditionalFormatting>
  <dataValidations count="15">
    <dataValidation type="decimal" operator="lessThanOrEqual" allowBlank="1" showInputMessage="1" showErrorMessage="1" error="El valor debe ser entre 0 y 100 " prompt="El valor debe ser entre 0% y 100%" sqref="AO15" xr:uid="{D6B5EFBF-6B84-48E2-B87E-79DBED718660}">
      <formula1>100</formula1>
    </dataValidation>
    <dataValidation type="list" operator="notEqual" allowBlank="1" showInputMessage="1" showErrorMessage="1" sqref="AY9:AY14" xr:uid="{B334C1B6-A71B-46EA-8F97-1224615BE929}">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E6F19EDF-C9B1-420D-AB62-7B11B481F262}">
      <formula1>"SI,NO,NO APLICA"</formula1>
    </dataValidation>
    <dataValidation operator="notEqual" allowBlank="1" showInputMessage="1" showErrorMessage="1" sqref="BB9:BB15 AZ9:AZ15" xr:uid="{E1702692-54E3-4687-876F-07CF82306F63}"/>
    <dataValidation type="list" allowBlank="1" showInputMessage="1" showErrorMessage="1" sqref="AL9:AM14" xr:uid="{3D4C0572-03D7-4121-9257-833108611B70}">
      <formula1>"SI,NO,NO APLICA"</formula1>
    </dataValidation>
    <dataValidation type="list" operator="notEqual" allowBlank="1" showInputMessage="1" showErrorMessage="1" sqref="BA9:BA14" xr:uid="{579073A5-4AE8-47E6-93F7-66979F804285}">
      <formula1>$BA$3376:$BA$3382</formula1>
    </dataValidation>
    <dataValidation type="list" allowBlank="1" showInputMessage="1" showErrorMessage="1" sqref="AL15:AM15" xr:uid="{8A9B61AA-C53E-4809-9FA8-954B90DF53CE}">
      <formula1>$AL$3376:$AL$3377</formula1>
    </dataValidation>
    <dataValidation type="list" operator="notEqual" allowBlank="1" showInputMessage="1" showErrorMessage="1" sqref="AY15" xr:uid="{1EE02892-ED2C-41A4-B32A-6C8A1F74A858}">
      <formula1>$AY$3376:$AY$3379</formula1>
    </dataValidation>
    <dataValidation type="list" operator="notEqual" allowBlank="1" showInputMessage="1" showErrorMessage="1" sqref="BA15" xr:uid="{981EDA5B-9816-4393-9BDA-00296EE11AD4}">
      <formula1>$BA$3376:$BA$3381</formula1>
    </dataValidation>
    <dataValidation type="list" allowBlank="1" showInputMessage="1" showErrorMessage="1" sqref="AQ9" xr:uid="{42E260CA-BD7A-4538-8E77-82307BED0A11}">
      <formula1>$AQ$3376:$AQ$3378</formula1>
    </dataValidation>
    <dataValidation type="list" allowBlank="1" showInputMessage="1" showErrorMessage="1" error="Por favor una Opcion Valida" sqref="AS9" xr:uid="{A545F2B8-EA48-4161-B745-9C5AE75FFB18}">
      <formula1>$AS$3376:$AS$3377</formula1>
    </dataValidation>
    <dataValidation type="list" operator="lessThanOrEqual" allowBlank="1" showInputMessage="1" showErrorMessage="1" sqref="AO9" xr:uid="{A9E5E9C9-B716-4610-AC4F-A2433240C785}">
      <formula1>"BUENO,REGULAR,MALO,NO APLICA"</formula1>
    </dataValidation>
    <dataValidation type="list" allowBlank="1" showInputMessage="1" showErrorMessage="1" error="Por favor una Opcion Valida" sqref="AT9:AV9" xr:uid="{AE2DDF6C-7B43-437E-97C5-A7BCE4CFFE51}">
      <formula1>"SI,NO,NO APLICA"</formula1>
    </dataValidation>
    <dataValidation type="list" allowBlank="1" showInputMessage="1" showErrorMessage="1" sqref="AQ15 AL16:AM16 AN15:AN16" xr:uid="{17FB1463-393F-432F-83CC-0B57036DDCD2}">
      <formula1>#REF!</formula1>
    </dataValidation>
    <dataValidation type="list" allowBlank="1" showInputMessage="1" showErrorMessage="1" error="Por favor una Opcion Valida" sqref="AS15:AV16" xr:uid="{E8712B53-A401-40CC-AF50-967F32435DA9}">
      <formula1>#REF!</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dimension ref="A1:GQ3383"/>
  <sheetViews>
    <sheetView showGridLines="0" zoomScale="40" zoomScaleNormal="40" workbookViewId="0">
      <selection activeCell="G9" sqref="G9:G14"/>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30.28515625" style="52" customWidth="1"/>
    <col min="59" max="65" width="30.28515625" style="2" hidden="1" customWidth="1"/>
    <col min="66" max="74" width="12" style="2" hidden="1" customWidth="1"/>
    <col min="75" max="77" width="12" style="2" hidden="1" customWidth="1" collapsed="1"/>
    <col min="78" max="80" width="12" style="2" collapsed="1"/>
    <col min="81" max="81" width="12" style="2"/>
    <col min="82" max="122" width="12" style="52"/>
    <col min="123" max="123" width="12" style="52" collapsed="1"/>
    <col min="124" max="165" width="12" style="52"/>
    <col min="166" max="166" width="12" style="52" collapsed="1"/>
    <col min="167" max="167" width="12" style="52"/>
    <col min="168" max="168" width="12" style="52" collapsed="1"/>
    <col min="169" max="195" width="12" style="52"/>
    <col min="196" max="196" width="12" style="52" collapsed="1"/>
    <col min="197" max="199" width="12" style="52"/>
    <col min="200" max="16384" width="12" style="52" collapsed="1"/>
  </cols>
  <sheetData>
    <row r="1" spans="1:81" s="33" customFormat="1" ht="114" customHeight="1" x14ac:dyDescent="0.2">
      <c r="A1" s="1"/>
      <c r="B1" s="2"/>
      <c r="C1" s="237" t="s">
        <v>0</v>
      </c>
      <c r="D1" s="238"/>
      <c r="E1" s="229" t="s">
        <v>130</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1"/>
      <c r="AG1" s="232" t="s">
        <v>2</v>
      </c>
      <c r="AH1" s="233"/>
      <c r="AI1" s="234"/>
      <c r="AJ1" s="229" t="s">
        <v>131</v>
      </c>
      <c r="AK1" s="231"/>
      <c r="AL1" s="239"/>
      <c r="AM1" s="31" t="s">
        <v>0</v>
      </c>
      <c r="AN1" s="226" t="s">
        <v>68</v>
      </c>
      <c r="AO1" s="226"/>
      <c r="AP1" s="226"/>
      <c r="AQ1" s="226"/>
      <c r="AR1" s="226"/>
      <c r="AS1" s="226"/>
      <c r="AT1" s="226"/>
      <c r="AU1" s="226"/>
      <c r="AV1" s="226"/>
      <c r="AW1" s="226"/>
      <c r="AX1" s="226"/>
      <c r="AY1" s="226"/>
      <c r="AZ1" s="226"/>
      <c r="BA1" s="226"/>
      <c r="BB1" s="226"/>
      <c r="BC1" s="226"/>
      <c r="BD1" s="226"/>
      <c r="BE1" s="31" t="s">
        <v>2</v>
      </c>
      <c r="BF1" s="32" t="s">
        <v>69</v>
      </c>
      <c r="BG1" s="2"/>
      <c r="BH1" s="2"/>
      <c r="BI1" s="2"/>
      <c r="BJ1" s="2"/>
      <c r="BK1" s="2"/>
      <c r="BL1" s="2"/>
      <c r="BM1" s="2"/>
      <c r="BN1" s="2"/>
      <c r="BO1" s="2"/>
      <c r="BP1" s="2"/>
      <c r="BQ1" s="2"/>
      <c r="BR1" s="2"/>
      <c r="BS1" s="2"/>
      <c r="BT1" s="2"/>
      <c r="BU1" s="2"/>
      <c r="BV1" s="2"/>
      <c r="BW1" s="2"/>
      <c r="BX1" s="2"/>
      <c r="BY1" s="2"/>
      <c r="BZ1" s="2"/>
      <c r="CA1" s="2"/>
      <c r="CB1" s="2"/>
      <c r="CC1" s="2"/>
    </row>
    <row r="2" spans="1:81" s="33" customFormat="1" ht="114" customHeight="1" x14ac:dyDescent="0.2">
      <c r="A2" s="3"/>
      <c r="B2" s="2"/>
      <c r="C2" s="227" t="s">
        <v>4</v>
      </c>
      <c r="D2" s="228"/>
      <c r="E2" s="229" t="s">
        <v>132</v>
      </c>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1"/>
      <c r="AG2" s="232" t="s">
        <v>6</v>
      </c>
      <c r="AH2" s="233"/>
      <c r="AI2" s="234"/>
      <c r="AJ2" s="235">
        <v>4</v>
      </c>
      <c r="AK2" s="236"/>
      <c r="AL2" s="239"/>
      <c r="AM2" s="31" t="s">
        <v>6</v>
      </c>
      <c r="AN2" s="226" t="s">
        <v>70</v>
      </c>
      <c r="AO2" s="226"/>
      <c r="AP2" s="226"/>
      <c r="AQ2" s="226"/>
      <c r="AR2" s="226"/>
      <c r="AS2" s="226"/>
      <c r="AT2" s="226"/>
      <c r="AU2" s="226"/>
      <c r="AV2" s="226"/>
      <c r="AW2" s="226"/>
      <c r="AX2" s="226"/>
      <c r="AY2" s="226"/>
      <c r="AZ2" s="226"/>
      <c r="BA2" s="226"/>
      <c r="BB2" s="226"/>
      <c r="BC2" s="226"/>
      <c r="BD2" s="226"/>
      <c r="BE2" s="31" t="s">
        <v>6</v>
      </c>
      <c r="BF2" s="32">
        <v>3</v>
      </c>
      <c r="BG2" s="2"/>
      <c r="BH2" s="2"/>
      <c r="BI2" s="2"/>
      <c r="BJ2" s="2"/>
      <c r="BK2" s="2"/>
      <c r="BL2" s="2"/>
      <c r="BM2" s="2"/>
      <c r="BN2" s="2"/>
      <c r="BO2" s="2"/>
      <c r="BP2" s="2"/>
      <c r="BQ2" s="2"/>
      <c r="BR2" s="2"/>
      <c r="BS2" s="2"/>
      <c r="BT2" s="2"/>
      <c r="BU2" s="2"/>
      <c r="BV2" s="2"/>
      <c r="BW2" s="2"/>
      <c r="BX2" s="2"/>
      <c r="BY2" s="2"/>
      <c r="BZ2" s="2"/>
      <c r="CA2" s="2"/>
      <c r="CB2" s="2"/>
      <c r="CC2" s="2"/>
    </row>
    <row r="3" spans="1:81" s="37" customFormat="1" ht="37.5" customHeight="1" x14ac:dyDescent="0.2">
      <c r="A3" s="202"/>
      <c r="B3" s="20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3" t="s">
        <v>43</v>
      </c>
      <c r="AK3" s="203"/>
      <c r="AL3" s="34"/>
      <c r="AM3" s="34"/>
      <c r="AN3" s="34"/>
      <c r="AO3" s="35"/>
      <c r="AP3" s="35"/>
      <c r="AQ3" s="34"/>
      <c r="AR3" s="204" t="s">
        <v>71</v>
      </c>
      <c r="AS3" s="204"/>
      <c r="AT3" s="204"/>
      <c r="AU3" s="204"/>
      <c r="AV3" s="204"/>
      <c r="AW3" s="204"/>
      <c r="AX3" s="204"/>
      <c r="AY3" s="204"/>
      <c r="AZ3" s="204"/>
      <c r="BA3" s="204"/>
      <c r="BB3" s="204"/>
      <c r="BC3" s="204"/>
      <c r="BD3" s="204"/>
      <c r="BE3" s="204"/>
      <c r="BF3" s="204"/>
      <c r="BG3" s="36"/>
      <c r="BH3" s="36"/>
      <c r="BI3" s="36"/>
      <c r="BJ3" s="36"/>
      <c r="BK3" s="36"/>
      <c r="BL3" s="36"/>
      <c r="BM3" s="36"/>
      <c r="BN3" s="36"/>
      <c r="BO3" s="36"/>
      <c r="BP3" s="36"/>
      <c r="BQ3" s="36"/>
      <c r="BR3" s="36"/>
      <c r="BS3" s="36"/>
      <c r="BT3" s="36"/>
      <c r="BU3" s="36"/>
      <c r="BV3" s="36"/>
      <c r="BW3" s="36"/>
      <c r="BX3" s="36"/>
      <c r="BY3" s="36"/>
      <c r="BZ3" s="36"/>
      <c r="CA3" s="36"/>
      <c r="CB3" s="36"/>
      <c r="CC3" s="36"/>
    </row>
    <row r="4" spans="1:81" s="33" customFormat="1" ht="15.75" thickBot="1" x14ac:dyDescent="0.25">
      <c r="A4" s="4"/>
      <c r="B4" s="4"/>
      <c r="C4" s="205"/>
      <c r="D4" s="205"/>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5"/>
      <c r="AI4" s="5"/>
      <c r="AJ4" s="5"/>
      <c r="AK4" s="5"/>
      <c r="AO4" s="38"/>
      <c r="AP4" s="38"/>
      <c r="AR4" s="204"/>
      <c r="AS4" s="204"/>
      <c r="AT4" s="204"/>
      <c r="AU4" s="204"/>
      <c r="AV4" s="204"/>
      <c r="AW4" s="204"/>
      <c r="AX4" s="204"/>
      <c r="AY4" s="204"/>
      <c r="AZ4" s="204"/>
      <c r="BA4" s="204"/>
      <c r="BB4" s="204"/>
      <c r="BC4" s="204"/>
      <c r="BD4" s="204"/>
      <c r="BE4" s="204"/>
      <c r="BF4" s="204"/>
      <c r="BG4" s="2"/>
      <c r="BH4" s="2"/>
      <c r="BI4" s="2"/>
      <c r="BJ4" s="2"/>
      <c r="BK4" s="2"/>
      <c r="BL4" s="2"/>
      <c r="BM4" s="2"/>
      <c r="BN4" s="2"/>
      <c r="BO4" s="2"/>
      <c r="BP4" s="2"/>
      <c r="BQ4" s="2"/>
      <c r="BR4" s="2"/>
      <c r="BS4" s="2"/>
      <c r="BT4" s="2"/>
      <c r="BU4" s="2"/>
      <c r="BV4" s="2"/>
      <c r="BW4" s="2"/>
      <c r="BX4" s="2"/>
      <c r="BY4" s="2"/>
      <c r="BZ4" s="2"/>
      <c r="CA4" s="2"/>
      <c r="CB4" s="2"/>
      <c r="CC4" s="2"/>
    </row>
    <row r="5" spans="1:81" s="33" customFormat="1" ht="60" customHeight="1" thickBot="1" x14ac:dyDescent="0.25">
      <c r="A5" s="224" t="s">
        <v>7</v>
      </c>
      <c r="B5" s="225"/>
      <c r="C5" s="225"/>
      <c r="D5" s="225"/>
      <c r="E5" s="225"/>
      <c r="F5" s="225"/>
      <c r="G5" s="225"/>
      <c r="H5" s="225"/>
      <c r="I5" s="225"/>
      <c r="J5" s="225"/>
      <c r="K5" s="184" t="s">
        <v>8</v>
      </c>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6"/>
      <c r="AL5" s="207" t="s">
        <v>72</v>
      </c>
      <c r="AM5" s="208"/>
      <c r="AN5" s="208"/>
      <c r="AO5" s="208"/>
      <c r="AP5" s="208"/>
      <c r="AQ5" s="208"/>
      <c r="AR5" s="208"/>
      <c r="AS5" s="208"/>
      <c r="AT5" s="208"/>
      <c r="AU5" s="208"/>
      <c r="AV5" s="208"/>
      <c r="AW5" s="208"/>
      <c r="AX5" s="209"/>
      <c r="AY5" s="210" t="s">
        <v>73</v>
      </c>
      <c r="AZ5" s="211"/>
      <c r="BA5" s="211"/>
      <c r="BB5" s="211"/>
      <c r="BC5" s="211"/>
      <c r="BD5" s="211"/>
      <c r="BE5" s="211"/>
      <c r="BF5" s="212"/>
      <c r="BG5" s="2"/>
      <c r="BH5" s="2"/>
      <c r="BI5" s="2"/>
      <c r="BJ5" s="2"/>
      <c r="BK5" s="2"/>
      <c r="BL5" s="2"/>
      <c r="BM5" s="2"/>
      <c r="BN5" s="2"/>
      <c r="BO5" s="2"/>
      <c r="BP5" s="2"/>
      <c r="BQ5" s="2"/>
      <c r="BR5" s="2"/>
      <c r="BS5" s="2"/>
      <c r="BT5" s="2"/>
      <c r="BU5" s="2"/>
      <c r="BV5" s="2"/>
      <c r="BW5" s="2"/>
      <c r="BX5" s="2"/>
      <c r="BY5" s="2"/>
      <c r="BZ5" s="2"/>
      <c r="CA5" s="2"/>
      <c r="CB5" s="2"/>
      <c r="CC5" s="2"/>
    </row>
    <row r="6" spans="1:81" s="33" customFormat="1" ht="110.25" customHeight="1" thickBot="1" x14ac:dyDescent="0.25">
      <c r="A6" s="222"/>
      <c r="B6" s="223"/>
      <c r="C6" s="223"/>
      <c r="D6" s="223"/>
      <c r="E6" s="223"/>
      <c r="F6" s="223"/>
      <c r="G6" s="223"/>
      <c r="H6" s="223"/>
      <c r="I6" s="223"/>
      <c r="J6" s="223"/>
      <c r="K6" s="219" t="s">
        <v>9</v>
      </c>
      <c r="L6" s="220"/>
      <c r="M6" s="220"/>
      <c r="N6" s="220"/>
      <c r="O6" s="221"/>
      <c r="P6" s="191" t="s">
        <v>10</v>
      </c>
      <c r="Q6" s="191"/>
      <c r="R6" s="191"/>
      <c r="S6" s="191"/>
      <c r="T6" s="191"/>
      <c r="U6" s="191"/>
      <c r="V6" s="191"/>
      <c r="W6" s="191"/>
      <c r="X6" s="191"/>
      <c r="Y6" s="219" t="s">
        <v>11</v>
      </c>
      <c r="Z6" s="220"/>
      <c r="AA6" s="220"/>
      <c r="AB6" s="220"/>
      <c r="AC6" s="220"/>
      <c r="AD6" s="191" t="s">
        <v>12</v>
      </c>
      <c r="AE6" s="191" t="s">
        <v>13</v>
      </c>
      <c r="AF6" s="191"/>
      <c r="AG6" s="191"/>
      <c r="AH6" s="191" t="s">
        <v>14</v>
      </c>
      <c r="AI6" s="191"/>
      <c r="AJ6" s="191" t="s">
        <v>15</v>
      </c>
      <c r="AK6" s="191" t="s">
        <v>16</v>
      </c>
      <c r="AL6" s="199" t="s">
        <v>74</v>
      </c>
      <c r="AM6" s="200"/>
      <c r="AN6" s="200"/>
      <c r="AO6" s="200"/>
      <c r="AP6" s="200"/>
      <c r="AQ6" s="200"/>
      <c r="AR6" s="200"/>
      <c r="AS6" s="200"/>
      <c r="AT6" s="200"/>
      <c r="AU6" s="200"/>
      <c r="AV6" s="200"/>
      <c r="AW6" s="200"/>
      <c r="AX6" s="201"/>
      <c r="AY6" s="213"/>
      <c r="AZ6" s="214"/>
      <c r="BA6" s="214"/>
      <c r="BB6" s="214"/>
      <c r="BC6" s="214"/>
      <c r="BD6" s="214"/>
      <c r="BE6" s="214"/>
      <c r="BF6" s="215"/>
      <c r="BG6" s="2"/>
      <c r="BH6" s="2"/>
      <c r="BI6" s="2"/>
      <c r="BJ6" s="2"/>
      <c r="BK6" s="2"/>
      <c r="BL6" s="2"/>
      <c r="BM6" s="2"/>
      <c r="BN6" s="2"/>
      <c r="BO6" s="2"/>
      <c r="BP6" s="2"/>
      <c r="BQ6" s="2"/>
      <c r="BR6" s="2"/>
      <c r="BS6" s="2"/>
      <c r="BT6" s="2"/>
      <c r="BU6" s="2"/>
      <c r="BV6" s="2"/>
      <c r="BW6" s="2"/>
      <c r="BX6" s="2"/>
      <c r="BY6" s="2"/>
      <c r="BZ6" s="2"/>
      <c r="CA6" s="2"/>
      <c r="CB6" s="2"/>
      <c r="CC6" s="2"/>
    </row>
    <row r="7" spans="1:81" s="33" customFormat="1" ht="18.75" hidden="1" customHeight="1" thickBot="1" x14ac:dyDescent="0.25">
      <c r="A7" s="192" t="s">
        <v>17</v>
      </c>
      <c r="B7" s="193" t="s">
        <v>18</v>
      </c>
      <c r="C7" s="193" t="s">
        <v>19</v>
      </c>
      <c r="D7" s="194" t="s">
        <v>20</v>
      </c>
      <c r="E7" s="196" t="s">
        <v>21</v>
      </c>
      <c r="F7" s="196" t="s">
        <v>22</v>
      </c>
      <c r="G7" s="196" t="s">
        <v>23</v>
      </c>
      <c r="H7" s="196" t="s">
        <v>221</v>
      </c>
      <c r="I7" s="196" t="s">
        <v>25</v>
      </c>
      <c r="J7" s="196" t="s">
        <v>26</v>
      </c>
      <c r="K7" s="222"/>
      <c r="L7" s="223"/>
      <c r="M7" s="223"/>
      <c r="N7" s="223"/>
      <c r="O7" s="223"/>
      <c r="P7" s="198" t="s">
        <v>27</v>
      </c>
      <c r="Q7" s="189" t="s">
        <v>28</v>
      </c>
      <c r="R7" s="189" t="s">
        <v>29</v>
      </c>
      <c r="S7" s="184" t="s">
        <v>30</v>
      </c>
      <c r="T7" s="185"/>
      <c r="U7" s="185"/>
      <c r="V7" s="185"/>
      <c r="W7" s="186"/>
      <c r="X7" s="187" t="s">
        <v>31</v>
      </c>
      <c r="Y7" s="222"/>
      <c r="Z7" s="223"/>
      <c r="AA7" s="223"/>
      <c r="AB7" s="223"/>
      <c r="AC7" s="223"/>
      <c r="AD7" s="191"/>
      <c r="AE7" s="191"/>
      <c r="AF7" s="191"/>
      <c r="AG7" s="191"/>
      <c r="AH7" s="191"/>
      <c r="AI7" s="191"/>
      <c r="AJ7" s="191"/>
      <c r="AK7" s="191"/>
      <c r="AL7" s="178" t="s">
        <v>75</v>
      </c>
      <c r="AM7" s="39"/>
      <c r="AN7" s="40"/>
      <c r="AO7" s="178" t="s">
        <v>76</v>
      </c>
      <c r="AP7" s="178" t="s">
        <v>77</v>
      </c>
      <c r="AQ7" s="178" t="s">
        <v>78</v>
      </c>
      <c r="AR7" s="178" t="s">
        <v>79</v>
      </c>
      <c r="AS7" s="178" t="s">
        <v>80</v>
      </c>
      <c r="AT7" s="178" t="s">
        <v>81</v>
      </c>
      <c r="AU7" s="178" t="s">
        <v>82</v>
      </c>
      <c r="AV7" s="178" t="s">
        <v>83</v>
      </c>
      <c r="AW7" s="178" t="s">
        <v>84</v>
      </c>
      <c r="AX7" s="178" t="s">
        <v>85</v>
      </c>
      <c r="AY7" s="216"/>
      <c r="AZ7" s="217"/>
      <c r="BA7" s="217"/>
      <c r="BB7" s="217"/>
      <c r="BC7" s="217"/>
      <c r="BD7" s="217"/>
      <c r="BE7" s="217"/>
      <c r="BF7" s="218"/>
      <c r="BG7" s="2"/>
      <c r="BH7" s="2"/>
      <c r="BI7" s="2"/>
      <c r="BJ7" s="2"/>
      <c r="BK7" s="2"/>
      <c r="BL7" s="2"/>
      <c r="BM7" s="2"/>
      <c r="BN7" s="2"/>
      <c r="BO7" s="2"/>
      <c r="BP7" s="2"/>
      <c r="BQ7" s="2"/>
      <c r="BR7" s="2"/>
      <c r="BS7" s="2"/>
      <c r="BT7" s="2"/>
      <c r="BU7" s="2"/>
      <c r="BV7" s="2"/>
      <c r="BW7" s="2"/>
      <c r="BX7" s="2"/>
      <c r="BY7" s="2"/>
      <c r="BZ7" s="2"/>
      <c r="CA7" s="2"/>
      <c r="CB7" s="2"/>
      <c r="CC7" s="2"/>
    </row>
    <row r="8" spans="1:81" s="33" customFormat="1" ht="137.25" customHeight="1" thickBot="1" x14ac:dyDescent="0.25">
      <c r="A8" s="192"/>
      <c r="B8" s="193"/>
      <c r="C8" s="193"/>
      <c r="D8" s="195"/>
      <c r="E8" s="197"/>
      <c r="F8" s="197"/>
      <c r="G8" s="197"/>
      <c r="H8" s="197"/>
      <c r="I8" s="197"/>
      <c r="J8" s="197"/>
      <c r="K8" s="6" t="s">
        <v>32</v>
      </c>
      <c r="L8" s="7" t="s">
        <v>33</v>
      </c>
      <c r="M8" s="7" t="s">
        <v>21</v>
      </c>
      <c r="N8" s="7" t="s">
        <v>33</v>
      </c>
      <c r="O8" s="7" t="s">
        <v>34</v>
      </c>
      <c r="P8" s="198"/>
      <c r="Q8" s="190"/>
      <c r="R8" s="190"/>
      <c r="S8" s="8" t="s">
        <v>17</v>
      </c>
      <c r="T8" s="8" t="s">
        <v>35</v>
      </c>
      <c r="U8" s="8" t="s">
        <v>36</v>
      </c>
      <c r="V8" s="8" t="s">
        <v>37</v>
      </c>
      <c r="W8" s="8" t="s">
        <v>38</v>
      </c>
      <c r="X8" s="187"/>
      <c r="Y8" s="9" t="s">
        <v>32</v>
      </c>
      <c r="Z8" s="7" t="s">
        <v>33</v>
      </c>
      <c r="AA8" s="7" t="s">
        <v>21</v>
      </c>
      <c r="AB8" s="7" t="s">
        <v>33</v>
      </c>
      <c r="AC8" s="7" t="s">
        <v>39</v>
      </c>
      <c r="AD8" s="191"/>
      <c r="AE8" s="10" t="s">
        <v>40</v>
      </c>
      <c r="AF8" s="11" t="s">
        <v>41</v>
      </c>
      <c r="AG8" s="11" t="s">
        <v>31</v>
      </c>
      <c r="AH8" s="11" t="s">
        <v>42</v>
      </c>
      <c r="AI8" s="11" t="s">
        <v>31</v>
      </c>
      <c r="AJ8" s="191"/>
      <c r="AK8" s="191"/>
      <c r="AL8" s="179"/>
      <c r="AM8" s="41" t="s">
        <v>86</v>
      </c>
      <c r="AN8" s="42" t="s">
        <v>87</v>
      </c>
      <c r="AO8" s="179"/>
      <c r="AP8" s="188" t="s">
        <v>88</v>
      </c>
      <c r="AQ8" s="179" t="s">
        <v>89</v>
      </c>
      <c r="AR8" s="179"/>
      <c r="AS8" s="179" t="s">
        <v>90</v>
      </c>
      <c r="AT8" s="179" t="s">
        <v>91</v>
      </c>
      <c r="AU8" s="179"/>
      <c r="AV8" s="179"/>
      <c r="AW8" s="179"/>
      <c r="AX8" s="179" t="s">
        <v>92</v>
      </c>
      <c r="AY8" s="43" t="s">
        <v>93</v>
      </c>
      <c r="AZ8" s="43" t="s">
        <v>94</v>
      </c>
      <c r="BA8" s="43" t="s">
        <v>95</v>
      </c>
      <c r="BB8" s="43" t="s">
        <v>96</v>
      </c>
      <c r="BC8" s="43" t="s">
        <v>97</v>
      </c>
      <c r="BD8" s="43" t="s">
        <v>98</v>
      </c>
      <c r="BE8" s="43" t="s">
        <v>99</v>
      </c>
      <c r="BF8" s="43" t="s">
        <v>100</v>
      </c>
      <c r="BG8" s="2"/>
      <c r="BH8" s="2"/>
      <c r="BI8" s="2"/>
      <c r="BJ8" s="2"/>
      <c r="BK8" s="2"/>
      <c r="BL8" s="2"/>
      <c r="BM8" s="2"/>
      <c r="BN8" s="2"/>
      <c r="BO8" s="2"/>
      <c r="BP8" s="2"/>
      <c r="BQ8" s="2"/>
      <c r="BR8" s="2"/>
      <c r="BS8" s="2"/>
      <c r="BT8" s="2"/>
      <c r="BU8" s="2"/>
      <c r="BV8" s="2"/>
      <c r="BW8" s="2"/>
      <c r="BX8" s="2"/>
      <c r="BY8" s="2"/>
      <c r="BZ8" s="2"/>
      <c r="CA8" s="2"/>
      <c r="CB8" s="2"/>
      <c r="CC8" s="2"/>
    </row>
    <row r="9" spans="1:81" ht="200.1" customHeight="1" x14ac:dyDescent="0.3">
      <c r="A9" s="174" t="s">
        <v>133</v>
      </c>
      <c r="B9" s="174" t="s">
        <v>173</v>
      </c>
      <c r="C9" s="174" t="s">
        <v>126</v>
      </c>
      <c r="D9" s="174" t="s">
        <v>134</v>
      </c>
      <c r="E9" s="174" t="s">
        <v>55</v>
      </c>
      <c r="F9" s="174" t="s">
        <v>174</v>
      </c>
      <c r="G9" s="174" t="s">
        <v>175</v>
      </c>
      <c r="H9" s="12" t="s">
        <v>222</v>
      </c>
      <c r="I9" s="180" t="s">
        <v>177</v>
      </c>
      <c r="J9" s="183" t="s">
        <v>135</v>
      </c>
      <c r="K9" s="175" t="s">
        <v>53</v>
      </c>
      <c r="L9" s="173">
        <v>0.4</v>
      </c>
      <c r="M9" s="175" t="s">
        <v>136</v>
      </c>
      <c r="N9" s="177">
        <v>1</v>
      </c>
      <c r="O9" s="176" t="s">
        <v>137</v>
      </c>
      <c r="P9" s="12">
        <v>1</v>
      </c>
      <c r="Q9" s="12" t="s">
        <v>223</v>
      </c>
      <c r="R9" s="12" t="s">
        <v>48</v>
      </c>
      <c r="S9" s="13" t="s">
        <v>49</v>
      </c>
      <c r="T9" s="13" t="s">
        <v>50</v>
      </c>
      <c r="U9" s="13" t="s">
        <v>51</v>
      </c>
      <c r="V9" s="13" t="s">
        <v>142</v>
      </c>
      <c r="W9" s="13" t="s">
        <v>52</v>
      </c>
      <c r="X9" s="14" t="s">
        <v>224</v>
      </c>
      <c r="Y9" s="175" t="s">
        <v>182</v>
      </c>
      <c r="Z9" s="173">
        <v>0.14399999999999999</v>
      </c>
      <c r="AA9" s="175" t="s">
        <v>56</v>
      </c>
      <c r="AB9" s="173">
        <v>0.75</v>
      </c>
      <c r="AC9" s="176" t="s">
        <v>57</v>
      </c>
      <c r="AD9" s="170" t="s">
        <v>138</v>
      </c>
      <c r="AE9" s="15" t="s">
        <v>183</v>
      </c>
      <c r="AF9" s="15" t="s">
        <v>184</v>
      </c>
      <c r="AG9" s="12" t="s">
        <v>185</v>
      </c>
      <c r="AH9" s="12" t="s">
        <v>186</v>
      </c>
      <c r="AI9" s="12" t="s">
        <v>225</v>
      </c>
      <c r="AJ9" s="170" t="s">
        <v>226</v>
      </c>
      <c r="AK9" s="170" t="s">
        <v>226</v>
      </c>
      <c r="AL9" s="119" t="s">
        <v>108</v>
      </c>
      <c r="AM9" s="119" t="s">
        <v>108</v>
      </c>
      <c r="AN9" s="137" t="s">
        <v>190</v>
      </c>
      <c r="AO9" s="274" t="s">
        <v>109</v>
      </c>
      <c r="AP9" s="277" t="s">
        <v>227</v>
      </c>
      <c r="AQ9" s="278" t="s">
        <v>112</v>
      </c>
      <c r="AR9" s="277" t="s">
        <v>190</v>
      </c>
      <c r="AS9" s="278" t="s">
        <v>112</v>
      </c>
      <c r="AT9" s="274" t="s">
        <v>116</v>
      </c>
      <c r="AU9" s="274" t="s">
        <v>116</v>
      </c>
      <c r="AV9" s="274" t="s">
        <v>116</v>
      </c>
      <c r="AW9" s="119" t="s">
        <v>228</v>
      </c>
      <c r="AX9" s="119" t="s">
        <v>191</v>
      </c>
      <c r="AY9" s="44" t="s">
        <v>206</v>
      </c>
      <c r="AZ9" s="46" t="str">
        <f t="shared" ref="AZ9:AZ14" si="0">IF(AY9="Sí Aplicó las actividades de Control y Sí reporta evidencia","BUENO",IF(AY9="Sí Aplicó las actividades de Control/No reporta evidencia","REGULAR",IF(AY9="No Aplicó las actividades de Control/No reporta evidencia","MALO",
IF(AY9="NO APLICA","NO APLICA",IF(AY9="","")))))</f>
        <v>BUENO</v>
      </c>
      <c r="BA9" s="44" t="s">
        <v>111</v>
      </c>
      <c r="BB9" s="46" t="str">
        <f t="shared" ref="BB9:BB15"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 t="s">
        <v>112</v>
      </c>
      <c r="BD9" s="46" t="str">
        <f t="shared" ref="BD9:BD14" si="2">IF(BC9="NO","BUENO",
IF(BC9="SI","MALO",
IF(BC9="NO APLICA","NO APLICA",
IF(BC9="",""))))</f>
        <v>BUENO</v>
      </c>
      <c r="BE9" s="47" t="str">
        <f t="shared" ref="BE9:BE15" si="3">IF(BG9&gt;=84,"BUENO",
IF(BG9&gt;=50,"REGULAR",
IF(BG9=0,"  ",
IF(BG9&lt;=50,"MALO"))))</f>
        <v>BUENO</v>
      </c>
      <c r="BF9" s="118" t="s">
        <v>207</v>
      </c>
      <c r="BG9" s="49">
        <f t="shared" ref="BG9:BG15" si="4">((IF(AZ9="BUENO","100",IF(AZ9="REGULAR","75",IF(AZ9="MALO","50",IF(AZ9="NA","0",IF(AZ9="","0"))))))
+(IF(BB9="BUENO","100",IF(BB9="REGULAR","75",IF(BB9="MALO","50",IF(BB9="NA","NA",IF(BB9="","0"))))))
+(IF(BD9="BUENO","100",IF(BD9="MALO","50",IF(BD9="","0")))))
/((IF(AY9&lt;&gt;"NO APLICA","1"))+(IF(BA9&lt;&gt;"NO APLICA","1"))+IF(BC9&lt;&gt;"NO APLICA","1"))</f>
        <v>100</v>
      </c>
      <c r="BH9" s="49" t="str">
        <f t="shared" ref="BH9:BH15" si="5">((
IF(AZ9="BUENO","100",
IF(AZ9="REGULAR","50",
IF(AZ9="MALO","0",
IF(AZ9="NO APLICA","NA",
IF(AZ9="","")))))))</f>
        <v>100</v>
      </c>
      <c r="BI9" s="50" t="str">
        <f t="shared" ref="BI9:BI15" si="6">IF(BB9="BUENO","100",
IF(BB9="REGULAR","50",
IF(BB9="MALO","0",
IF(BB9="NO APLICA","NA",
IF(BB9="","0")))))</f>
        <v>100</v>
      </c>
      <c r="BJ9" s="50" t="str">
        <f t="shared" ref="BJ9:BJ15" si="7">IF(BD9="BUENO","100",
IF(BD9="MALO","0",
IF(BD9="NO APLICA","NA",
IF(BD9="","0"))))</f>
        <v>100</v>
      </c>
      <c r="BK9" s="49"/>
      <c r="BL9" s="49"/>
      <c r="BM9" s="51"/>
    </row>
    <row r="10" spans="1:81" ht="200.1" customHeight="1" x14ac:dyDescent="0.3">
      <c r="A10" s="174"/>
      <c r="B10" s="174"/>
      <c r="C10" s="174"/>
      <c r="D10" s="174"/>
      <c r="E10" s="174"/>
      <c r="F10" s="174"/>
      <c r="G10" s="174"/>
      <c r="H10" s="12" t="s">
        <v>229</v>
      </c>
      <c r="I10" s="181"/>
      <c r="J10" s="183"/>
      <c r="K10" s="175"/>
      <c r="L10" s="174"/>
      <c r="M10" s="175"/>
      <c r="N10" s="177"/>
      <c r="O10" s="176"/>
      <c r="P10" s="12">
        <v>2</v>
      </c>
      <c r="Q10" s="12" t="s">
        <v>192</v>
      </c>
      <c r="R10" s="12" t="s">
        <v>48</v>
      </c>
      <c r="S10" s="13" t="s">
        <v>49</v>
      </c>
      <c r="T10" s="13" t="s">
        <v>50</v>
      </c>
      <c r="U10" s="13" t="s">
        <v>51</v>
      </c>
      <c r="V10" s="13" t="s">
        <v>180</v>
      </c>
      <c r="W10" s="13" t="s">
        <v>52</v>
      </c>
      <c r="X10" s="14" t="s">
        <v>193</v>
      </c>
      <c r="Y10" s="175"/>
      <c r="Z10" s="174"/>
      <c r="AA10" s="175"/>
      <c r="AB10" s="174"/>
      <c r="AC10" s="176"/>
      <c r="AD10" s="171"/>
      <c r="AE10" s="15" t="s">
        <v>194</v>
      </c>
      <c r="AF10" s="15" t="s">
        <v>195</v>
      </c>
      <c r="AG10" s="12" t="s">
        <v>196</v>
      </c>
      <c r="AH10" s="12" t="s">
        <v>194</v>
      </c>
      <c r="AI10" s="12" t="s">
        <v>230</v>
      </c>
      <c r="AJ10" s="171"/>
      <c r="AK10" s="171"/>
      <c r="AL10" s="119" t="s">
        <v>108</v>
      </c>
      <c r="AM10" s="119" t="s">
        <v>112</v>
      </c>
      <c r="AN10" s="137" t="s">
        <v>231</v>
      </c>
      <c r="AO10" s="275"/>
      <c r="AP10" s="171"/>
      <c r="AQ10" s="279"/>
      <c r="AR10" s="171"/>
      <c r="AS10" s="279"/>
      <c r="AT10" s="275"/>
      <c r="AU10" s="275"/>
      <c r="AV10" s="275"/>
      <c r="AW10" s="119" t="s">
        <v>228</v>
      </c>
      <c r="AX10" s="119" t="s">
        <v>198</v>
      </c>
      <c r="AY10" s="44" t="s">
        <v>206</v>
      </c>
      <c r="AZ10" s="46" t="str">
        <f t="shared" si="0"/>
        <v>BUENO</v>
      </c>
      <c r="BA10" s="44" t="s">
        <v>111</v>
      </c>
      <c r="BB10" s="46" t="str">
        <f t="shared" si="1"/>
        <v>BUENO</v>
      </c>
      <c r="BC10" s="44" t="s">
        <v>112</v>
      </c>
      <c r="BD10" s="46" t="str">
        <f t="shared" si="2"/>
        <v>BUENO</v>
      </c>
      <c r="BE10" s="47" t="str">
        <f t="shared" si="3"/>
        <v>BUENO</v>
      </c>
      <c r="BF10" s="118" t="s">
        <v>209</v>
      </c>
      <c r="BG10" s="49">
        <f t="shared" si="4"/>
        <v>100</v>
      </c>
      <c r="BH10" s="49" t="str">
        <f t="shared" si="5"/>
        <v>100</v>
      </c>
      <c r="BI10" s="50" t="str">
        <f t="shared" si="6"/>
        <v>100</v>
      </c>
      <c r="BJ10" s="50" t="str">
        <f t="shared" si="7"/>
        <v>100</v>
      </c>
      <c r="BK10" s="49"/>
      <c r="BL10" s="49"/>
      <c r="BM10" s="51"/>
    </row>
    <row r="11" spans="1:81" ht="200.1" customHeight="1" x14ac:dyDescent="0.3">
      <c r="A11" s="174"/>
      <c r="B11" s="174"/>
      <c r="C11" s="174"/>
      <c r="D11" s="174"/>
      <c r="E11" s="174"/>
      <c r="F11" s="174"/>
      <c r="G11" s="174"/>
      <c r="H11" s="12" t="s">
        <v>232</v>
      </c>
      <c r="I11" s="181"/>
      <c r="J11" s="183"/>
      <c r="K11" s="175"/>
      <c r="L11" s="174"/>
      <c r="M11" s="175"/>
      <c r="N11" s="177"/>
      <c r="O11" s="176"/>
      <c r="P11" s="12">
        <v>3</v>
      </c>
      <c r="Q11" s="12" t="s">
        <v>199</v>
      </c>
      <c r="R11" s="12" t="s">
        <v>21</v>
      </c>
      <c r="S11" s="13" t="s">
        <v>54</v>
      </c>
      <c r="T11" s="13" t="s">
        <v>50</v>
      </c>
      <c r="U11" s="13" t="s">
        <v>51</v>
      </c>
      <c r="V11" s="13" t="s">
        <v>200</v>
      </c>
      <c r="W11" s="13" t="s">
        <v>52</v>
      </c>
      <c r="X11" s="14" t="s">
        <v>201</v>
      </c>
      <c r="Y11" s="175"/>
      <c r="Z11" s="174"/>
      <c r="AA11" s="175"/>
      <c r="AB11" s="174"/>
      <c r="AC11" s="176"/>
      <c r="AD11" s="171"/>
      <c r="AE11" s="15" t="s">
        <v>197</v>
      </c>
      <c r="AF11" s="15" t="s">
        <v>197</v>
      </c>
      <c r="AG11" s="12" t="s">
        <v>197</v>
      </c>
      <c r="AH11" s="12" t="s">
        <v>197</v>
      </c>
      <c r="AI11" s="12" t="s">
        <v>197</v>
      </c>
      <c r="AJ11" s="172"/>
      <c r="AK11" s="172"/>
      <c r="AL11" s="119" t="s">
        <v>116</v>
      </c>
      <c r="AM11" s="119" t="s">
        <v>116</v>
      </c>
      <c r="AN11" s="137" t="s">
        <v>190</v>
      </c>
      <c r="AO11" s="275"/>
      <c r="AP11" s="171"/>
      <c r="AQ11" s="279"/>
      <c r="AR11" s="171"/>
      <c r="AS11" s="279"/>
      <c r="AT11" s="275"/>
      <c r="AU11" s="275"/>
      <c r="AV11" s="275"/>
      <c r="AW11" s="119" t="s">
        <v>228</v>
      </c>
      <c r="AX11" s="119" t="s">
        <v>190</v>
      </c>
      <c r="AY11" s="44"/>
      <c r="AZ11" s="46" t="str">
        <f t="shared" si="0"/>
        <v/>
      </c>
      <c r="BA11" s="44"/>
      <c r="BB11" s="46" t="str">
        <f t="shared" si="1"/>
        <v/>
      </c>
      <c r="BC11" s="44"/>
      <c r="BD11" s="46" t="str">
        <f t="shared" si="2"/>
        <v/>
      </c>
      <c r="BE11" s="47" t="str">
        <f t="shared" si="3"/>
        <v xml:space="preserve">  </v>
      </c>
      <c r="BF11" s="48"/>
      <c r="BG11" s="49">
        <f t="shared" si="4"/>
        <v>0</v>
      </c>
      <c r="BH11" s="49" t="str">
        <f t="shared" si="5"/>
        <v/>
      </c>
      <c r="BI11" s="50" t="str">
        <f t="shared" si="6"/>
        <v>0</v>
      </c>
      <c r="BJ11" s="50" t="str">
        <f t="shared" si="7"/>
        <v>0</v>
      </c>
      <c r="BK11" s="49"/>
      <c r="BL11" s="49"/>
      <c r="BM11" s="51"/>
    </row>
    <row r="12" spans="1:81" ht="200.1" customHeight="1" x14ac:dyDescent="0.3">
      <c r="A12" s="174"/>
      <c r="B12" s="174"/>
      <c r="C12" s="174"/>
      <c r="D12" s="174"/>
      <c r="E12" s="174"/>
      <c r="F12" s="174"/>
      <c r="G12" s="174"/>
      <c r="H12" s="12" t="s">
        <v>233</v>
      </c>
      <c r="I12" s="181"/>
      <c r="J12" s="183"/>
      <c r="K12" s="175"/>
      <c r="L12" s="174"/>
      <c r="M12" s="175"/>
      <c r="N12" s="177"/>
      <c r="O12" s="176"/>
      <c r="P12" s="12">
        <v>4</v>
      </c>
      <c r="Q12" s="12" t="s">
        <v>197</v>
      </c>
      <c r="R12" s="12" t="s">
        <v>202</v>
      </c>
      <c r="S12" s="13" t="s">
        <v>197</v>
      </c>
      <c r="T12" s="13" t="s">
        <v>197</v>
      </c>
      <c r="U12" s="13" t="s">
        <v>197</v>
      </c>
      <c r="V12" s="13" t="s">
        <v>197</v>
      </c>
      <c r="W12" s="13" t="s">
        <v>197</v>
      </c>
      <c r="X12" s="14" t="s">
        <v>197</v>
      </c>
      <c r="Y12" s="175"/>
      <c r="Z12" s="174"/>
      <c r="AA12" s="175"/>
      <c r="AB12" s="174"/>
      <c r="AC12" s="176"/>
      <c r="AD12" s="171"/>
      <c r="AE12" s="15" t="s">
        <v>197</v>
      </c>
      <c r="AF12" s="15" t="s">
        <v>197</v>
      </c>
      <c r="AG12" s="12" t="s">
        <v>197</v>
      </c>
      <c r="AH12" s="12" t="s">
        <v>197</v>
      </c>
      <c r="AI12" s="12" t="s">
        <v>197</v>
      </c>
      <c r="AJ12" s="170" t="s">
        <v>197</v>
      </c>
      <c r="AK12" s="170" t="s">
        <v>197</v>
      </c>
      <c r="AL12" s="46"/>
      <c r="AM12" s="46"/>
      <c r="AN12" s="138"/>
      <c r="AO12" s="275"/>
      <c r="AP12" s="171"/>
      <c r="AQ12" s="279"/>
      <c r="AR12" s="171"/>
      <c r="AS12" s="279"/>
      <c r="AT12" s="275"/>
      <c r="AU12" s="275"/>
      <c r="AV12" s="275"/>
      <c r="AW12" s="46"/>
      <c r="AX12" s="46"/>
      <c r="AY12" s="44"/>
      <c r="AZ12" s="46" t="str">
        <f t="shared" si="0"/>
        <v/>
      </c>
      <c r="BA12" s="44"/>
      <c r="BB12" s="46" t="str">
        <f t="shared" si="1"/>
        <v/>
      </c>
      <c r="BC12" s="44"/>
      <c r="BD12" s="46" t="str">
        <f t="shared" si="2"/>
        <v/>
      </c>
      <c r="BE12" s="47" t="str">
        <f t="shared" si="3"/>
        <v xml:space="preserve">  </v>
      </c>
      <c r="BF12" s="48"/>
      <c r="BG12" s="49">
        <f t="shared" si="4"/>
        <v>0</v>
      </c>
      <c r="BH12" s="49" t="str">
        <f t="shared" si="5"/>
        <v/>
      </c>
      <c r="BI12" s="50" t="str">
        <f t="shared" si="6"/>
        <v>0</v>
      </c>
      <c r="BJ12" s="50" t="str">
        <f t="shared" si="7"/>
        <v>0</v>
      </c>
      <c r="BK12" s="49"/>
      <c r="BL12" s="49"/>
      <c r="BM12" s="51"/>
    </row>
    <row r="13" spans="1:81" ht="200.1" customHeight="1" x14ac:dyDescent="0.3">
      <c r="A13" s="174"/>
      <c r="B13" s="174"/>
      <c r="C13" s="174"/>
      <c r="D13" s="174"/>
      <c r="E13" s="174"/>
      <c r="F13" s="174"/>
      <c r="G13" s="174"/>
      <c r="H13" s="12" t="s">
        <v>234</v>
      </c>
      <c r="I13" s="181"/>
      <c r="J13" s="183"/>
      <c r="K13" s="175"/>
      <c r="L13" s="174"/>
      <c r="M13" s="175"/>
      <c r="N13" s="177"/>
      <c r="O13" s="176"/>
      <c r="P13" s="12">
        <v>5</v>
      </c>
      <c r="Q13" s="12" t="s">
        <v>197</v>
      </c>
      <c r="R13" s="12" t="s">
        <v>202</v>
      </c>
      <c r="S13" s="13" t="s">
        <v>197</v>
      </c>
      <c r="T13" s="13" t="s">
        <v>197</v>
      </c>
      <c r="U13" s="13" t="s">
        <v>197</v>
      </c>
      <c r="V13" s="13" t="s">
        <v>197</v>
      </c>
      <c r="W13" s="13" t="s">
        <v>197</v>
      </c>
      <c r="X13" s="14" t="s">
        <v>197</v>
      </c>
      <c r="Y13" s="175"/>
      <c r="Z13" s="174"/>
      <c r="AA13" s="175"/>
      <c r="AB13" s="174"/>
      <c r="AC13" s="176"/>
      <c r="AD13" s="171"/>
      <c r="AE13" s="15" t="s">
        <v>197</v>
      </c>
      <c r="AF13" s="15" t="s">
        <v>197</v>
      </c>
      <c r="AG13" s="12" t="s">
        <v>197</v>
      </c>
      <c r="AH13" s="12"/>
      <c r="AI13" s="12"/>
      <c r="AJ13" s="171"/>
      <c r="AK13" s="171"/>
      <c r="AL13" s="46"/>
      <c r="AM13" s="46"/>
      <c r="AN13" s="138"/>
      <c r="AO13" s="275"/>
      <c r="AP13" s="171"/>
      <c r="AQ13" s="279"/>
      <c r="AR13" s="171"/>
      <c r="AS13" s="279"/>
      <c r="AT13" s="275"/>
      <c r="AU13" s="275"/>
      <c r="AV13" s="275"/>
      <c r="AW13" s="46"/>
      <c r="AX13" s="46"/>
      <c r="AY13" s="44"/>
      <c r="AZ13" s="46" t="str">
        <f t="shared" si="0"/>
        <v/>
      </c>
      <c r="BA13" s="44"/>
      <c r="BB13" s="46" t="str">
        <f t="shared" si="1"/>
        <v/>
      </c>
      <c r="BC13" s="44"/>
      <c r="BD13" s="46" t="str">
        <f t="shared" si="2"/>
        <v/>
      </c>
      <c r="BE13" s="47" t="str">
        <f t="shared" si="3"/>
        <v xml:space="preserve">  </v>
      </c>
      <c r="BF13" s="48"/>
      <c r="BG13" s="49">
        <f t="shared" si="4"/>
        <v>0</v>
      </c>
      <c r="BH13" s="49" t="str">
        <f t="shared" si="5"/>
        <v/>
      </c>
      <c r="BI13" s="50" t="str">
        <f t="shared" si="6"/>
        <v>0</v>
      </c>
      <c r="BJ13" s="50" t="str">
        <f t="shared" si="7"/>
        <v>0</v>
      </c>
      <c r="BK13" s="49"/>
      <c r="BL13" s="49"/>
      <c r="BM13" s="51"/>
    </row>
    <row r="14" spans="1:81" ht="200.1" customHeight="1" x14ac:dyDescent="0.3">
      <c r="A14" s="174"/>
      <c r="B14" s="174"/>
      <c r="C14" s="174"/>
      <c r="D14" s="174"/>
      <c r="E14" s="174"/>
      <c r="F14" s="174"/>
      <c r="G14" s="174"/>
      <c r="H14" s="12" t="s">
        <v>235</v>
      </c>
      <c r="I14" s="182"/>
      <c r="J14" s="183"/>
      <c r="K14" s="175"/>
      <c r="L14" s="174"/>
      <c r="M14" s="175"/>
      <c r="N14" s="177"/>
      <c r="O14" s="176"/>
      <c r="P14" s="12">
        <v>6</v>
      </c>
      <c r="Q14" s="12" t="s">
        <v>197</v>
      </c>
      <c r="R14" s="12" t="s">
        <v>202</v>
      </c>
      <c r="S14" s="13" t="s">
        <v>197</v>
      </c>
      <c r="T14" s="13" t="s">
        <v>197</v>
      </c>
      <c r="U14" s="13" t="s">
        <v>197</v>
      </c>
      <c r="V14" s="13" t="s">
        <v>197</v>
      </c>
      <c r="W14" s="13" t="s">
        <v>197</v>
      </c>
      <c r="X14" s="14" t="s">
        <v>197</v>
      </c>
      <c r="Y14" s="175"/>
      <c r="Z14" s="174"/>
      <c r="AA14" s="175"/>
      <c r="AB14" s="174"/>
      <c r="AC14" s="176"/>
      <c r="AD14" s="172"/>
      <c r="AE14" s="15" t="s">
        <v>197</v>
      </c>
      <c r="AF14" s="15" t="s">
        <v>197</v>
      </c>
      <c r="AG14" s="12" t="s">
        <v>197</v>
      </c>
      <c r="AH14" s="12"/>
      <c r="AI14" s="12"/>
      <c r="AJ14" s="172"/>
      <c r="AK14" s="172"/>
      <c r="AL14" s="46"/>
      <c r="AM14" s="46"/>
      <c r="AN14" s="138"/>
      <c r="AO14" s="276"/>
      <c r="AP14" s="172"/>
      <c r="AQ14" s="280"/>
      <c r="AR14" s="172"/>
      <c r="AS14" s="280"/>
      <c r="AT14" s="276"/>
      <c r="AU14" s="276"/>
      <c r="AV14" s="276"/>
      <c r="AW14" s="46"/>
      <c r="AX14" s="46"/>
      <c r="AY14" s="44"/>
      <c r="AZ14" s="46" t="str">
        <f t="shared" si="0"/>
        <v/>
      </c>
      <c r="BA14" s="44"/>
      <c r="BB14" s="46" t="str">
        <f t="shared" si="1"/>
        <v/>
      </c>
      <c r="BC14" s="44"/>
      <c r="BD14" s="46" t="str">
        <f t="shared" si="2"/>
        <v/>
      </c>
      <c r="BE14" s="47" t="str">
        <f t="shared" si="3"/>
        <v xml:space="preserve">  </v>
      </c>
      <c r="BF14" s="48"/>
      <c r="BG14" s="49">
        <f t="shared" si="4"/>
        <v>0</v>
      </c>
      <c r="BH14" s="49" t="str">
        <f t="shared" si="5"/>
        <v/>
      </c>
      <c r="BI14" s="50" t="str">
        <f t="shared" si="6"/>
        <v>0</v>
      </c>
      <c r="BJ14" s="50" t="str">
        <f t="shared" si="7"/>
        <v>0</v>
      </c>
      <c r="BK14" s="49"/>
      <c r="BL14" s="49"/>
      <c r="BM14" s="51"/>
    </row>
    <row r="15" spans="1:81" ht="39.75" hidden="1" customHeight="1" x14ac:dyDescent="0.3">
      <c r="AL15" s="53"/>
      <c r="AM15" s="53"/>
      <c r="AN15" s="54"/>
      <c r="AO15" s="55"/>
      <c r="AP15" s="56"/>
      <c r="AQ15" s="54"/>
      <c r="AR15" s="57"/>
      <c r="AS15" s="54"/>
      <c r="AT15" s="54"/>
      <c r="AU15" s="54"/>
      <c r="AV15" s="54"/>
      <c r="AW15" s="58"/>
      <c r="AX15" s="53"/>
      <c r="AY15" s="44"/>
      <c r="AZ15" s="44" t="str">
        <f t="shared" ref="AZ15" si="8">IF(AY15="Sí Aplicó las actividades de Control y Sí reporta evidencia","BUENO",IF(AY15="Sí Aplicó las actividades de Control/No reporta evidencia ","REGULAR",IF(AY15="No Aplicó las actividades de Control/No reporta evidencia","MALO",
IF(AY15="NO APLICA","NO APLICA",IF(AY15="","")))))</f>
        <v/>
      </c>
      <c r="BA15" s="44"/>
      <c r="BB15" s="44" t="str">
        <f t="shared" si="1"/>
        <v/>
      </c>
      <c r="BC15" s="44"/>
      <c r="BD15" s="44" t="str">
        <f t="shared" ref="BD15" si="9">IF(BC15="NO","BUENO",
IF(BC15="SI","MALO",
IF(BC15="NO APLICA","NO APLICA",
IF(BA145="",""))))</f>
        <v/>
      </c>
      <c r="BE15" s="59" t="str">
        <f t="shared" si="3"/>
        <v xml:space="preserve">  </v>
      </c>
      <c r="BF15" s="48"/>
      <c r="BG15" s="49">
        <f t="shared" si="4"/>
        <v>0</v>
      </c>
      <c r="BH15" s="49" t="str">
        <f t="shared" si="5"/>
        <v/>
      </c>
      <c r="BI15" s="50" t="str">
        <f t="shared" si="6"/>
        <v>0</v>
      </c>
      <c r="BJ15" s="50" t="str">
        <f t="shared" si="7"/>
        <v>0</v>
      </c>
      <c r="BK15" s="49"/>
      <c r="BL15" s="49"/>
    </row>
    <row r="16" spans="1:81" ht="105" customHeight="1" thickBot="1" x14ac:dyDescent="0.25">
      <c r="A16" s="19"/>
      <c r="AL16" s="60"/>
      <c r="AM16" s="60"/>
      <c r="AN16" s="60"/>
      <c r="AO16" s="61"/>
      <c r="AP16" s="62"/>
      <c r="AQ16" s="63"/>
      <c r="AR16" s="64"/>
      <c r="AS16" s="63"/>
      <c r="AT16" s="63"/>
      <c r="AU16" s="63"/>
      <c r="AV16" s="63"/>
      <c r="AW16" s="65"/>
      <c r="AX16" s="60"/>
      <c r="AY16" s="60"/>
      <c r="AZ16" s="60"/>
      <c r="BA16" s="60"/>
      <c r="BB16" s="60"/>
      <c r="BC16" s="60"/>
      <c r="BD16" s="60"/>
      <c r="BE16" s="60"/>
      <c r="BF16" s="65"/>
    </row>
    <row r="17" spans="1:60" ht="39.75" customHeight="1" x14ac:dyDescent="0.4">
      <c r="A17" s="19"/>
      <c r="AL17" s="66"/>
      <c r="AM17" s="67"/>
      <c r="AN17" s="67"/>
      <c r="AO17" s="68"/>
      <c r="AP17" s="69"/>
      <c r="AQ17" s="68"/>
      <c r="AR17" s="70"/>
      <c r="AS17" s="68"/>
      <c r="AT17" s="68"/>
      <c r="AU17" s="68"/>
      <c r="AV17" s="68"/>
      <c r="AW17" s="71"/>
      <c r="AX17" s="72"/>
      <c r="AY17" s="73"/>
      <c r="AZ17" s="74"/>
      <c r="BA17" s="74"/>
      <c r="BB17" s="74"/>
      <c r="BC17" s="74"/>
      <c r="BD17" s="74"/>
      <c r="BE17" s="67"/>
      <c r="BF17" s="75"/>
    </row>
    <row r="18" spans="1:60" ht="20.25" x14ac:dyDescent="0.3">
      <c r="A18" s="20"/>
      <c r="AL18" s="76"/>
      <c r="AM18" s="77"/>
      <c r="AN18" s="77"/>
      <c r="AO18" s="77"/>
      <c r="AP18" s="77"/>
      <c r="AQ18" s="77"/>
      <c r="AR18" s="77"/>
      <c r="AS18" s="78"/>
      <c r="AT18" s="78"/>
      <c r="AU18" s="78"/>
      <c r="AV18" s="78"/>
      <c r="AW18" s="79"/>
      <c r="AX18" s="80"/>
      <c r="AY18" s="81"/>
      <c r="AZ18" s="82"/>
      <c r="BA18" s="82"/>
      <c r="BB18" s="82"/>
      <c r="BC18" s="82"/>
      <c r="BD18" s="82"/>
      <c r="BE18" s="83"/>
      <c r="BF18" s="84"/>
    </row>
    <row r="19" spans="1:60" ht="77.25" customHeight="1" x14ac:dyDescent="0.3">
      <c r="AL19" s="76"/>
      <c r="AM19" s="77"/>
      <c r="AN19" s="77"/>
      <c r="AO19" s="77"/>
      <c r="AP19" s="77"/>
      <c r="AQ19" s="77"/>
      <c r="AR19" s="77"/>
      <c r="AS19" s="78"/>
      <c r="AT19" s="78"/>
      <c r="AU19" s="78"/>
      <c r="AV19" s="78"/>
      <c r="AW19" s="79"/>
      <c r="AX19" s="80"/>
      <c r="AY19" s="81"/>
      <c r="AZ19" s="82"/>
      <c r="BA19" s="82"/>
      <c r="BB19" s="82"/>
      <c r="BC19" s="82"/>
      <c r="BD19" s="82"/>
      <c r="BE19" s="83"/>
      <c r="BF19" s="84"/>
    </row>
    <row r="20" spans="1:60" ht="119.25" customHeight="1" x14ac:dyDescent="0.3">
      <c r="AL20" s="85"/>
      <c r="AM20" s="86"/>
      <c r="AN20" s="86"/>
      <c r="AO20" s="87"/>
      <c r="AP20" s="87"/>
      <c r="AQ20" s="87"/>
      <c r="AR20" s="87"/>
      <c r="AS20" s="88"/>
      <c r="AT20" s="88"/>
      <c r="AU20" s="88"/>
      <c r="AV20" s="88"/>
      <c r="AW20" s="89"/>
      <c r="AX20" s="90"/>
      <c r="AY20" s="81"/>
      <c r="AZ20" s="82"/>
      <c r="BA20" s="82"/>
      <c r="BB20" s="82"/>
      <c r="BC20" s="82"/>
      <c r="BD20" s="82"/>
      <c r="BE20" s="83"/>
      <c r="BF20" s="84"/>
    </row>
    <row r="21" spans="1:60" ht="14.45" customHeight="1" x14ac:dyDescent="0.2">
      <c r="AL21" s="158" t="s">
        <v>141</v>
      </c>
      <c r="AM21" s="159"/>
      <c r="AN21" s="159"/>
      <c r="AO21" s="159"/>
      <c r="AP21" s="159"/>
      <c r="AQ21" s="159"/>
      <c r="AR21" s="159"/>
      <c r="AS21" s="159"/>
      <c r="AT21" s="159"/>
      <c r="AU21" s="159"/>
      <c r="AV21" s="159"/>
      <c r="AW21" s="159"/>
      <c r="AX21" s="160"/>
      <c r="AY21" s="158" t="s">
        <v>101</v>
      </c>
      <c r="AZ21" s="159"/>
      <c r="BA21" s="159"/>
      <c r="BB21" s="159"/>
      <c r="BC21" s="159"/>
      <c r="BD21" s="159"/>
      <c r="BE21" s="159"/>
      <c r="BF21" s="160"/>
      <c r="BG21" s="91"/>
      <c r="BH21" s="91"/>
    </row>
    <row r="22" spans="1:60" ht="14.45" customHeight="1" x14ac:dyDescent="0.2">
      <c r="AL22" s="161"/>
      <c r="AM22" s="162"/>
      <c r="AN22" s="162"/>
      <c r="AO22" s="162"/>
      <c r="AP22" s="162"/>
      <c r="AQ22" s="162"/>
      <c r="AR22" s="162"/>
      <c r="AS22" s="162"/>
      <c r="AT22" s="162"/>
      <c r="AU22" s="162"/>
      <c r="AV22" s="162"/>
      <c r="AW22" s="162"/>
      <c r="AX22" s="163"/>
      <c r="AY22" s="161"/>
      <c r="AZ22" s="162"/>
      <c r="BA22" s="162"/>
      <c r="BB22" s="162"/>
      <c r="BC22" s="162"/>
      <c r="BD22" s="162"/>
      <c r="BE22" s="162"/>
      <c r="BF22" s="163"/>
      <c r="BG22" s="92"/>
      <c r="BH22" s="92"/>
    </row>
    <row r="23" spans="1:60" ht="81" customHeight="1" thickBot="1" x14ac:dyDescent="0.25">
      <c r="AL23" s="164" t="s">
        <v>102</v>
      </c>
      <c r="AM23" s="165"/>
      <c r="AN23" s="165"/>
      <c r="AO23" s="165"/>
      <c r="AP23" s="165"/>
      <c r="AQ23" s="165"/>
      <c r="AR23" s="165"/>
      <c r="AS23" s="165"/>
      <c r="AT23" s="165"/>
      <c r="AU23" s="165"/>
      <c r="AV23" s="165"/>
      <c r="AW23" s="165"/>
      <c r="AX23" s="166"/>
      <c r="AY23" s="167" t="s">
        <v>103</v>
      </c>
      <c r="AZ23" s="168"/>
      <c r="BA23" s="168"/>
      <c r="BB23" s="168"/>
      <c r="BC23" s="168"/>
      <c r="BD23" s="168"/>
      <c r="BE23" s="168"/>
      <c r="BF23" s="169"/>
    </row>
    <row r="24" spans="1:60" ht="54" customHeight="1" x14ac:dyDescent="0.4">
      <c r="BC24" s="52"/>
      <c r="BD24" s="52" t="s">
        <v>104</v>
      </c>
      <c r="BE24" s="96"/>
    </row>
    <row r="25" spans="1:60" ht="51" customHeight="1" x14ac:dyDescent="0.4">
      <c r="BC25" s="52"/>
      <c r="BD25" s="52" t="s">
        <v>104</v>
      </c>
      <c r="BE25" s="96"/>
    </row>
    <row r="26" spans="1:60" x14ac:dyDescent="0.4">
      <c r="AL26" s="97" t="s">
        <v>105</v>
      </c>
      <c r="BC26" s="52"/>
      <c r="BD26" s="52" t="s">
        <v>104</v>
      </c>
      <c r="BE26" s="96"/>
    </row>
    <row r="27" spans="1:60" x14ac:dyDescent="0.4">
      <c r="AL27" s="97" t="s">
        <v>106</v>
      </c>
      <c r="BC27" s="52"/>
      <c r="BD27" s="52" t="s">
        <v>104</v>
      </c>
      <c r="BE27" s="96"/>
    </row>
    <row r="28" spans="1:60" x14ac:dyDescent="0.4">
      <c r="AL28" s="97" t="s">
        <v>107</v>
      </c>
      <c r="BC28" s="52"/>
      <c r="BD28" s="52" t="s">
        <v>104</v>
      </c>
      <c r="BE28" s="96"/>
    </row>
    <row r="29" spans="1:60" ht="18" customHeight="1" x14ac:dyDescent="0.4">
      <c r="BC29" s="52"/>
      <c r="BD29" s="52" t="s">
        <v>104</v>
      </c>
      <c r="BE29" s="96"/>
    </row>
    <row r="30" spans="1:60" x14ac:dyDescent="0.4">
      <c r="BC30" s="52"/>
      <c r="BD30" s="52" t="s">
        <v>104</v>
      </c>
      <c r="BE30" s="96"/>
    </row>
    <row r="31" spans="1:60" s="2" customFormat="1" x14ac:dyDescent="0.4">
      <c r="P31" s="16"/>
      <c r="AL31" s="107"/>
      <c r="AM31" s="107"/>
      <c r="AN31" s="107"/>
      <c r="AO31" s="108"/>
      <c r="AP31" s="108"/>
      <c r="AQ31" s="107"/>
      <c r="AR31" s="107"/>
      <c r="AS31" s="107"/>
      <c r="AT31" s="107"/>
      <c r="AU31" s="107"/>
      <c r="AV31" s="107"/>
      <c r="AW31" s="108"/>
      <c r="AX31" s="108"/>
      <c r="AY31" s="109"/>
      <c r="AZ31" s="109"/>
      <c r="BA31" s="109"/>
      <c r="BB31" s="109"/>
      <c r="BD31" s="2" t="s">
        <v>104</v>
      </c>
      <c r="BE31" s="16"/>
    </row>
    <row r="32" spans="1:60" s="2" customFormat="1" x14ac:dyDescent="0.4">
      <c r="P32" s="16"/>
      <c r="AL32" s="107"/>
      <c r="AM32" s="107"/>
      <c r="AN32" s="107"/>
      <c r="AO32" s="108"/>
      <c r="AP32" s="108"/>
      <c r="AQ32" s="107"/>
      <c r="AR32" s="107"/>
      <c r="AS32" s="107"/>
      <c r="AT32" s="107"/>
      <c r="AU32" s="107"/>
      <c r="AV32" s="107"/>
      <c r="AW32" s="108"/>
      <c r="AX32" s="108"/>
      <c r="AY32" s="109"/>
      <c r="AZ32" s="109"/>
      <c r="BA32" s="109"/>
      <c r="BB32" s="109"/>
      <c r="BD32" s="2" t="s">
        <v>104</v>
      </c>
      <c r="BE32" s="16"/>
    </row>
    <row r="33" spans="16:57" s="2" customFormat="1" x14ac:dyDescent="0.4">
      <c r="P33" s="16"/>
      <c r="AL33" s="107"/>
      <c r="AM33" s="107"/>
      <c r="AN33" s="107"/>
      <c r="AO33" s="108"/>
      <c r="AP33" s="108"/>
      <c r="AQ33" s="107"/>
      <c r="AR33" s="107"/>
      <c r="AS33" s="107"/>
      <c r="AT33" s="107"/>
      <c r="AU33" s="107"/>
      <c r="AV33" s="107"/>
      <c r="AW33" s="108"/>
      <c r="AX33" s="108"/>
      <c r="AY33" s="109"/>
      <c r="AZ33" s="109"/>
      <c r="BA33" s="109"/>
      <c r="BB33" s="109"/>
      <c r="BD33" s="2" t="s">
        <v>104</v>
      </c>
      <c r="BE33" s="16"/>
    </row>
    <row r="34" spans="16:57" s="2" customFormat="1" x14ac:dyDescent="0.4">
      <c r="P34" s="16"/>
      <c r="AL34" s="107"/>
      <c r="AM34" s="107"/>
      <c r="AN34" s="107"/>
      <c r="AO34" s="108"/>
      <c r="AP34" s="108"/>
      <c r="AQ34" s="107"/>
      <c r="AR34" s="107"/>
      <c r="AS34" s="107"/>
      <c r="AT34" s="107"/>
      <c r="AU34" s="107"/>
      <c r="AV34" s="107"/>
      <c r="AW34" s="108"/>
      <c r="AX34" s="108"/>
      <c r="AY34" s="109"/>
      <c r="AZ34" s="109"/>
      <c r="BA34" s="109"/>
      <c r="BB34" s="109"/>
      <c r="BD34" s="2" t="s">
        <v>104</v>
      </c>
      <c r="BE34" s="16"/>
    </row>
    <row r="35" spans="16:57" s="2" customFormat="1" x14ac:dyDescent="0.4">
      <c r="P35" s="16"/>
      <c r="AL35" s="107"/>
      <c r="AM35" s="107"/>
      <c r="AN35" s="107"/>
      <c r="AO35" s="108"/>
      <c r="AP35" s="108"/>
      <c r="AQ35" s="107"/>
      <c r="AR35" s="107"/>
      <c r="AS35" s="107"/>
      <c r="AT35" s="107"/>
      <c r="AU35" s="107"/>
      <c r="AV35" s="107"/>
      <c r="AW35" s="108"/>
      <c r="AX35" s="108"/>
      <c r="AY35" s="109"/>
      <c r="AZ35" s="109"/>
      <c r="BA35" s="109"/>
      <c r="BB35" s="109"/>
      <c r="BD35" s="2" t="s">
        <v>104</v>
      </c>
      <c r="BE35" s="16"/>
    </row>
    <row r="36" spans="16:57" s="2" customFormat="1" x14ac:dyDescent="0.4">
      <c r="P36" s="16"/>
      <c r="AL36" s="107"/>
      <c r="AM36" s="107"/>
      <c r="AN36" s="107"/>
      <c r="AO36" s="108"/>
      <c r="AP36" s="108"/>
      <c r="AQ36" s="107"/>
      <c r="AR36" s="107"/>
      <c r="AS36" s="107"/>
      <c r="AT36" s="107"/>
      <c r="AU36" s="107"/>
      <c r="AV36" s="107"/>
      <c r="AW36" s="108"/>
      <c r="AX36" s="108"/>
      <c r="AY36" s="109"/>
      <c r="AZ36" s="109"/>
      <c r="BA36" s="109"/>
      <c r="BB36" s="109"/>
      <c r="BC36" s="109"/>
      <c r="BD36" s="110" t="s">
        <v>104</v>
      </c>
      <c r="BE36" s="110"/>
    </row>
    <row r="37" spans="16:57" s="2" customFormat="1" x14ac:dyDescent="0.4">
      <c r="P37" s="16"/>
      <c r="AL37" s="107"/>
      <c r="AM37" s="107"/>
      <c r="AN37" s="107"/>
      <c r="AO37" s="108"/>
      <c r="AP37" s="108"/>
      <c r="AQ37" s="107"/>
      <c r="AR37" s="107"/>
      <c r="AS37" s="107"/>
      <c r="AT37" s="107"/>
      <c r="AU37" s="107"/>
      <c r="AV37" s="107"/>
      <c r="AW37" s="108"/>
      <c r="AX37" s="108"/>
      <c r="AY37" s="109"/>
      <c r="AZ37" s="109"/>
      <c r="BA37" s="109"/>
      <c r="BB37" s="109"/>
      <c r="BC37" s="109"/>
      <c r="BD37" s="110" t="s">
        <v>104</v>
      </c>
      <c r="BE37" s="110"/>
    </row>
    <row r="38" spans="16:57" s="2" customFormat="1" x14ac:dyDescent="0.4">
      <c r="P38" s="16"/>
      <c r="AL38" s="107"/>
      <c r="AM38" s="107"/>
      <c r="AN38" s="107"/>
      <c r="AO38" s="108"/>
      <c r="AP38" s="108"/>
      <c r="AQ38" s="107"/>
      <c r="AR38" s="107"/>
      <c r="AS38" s="107"/>
      <c r="AT38" s="107"/>
      <c r="AU38" s="107"/>
      <c r="AV38" s="107"/>
      <c r="AW38" s="108"/>
      <c r="AX38" s="108"/>
      <c r="AY38" s="109"/>
      <c r="AZ38" s="109"/>
      <c r="BA38" s="109"/>
      <c r="BB38" s="109"/>
      <c r="BC38" s="109"/>
      <c r="BD38" s="110" t="s">
        <v>104</v>
      </c>
      <c r="BE38" s="110"/>
    </row>
    <row r="39" spans="16:57" s="2" customFormat="1" x14ac:dyDescent="0.4">
      <c r="P39" s="16"/>
      <c r="AL39" s="107"/>
      <c r="AM39" s="107"/>
      <c r="AN39" s="107"/>
      <c r="AO39" s="108"/>
      <c r="AP39" s="108"/>
      <c r="AQ39" s="107"/>
      <c r="AR39" s="107"/>
      <c r="AS39" s="107"/>
      <c r="AT39" s="107"/>
      <c r="AU39" s="107"/>
      <c r="AV39" s="107"/>
      <c r="AW39" s="108"/>
      <c r="AX39" s="108"/>
      <c r="AY39" s="109"/>
      <c r="AZ39" s="109"/>
      <c r="BA39" s="109"/>
      <c r="BB39" s="109"/>
      <c r="BC39" s="109"/>
      <c r="BD39" s="110" t="s">
        <v>104</v>
      </c>
      <c r="BE39" s="110"/>
    </row>
    <row r="40" spans="16:57" s="2" customFormat="1" x14ac:dyDescent="0.4">
      <c r="P40" s="16"/>
      <c r="AL40" s="107"/>
      <c r="AM40" s="107"/>
      <c r="AN40" s="107"/>
      <c r="AO40" s="108"/>
      <c r="AP40" s="108"/>
      <c r="AQ40" s="107"/>
      <c r="AR40" s="107"/>
      <c r="AS40" s="107"/>
      <c r="AT40" s="107"/>
      <c r="AU40" s="107"/>
      <c r="AV40" s="107"/>
      <c r="AW40" s="108"/>
      <c r="AX40" s="108"/>
      <c r="AY40" s="109"/>
      <c r="AZ40" s="109"/>
      <c r="BA40" s="109"/>
      <c r="BB40" s="109"/>
      <c r="BC40" s="109"/>
      <c r="BD40" s="110" t="s">
        <v>104</v>
      </c>
      <c r="BE40" s="110"/>
    </row>
    <row r="41" spans="16:57" s="2" customFormat="1" x14ac:dyDescent="0.4">
      <c r="P41" s="16"/>
      <c r="AL41" s="107"/>
      <c r="AM41" s="107"/>
      <c r="AN41" s="107"/>
      <c r="AO41" s="108"/>
      <c r="AP41" s="108"/>
      <c r="AQ41" s="107"/>
      <c r="AR41" s="107"/>
      <c r="AS41" s="107"/>
      <c r="AT41" s="107"/>
      <c r="AU41" s="107"/>
      <c r="AV41" s="107"/>
      <c r="AW41" s="108"/>
      <c r="AX41" s="108"/>
      <c r="AY41" s="109"/>
      <c r="AZ41" s="109"/>
      <c r="BA41" s="109"/>
      <c r="BB41" s="109"/>
      <c r="BC41" s="109"/>
      <c r="BD41" s="110" t="s">
        <v>104</v>
      </c>
      <c r="BE41" s="110"/>
    </row>
    <row r="42" spans="16:57" s="2" customFormat="1" x14ac:dyDescent="0.4">
      <c r="P42" s="16"/>
      <c r="AL42" s="107"/>
      <c r="AM42" s="107"/>
      <c r="AN42" s="107"/>
      <c r="AO42" s="108"/>
      <c r="AP42" s="108"/>
      <c r="AQ42" s="107"/>
      <c r="AR42" s="107"/>
      <c r="AS42" s="107"/>
      <c r="AT42" s="107"/>
      <c r="AU42" s="107"/>
      <c r="AV42" s="107"/>
      <c r="AW42" s="108"/>
      <c r="AX42" s="108"/>
      <c r="AY42" s="109"/>
      <c r="AZ42" s="109"/>
      <c r="BA42" s="109"/>
      <c r="BB42" s="109"/>
      <c r="BC42" s="109"/>
      <c r="BD42" s="110" t="s">
        <v>104</v>
      </c>
      <c r="BE42" s="110"/>
    </row>
    <row r="43" spans="16:57" s="2" customFormat="1" x14ac:dyDescent="0.4">
      <c r="P43" s="16"/>
      <c r="AL43" s="107"/>
      <c r="AM43" s="107"/>
      <c r="AN43" s="107"/>
      <c r="AO43" s="108"/>
      <c r="AP43" s="108"/>
      <c r="AQ43" s="107"/>
      <c r="AR43" s="107"/>
      <c r="AS43" s="107"/>
      <c r="AT43" s="107"/>
      <c r="AU43" s="107"/>
      <c r="AV43" s="107"/>
      <c r="AW43" s="108"/>
      <c r="AX43" s="108"/>
      <c r="AY43" s="109"/>
      <c r="AZ43" s="109"/>
      <c r="BA43" s="109"/>
      <c r="BB43" s="109"/>
      <c r="BC43" s="109"/>
      <c r="BD43" s="110" t="s">
        <v>104</v>
      </c>
      <c r="BE43" s="110"/>
    </row>
    <row r="44" spans="16:57" s="2" customFormat="1" x14ac:dyDescent="0.4">
      <c r="P44" s="16"/>
      <c r="AL44" s="107"/>
      <c r="AM44" s="107"/>
      <c r="AN44" s="107"/>
      <c r="AO44" s="108"/>
      <c r="AP44" s="108"/>
      <c r="AQ44" s="107"/>
      <c r="AR44" s="107"/>
      <c r="AS44" s="107"/>
      <c r="AT44" s="107"/>
      <c r="AU44" s="107"/>
      <c r="AV44" s="107"/>
      <c r="AW44" s="108"/>
      <c r="AX44" s="108"/>
      <c r="AY44" s="109"/>
      <c r="AZ44" s="109"/>
      <c r="BA44" s="109"/>
      <c r="BB44" s="109"/>
      <c r="BC44" s="109"/>
      <c r="BD44" s="110" t="s">
        <v>104</v>
      </c>
      <c r="BE44" s="110"/>
    </row>
    <row r="45" spans="16:57" s="2" customFormat="1" x14ac:dyDescent="0.4">
      <c r="P45" s="16"/>
      <c r="AL45" s="107"/>
      <c r="AM45" s="107"/>
      <c r="AN45" s="107"/>
      <c r="AO45" s="108"/>
      <c r="AP45" s="108"/>
      <c r="AQ45" s="107"/>
      <c r="AR45" s="107"/>
      <c r="AS45" s="107"/>
      <c r="AT45" s="107"/>
      <c r="AU45" s="107"/>
      <c r="AV45" s="107"/>
      <c r="AW45" s="108"/>
      <c r="AX45" s="108"/>
      <c r="AY45" s="109"/>
      <c r="AZ45" s="109"/>
      <c r="BA45" s="109"/>
      <c r="BB45" s="109"/>
      <c r="BC45" s="109"/>
      <c r="BD45" s="110" t="s">
        <v>104</v>
      </c>
      <c r="BE45" s="110"/>
    </row>
    <row r="46" spans="16:57" s="2" customFormat="1" x14ac:dyDescent="0.4">
      <c r="P46" s="16"/>
      <c r="AL46" s="107"/>
      <c r="AM46" s="107"/>
      <c r="AN46" s="107"/>
      <c r="AO46" s="108"/>
      <c r="AP46" s="108"/>
      <c r="AQ46" s="107"/>
      <c r="AR46" s="107"/>
      <c r="AS46" s="107"/>
      <c r="AT46" s="107"/>
      <c r="AU46" s="107"/>
      <c r="AV46" s="107"/>
      <c r="AW46" s="108"/>
      <c r="AX46" s="108"/>
      <c r="AY46" s="109"/>
      <c r="AZ46" s="109"/>
      <c r="BA46" s="109"/>
      <c r="BB46" s="109"/>
      <c r="BC46" s="109"/>
      <c r="BD46" s="110" t="s">
        <v>104</v>
      </c>
      <c r="BE46" s="110"/>
    </row>
    <row r="47" spans="16:57" s="2" customFormat="1" x14ac:dyDescent="0.4">
      <c r="P47" s="16"/>
      <c r="AL47" s="107"/>
      <c r="AM47" s="107"/>
      <c r="AN47" s="107"/>
      <c r="AO47" s="108"/>
      <c r="AP47" s="108"/>
      <c r="AQ47" s="107"/>
      <c r="AR47" s="107"/>
      <c r="AS47" s="107"/>
      <c r="AT47" s="107"/>
      <c r="AU47" s="107"/>
      <c r="AV47" s="107"/>
      <c r="AW47" s="108"/>
      <c r="AX47" s="108"/>
      <c r="AY47" s="109"/>
      <c r="AZ47" s="109"/>
      <c r="BA47" s="109"/>
      <c r="BB47" s="109"/>
      <c r="BC47" s="109"/>
      <c r="BD47" s="110" t="s">
        <v>104</v>
      </c>
      <c r="BE47" s="110"/>
    </row>
    <row r="48" spans="16:57" s="2" customFormat="1" x14ac:dyDescent="0.4">
      <c r="P48" s="16"/>
      <c r="AL48" s="107"/>
      <c r="AM48" s="107"/>
      <c r="AN48" s="107"/>
      <c r="AO48" s="108"/>
      <c r="AP48" s="108"/>
      <c r="AQ48" s="107"/>
      <c r="AR48" s="107"/>
      <c r="AS48" s="107"/>
      <c r="AT48" s="107"/>
      <c r="AU48" s="107"/>
      <c r="AV48" s="107"/>
      <c r="AW48" s="108"/>
      <c r="AX48" s="108"/>
      <c r="AY48" s="109"/>
      <c r="AZ48" s="109"/>
      <c r="BA48" s="109"/>
      <c r="BB48" s="109"/>
      <c r="BC48" s="109"/>
      <c r="BD48" s="110" t="s">
        <v>104</v>
      </c>
      <c r="BE48" s="110"/>
    </row>
    <row r="49" spans="16:57" s="2" customFormat="1" x14ac:dyDescent="0.4">
      <c r="P49" s="16"/>
      <c r="AL49" s="107"/>
      <c r="AM49" s="107"/>
      <c r="AN49" s="107"/>
      <c r="AO49" s="108"/>
      <c r="AP49" s="108"/>
      <c r="AQ49" s="107"/>
      <c r="AR49" s="107"/>
      <c r="AS49" s="107"/>
      <c r="AT49" s="107"/>
      <c r="AU49" s="107"/>
      <c r="AV49" s="107"/>
      <c r="AW49" s="108"/>
      <c r="AX49" s="108"/>
      <c r="AY49" s="109"/>
      <c r="AZ49" s="109"/>
      <c r="BA49" s="109"/>
      <c r="BB49" s="109"/>
      <c r="BC49" s="109"/>
      <c r="BD49" s="110" t="s">
        <v>104</v>
      </c>
      <c r="BE49" s="110"/>
    </row>
    <row r="50" spans="16:57" s="2" customFormat="1" x14ac:dyDescent="0.4">
      <c r="P50" s="16"/>
      <c r="AL50" s="107"/>
      <c r="AM50" s="107"/>
      <c r="AN50" s="107"/>
      <c r="AO50" s="108"/>
      <c r="AP50" s="108"/>
      <c r="AQ50" s="107"/>
      <c r="AR50" s="107"/>
      <c r="AS50" s="107"/>
      <c r="AT50" s="107"/>
      <c r="AU50" s="107"/>
      <c r="AV50" s="107"/>
      <c r="AW50" s="108"/>
      <c r="AX50" s="108"/>
      <c r="AY50" s="109"/>
      <c r="AZ50" s="109"/>
      <c r="BA50" s="109"/>
      <c r="BB50" s="109"/>
      <c r="BC50" s="109"/>
      <c r="BD50" s="110" t="s">
        <v>104</v>
      </c>
      <c r="BE50" s="110"/>
    </row>
    <row r="51" spans="16:57" s="2" customFormat="1" x14ac:dyDescent="0.4">
      <c r="P51" s="16"/>
      <c r="AL51" s="107"/>
      <c r="AM51" s="107"/>
      <c r="AN51" s="107"/>
      <c r="AO51" s="108"/>
      <c r="AP51" s="108"/>
      <c r="AQ51" s="107"/>
      <c r="AR51" s="107"/>
      <c r="AS51" s="107"/>
      <c r="AT51" s="107"/>
      <c r="AU51" s="107"/>
      <c r="AV51" s="107"/>
      <c r="AW51" s="108"/>
      <c r="AX51" s="108"/>
      <c r="AY51" s="109"/>
      <c r="AZ51" s="109"/>
      <c r="BA51" s="109"/>
      <c r="BB51" s="109"/>
      <c r="BC51" s="109"/>
      <c r="BD51" s="110" t="s">
        <v>104</v>
      </c>
      <c r="BE51" s="110"/>
    </row>
    <row r="52" spans="16:57" s="2" customFormat="1" x14ac:dyDescent="0.4">
      <c r="P52" s="16"/>
      <c r="AL52" s="107"/>
      <c r="AM52" s="107"/>
      <c r="AN52" s="107"/>
      <c r="AO52" s="108"/>
      <c r="AP52" s="108"/>
      <c r="AQ52" s="107"/>
      <c r="AR52" s="107"/>
      <c r="AS52" s="107"/>
      <c r="AT52" s="107"/>
      <c r="AU52" s="107"/>
      <c r="AV52" s="107"/>
      <c r="AW52" s="108"/>
      <c r="AX52" s="108"/>
      <c r="AY52" s="109"/>
      <c r="AZ52" s="109"/>
      <c r="BA52" s="109"/>
      <c r="BB52" s="109"/>
      <c r="BC52" s="109"/>
      <c r="BD52" s="110" t="s">
        <v>104</v>
      </c>
      <c r="BE52" s="110"/>
    </row>
    <row r="53" spans="16:57" s="2" customFormat="1" x14ac:dyDescent="0.4">
      <c r="P53" s="16"/>
      <c r="AL53" s="107"/>
      <c r="AM53" s="107"/>
      <c r="AN53" s="107"/>
      <c r="AO53" s="108"/>
      <c r="AP53" s="108"/>
      <c r="AQ53" s="107"/>
      <c r="AR53" s="107"/>
      <c r="AS53" s="107"/>
      <c r="AT53" s="107"/>
      <c r="AU53" s="107"/>
      <c r="AV53" s="107"/>
      <c r="AW53" s="108"/>
      <c r="AX53" s="108"/>
      <c r="AY53" s="109"/>
      <c r="AZ53" s="109"/>
      <c r="BA53" s="109"/>
      <c r="BB53" s="109"/>
      <c r="BC53" s="109"/>
      <c r="BD53" s="110" t="s">
        <v>104</v>
      </c>
      <c r="BE53" s="110"/>
    </row>
    <row r="54" spans="16:57" s="2" customFormat="1" x14ac:dyDescent="0.4">
      <c r="P54" s="16"/>
      <c r="AL54" s="107"/>
      <c r="AM54" s="107"/>
      <c r="AN54" s="107"/>
      <c r="AO54" s="108"/>
      <c r="AP54" s="108"/>
      <c r="AQ54" s="107"/>
      <c r="AR54" s="107"/>
      <c r="AS54" s="107"/>
      <c r="AT54" s="107"/>
      <c r="AU54" s="107"/>
      <c r="AV54" s="107"/>
      <c r="AW54" s="108"/>
      <c r="AX54" s="108"/>
      <c r="AY54" s="109"/>
      <c r="AZ54" s="109"/>
      <c r="BA54" s="109"/>
      <c r="BB54" s="109"/>
      <c r="BC54" s="109"/>
      <c r="BD54" s="110" t="s">
        <v>104</v>
      </c>
      <c r="BE54" s="110"/>
    </row>
    <row r="55" spans="16:57" s="2" customFormat="1" x14ac:dyDescent="0.4">
      <c r="P55" s="16"/>
      <c r="AL55" s="107"/>
      <c r="AM55" s="107"/>
      <c r="AN55" s="107"/>
      <c r="AO55" s="108"/>
      <c r="AP55" s="108"/>
      <c r="AQ55" s="107"/>
      <c r="AR55" s="107"/>
      <c r="AS55" s="107"/>
      <c r="AT55" s="107"/>
      <c r="AU55" s="107"/>
      <c r="AV55" s="107"/>
      <c r="AW55" s="108"/>
      <c r="AX55" s="108"/>
      <c r="AY55" s="109"/>
      <c r="AZ55" s="109"/>
      <c r="BA55" s="109"/>
      <c r="BB55" s="109"/>
      <c r="BC55" s="109"/>
      <c r="BD55" s="110" t="s">
        <v>104</v>
      </c>
      <c r="BE55" s="110"/>
    </row>
    <row r="56" spans="16:57" s="2" customFormat="1" x14ac:dyDescent="0.4">
      <c r="P56" s="16"/>
      <c r="AL56" s="107"/>
      <c r="AM56" s="107"/>
      <c r="AN56" s="107"/>
      <c r="AO56" s="108"/>
      <c r="AP56" s="108"/>
      <c r="AQ56" s="107"/>
      <c r="AR56" s="107"/>
      <c r="AS56" s="107"/>
      <c r="AT56" s="107"/>
      <c r="AU56" s="107"/>
      <c r="AV56" s="107"/>
      <c r="AW56" s="108"/>
      <c r="AX56" s="108"/>
      <c r="AY56" s="109"/>
      <c r="AZ56" s="109"/>
      <c r="BA56" s="109"/>
      <c r="BB56" s="109"/>
      <c r="BC56" s="109"/>
      <c r="BD56" s="110" t="s">
        <v>104</v>
      </c>
      <c r="BE56" s="110"/>
    </row>
    <row r="57" spans="16:57" s="2" customFormat="1" x14ac:dyDescent="0.4">
      <c r="P57" s="16"/>
      <c r="AL57" s="107"/>
      <c r="AM57" s="107"/>
      <c r="AN57" s="107"/>
      <c r="AO57" s="108"/>
      <c r="AP57" s="108"/>
      <c r="AQ57" s="107"/>
      <c r="AR57" s="107"/>
      <c r="AS57" s="107"/>
      <c r="AT57" s="107"/>
      <c r="AU57" s="107"/>
      <c r="AV57" s="107"/>
      <c r="AW57" s="108"/>
      <c r="AX57" s="108"/>
      <c r="AY57" s="109"/>
      <c r="AZ57" s="109"/>
      <c r="BA57" s="109"/>
      <c r="BB57" s="109"/>
      <c r="BC57" s="109"/>
      <c r="BD57" s="110" t="s">
        <v>104</v>
      </c>
      <c r="BE57" s="110"/>
    </row>
    <row r="58" spans="16:57" s="2" customFormat="1" x14ac:dyDescent="0.4">
      <c r="P58" s="16"/>
      <c r="AL58" s="107"/>
      <c r="AM58" s="107"/>
      <c r="AN58" s="107"/>
      <c r="AO58" s="108"/>
      <c r="AP58" s="108"/>
      <c r="AQ58" s="107"/>
      <c r="AR58" s="107"/>
      <c r="AS58" s="107"/>
      <c r="AT58" s="107"/>
      <c r="AU58" s="107"/>
      <c r="AV58" s="107"/>
      <c r="AW58" s="108"/>
      <c r="AX58" s="108"/>
      <c r="AY58" s="109"/>
      <c r="AZ58" s="109"/>
      <c r="BA58" s="109"/>
      <c r="BB58" s="109"/>
      <c r="BC58" s="109"/>
      <c r="BD58" s="110" t="s">
        <v>104</v>
      </c>
      <c r="BE58" s="110"/>
    </row>
    <row r="59" spans="16:57" s="2" customFormat="1" x14ac:dyDescent="0.4">
      <c r="P59" s="16"/>
      <c r="AL59" s="107"/>
      <c r="AM59" s="107"/>
      <c r="AN59" s="107"/>
      <c r="AO59" s="108"/>
      <c r="AP59" s="108"/>
      <c r="AQ59" s="107"/>
      <c r="AR59" s="107"/>
      <c r="AS59" s="107"/>
      <c r="AT59" s="107"/>
      <c r="AU59" s="107"/>
      <c r="AV59" s="107"/>
      <c r="AW59" s="108"/>
      <c r="AX59" s="108"/>
      <c r="AY59" s="109"/>
      <c r="AZ59" s="109"/>
      <c r="BA59" s="109"/>
      <c r="BB59" s="109"/>
      <c r="BC59" s="109"/>
      <c r="BD59" s="110" t="s">
        <v>104</v>
      </c>
      <c r="BE59" s="110"/>
    </row>
    <row r="60" spans="16:57" s="2" customFormat="1" x14ac:dyDescent="0.4">
      <c r="P60" s="16"/>
      <c r="AL60" s="107"/>
      <c r="AM60" s="107"/>
      <c r="AN60" s="107"/>
      <c r="AO60" s="108"/>
      <c r="AP60" s="108"/>
      <c r="AQ60" s="107"/>
      <c r="AR60" s="107"/>
      <c r="AS60" s="107"/>
      <c r="AT60" s="107"/>
      <c r="AU60" s="107"/>
      <c r="AV60" s="107"/>
      <c r="AW60" s="108"/>
      <c r="AX60" s="108"/>
      <c r="AY60" s="109"/>
      <c r="AZ60" s="109"/>
      <c r="BA60" s="109"/>
      <c r="BB60" s="109"/>
      <c r="BC60" s="109"/>
      <c r="BD60" s="110" t="s">
        <v>104</v>
      </c>
      <c r="BE60" s="110"/>
    </row>
    <row r="61" spans="16:57" s="2" customFormat="1" x14ac:dyDescent="0.4">
      <c r="P61" s="16"/>
      <c r="AL61" s="107"/>
      <c r="AM61" s="107"/>
      <c r="AN61" s="107"/>
      <c r="AO61" s="108"/>
      <c r="AP61" s="108"/>
      <c r="AQ61" s="107"/>
      <c r="AR61" s="107"/>
      <c r="AS61" s="107"/>
      <c r="AT61" s="107"/>
      <c r="AU61" s="107"/>
      <c r="AV61" s="107"/>
      <c r="AW61" s="108"/>
      <c r="AX61" s="108"/>
      <c r="AY61" s="109"/>
      <c r="AZ61" s="109"/>
      <c r="BA61" s="109"/>
      <c r="BB61" s="109"/>
      <c r="BC61" s="109"/>
      <c r="BD61" s="110" t="s">
        <v>104</v>
      </c>
      <c r="BE61" s="110"/>
    </row>
    <row r="62" spans="16:57" s="2" customFormat="1" x14ac:dyDescent="0.4">
      <c r="P62" s="16"/>
      <c r="AL62" s="107"/>
      <c r="AM62" s="107"/>
      <c r="AN62" s="107"/>
      <c r="AO62" s="108"/>
      <c r="AP62" s="108"/>
      <c r="AQ62" s="107"/>
      <c r="AR62" s="107"/>
      <c r="AS62" s="107"/>
      <c r="AT62" s="107"/>
      <c r="AU62" s="107"/>
      <c r="AV62" s="107"/>
      <c r="AW62" s="108"/>
      <c r="AX62" s="108"/>
      <c r="AY62" s="109"/>
      <c r="AZ62" s="109"/>
      <c r="BA62" s="109"/>
      <c r="BB62" s="109"/>
      <c r="BC62" s="109"/>
      <c r="BD62" s="110" t="s">
        <v>104</v>
      </c>
      <c r="BE62" s="110"/>
    </row>
    <row r="63" spans="16:57" s="2" customFormat="1" x14ac:dyDescent="0.4">
      <c r="P63" s="16"/>
      <c r="AL63" s="107"/>
      <c r="AM63" s="107"/>
      <c r="AN63" s="107"/>
      <c r="AO63" s="108"/>
      <c r="AP63" s="108"/>
      <c r="AQ63" s="107"/>
      <c r="AR63" s="107"/>
      <c r="AS63" s="107"/>
      <c r="AT63" s="107"/>
      <c r="AU63" s="107"/>
      <c r="AV63" s="107"/>
      <c r="AW63" s="108"/>
      <c r="AX63" s="108"/>
      <c r="AY63" s="109"/>
      <c r="AZ63" s="109"/>
      <c r="BA63" s="109"/>
      <c r="BB63" s="109"/>
      <c r="BC63" s="109"/>
      <c r="BD63" s="110" t="s">
        <v>104</v>
      </c>
      <c r="BE63" s="110"/>
    </row>
    <row r="64" spans="16:57" s="2" customFormat="1" x14ac:dyDescent="0.4">
      <c r="P64" s="16"/>
      <c r="AL64" s="107"/>
      <c r="AM64" s="107"/>
      <c r="AN64" s="107"/>
      <c r="AO64" s="108"/>
      <c r="AP64" s="108"/>
      <c r="AQ64" s="107"/>
      <c r="AR64" s="107"/>
      <c r="AS64" s="107"/>
      <c r="AT64" s="107"/>
      <c r="AU64" s="107"/>
      <c r="AV64" s="107"/>
      <c r="AW64" s="108"/>
      <c r="AX64" s="108"/>
      <c r="AY64" s="109"/>
      <c r="AZ64" s="109"/>
      <c r="BA64" s="109"/>
      <c r="BB64" s="109"/>
      <c r="BC64" s="109"/>
      <c r="BD64" s="110" t="s">
        <v>104</v>
      </c>
      <c r="BE64" s="110"/>
    </row>
    <row r="65" spans="16:57" s="2" customFormat="1" x14ac:dyDescent="0.4">
      <c r="P65" s="16"/>
      <c r="AL65" s="107"/>
      <c r="AM65" s="107"/>
      <c r="AN65" s="107"/>
      <c r="AO65" s="108"/>
      <c r="AP65" s="108"/>
      <c r="AQ65" s="107"/>
      <c r="AR65" s="107"/>
      <c r="AS65" s="107"/>
      <c r="AT65" s="107"/>
      <c r="AU65" s="107"/>
      <c r="AV65" s="107"/>
      <c r="AW65" s="108"/>
      <c r="AX65" s="108"/>
      <c r="AY65" s="109"/>
      <c r="AZ65" s="109"/>
      <c r="BA65" s="109"/>
      <c r="BB65" s="109"/>
      <c r="BC65" s="109"/>
      <c r="BD65" s="110" t="s">
        <v>104</v>
      </c>
      <c r="BE65" s="110"/>
    </row>
    <row r="66" spans="16:57" s="2" customFormat="1" x14ac:dyDescent="0.4">
      <c r="P66" s="16"/>
      <c r="AL66" s="107"/>
      <c r="AM66" s="107"/>
      <c r="AN66" s="107"/>
      <c r="AO66" s="108"/>
      <c r="AP66" s="108"/>
      <c r="AQ66" s="107"/>
      <c r="AR66" s="107"/>
      <c r="AS66" s="107"/>
      <c r="AT66" s="107"/>
      <c r="AU66" s="107"/>
      <c r="AV66" s="107"/>
      <c r="AW66" s="108"/>
      <c r="AX66" s="108"/>
      <c r="AY66" s="109"/>
      <c r="AZ66" s="109"/>
      <c r="BA66" s="109"/>
      <c r="BB66" s="109"/>
      <c r="BC66" s="109"/>
      <c r="BD66" s="110" t="s">
        <v>104</v>
      </c>
      <c r="BE66" s="110"/>
    </row>
    <row r="67" spans="16:57" s="2" customFormat="1" x14ac:dyDescent="0.4">
      <c r="P67" s="16"/>
      <c r="AL67" s="107"/>
      <c r="AM67" s="107"/>
      <c r="AN67" s="107"/>
      <c r="AO67" s="108"/>
      <c r="AP67" s="108"/>
      <c r="AQ67" s="107"/>
      <c r="AR67" s="107"/>
      <c r="AS67" s="107"/>
      <c r="AT67" s="107"/>
      <c r="AU67" s="107"/>
      <c r="AV67" s="107"/>
      <c r="AW67" s="108"/>
      <c r="AX67" s="108"/>
      <c r="AY67" s="109"/>
      <c r="AZ67" s="109"/>
      <c r="BA67" s="109"/>
      <c r="BB67" s="109"/>
      <c r="BC67" s="109"/>
      <c r="BD67" s="110" t="s">
        <v>104</v>
      </c>
      <c r="BE67" s="110"/>
    </row>
    <row r="68" spans="16:57" s="2" customFormat="1" x14ac:dyDescent="0.4">
      <c r="P68" s="16"/>
      <c r="AL68" s="107"/>
      <c r="AM68" s="107"/>
      <c r="AN68" s="107"/>
      <c r="AO68" s="108"/>
      <c r="AP68" s="108"/>
      <c r="AQ68" s="107"/>
      <c r="AR68" s="107"/>
      <c r="AS68" s="107"/>
      <c r="AT68" s="107"/>
      <c r="AU68" s="107"/>
      <c r="AV68" s="107"/>
      <c r="AW68" s="108"/>
      <c r="AX68" s="108"/>
      <c r="AY68" s="109"/>
      <c r="AZ68" s="109"/>
      <c r="BA68" s="109"/>
      <c r="BB68" s="109"/>
      <c r="BC68" s="109"/>
      <c r="BD68" s="110" t="s">
        <v>104</v>
      </c>
      <c r="BE68" s="110"/>
    </row>
    <row r="69" spans="16:57" s="2" customFormat="1" x14ac:dyDescent="0.4">
      <c r="P69" s="16"/>
      <c r="AL69" s="107"/>
      <c r="AM69" s="107"/>
      <c r="AN69" s="107"/>
      <c r="AO69" s="108"/>
      <c r="AP69" s="108"/>
      <c r="AQ69" s="107"/>
      <c r="AR69" s="107"/>
      <c r="AS69" s="107"/>
      <c r="AT69" s="107"/>
      <c r="AU69" s="107"/>
      <c r="AV69" s="107"/>
      <c r="AW69" s="108"/>
      <c r="AX69" s="108"/>
      <c r="AY69" s="109"/>
      <c r="AZ69" s="109"/>
      <c r="BA69" s="109"/>
      <c r="BB69" s="109"/>
      <c r="BC69" s="109"/>
      <c r="BD69" s="110" t="s">
        <v>104</v>
      </c>
      <c r="BE69" s="110"/>
    </row>
    <row r="70" spans="16:57" s="2" customFormat="1" x14ac:dyDescent="0.4">
      <c r="P70" s="16"/>
      <c r="AL70" s="107"/>
      <c r="AM70" s="107"/>
      <c r="AN70" s="107"/>
      <c r="AO70" s="108"/>
      <c r="AP70" s="108"/>
      <c r="AQ70" s="107"/>
      <c r="AR70" s="107"/>
      <c r="AS70" s="107"/>
      <c r="AT70" s="107"/>
      <c r="AU70" s="107"/>
      <c r="AV70" s="107"/>
      <c r="AW70" s="108"/>
      <c r="AX70" s="108"/>
      <c r="AY70" s="109"/>
      <c r="AZ70" s="109"/>
      <c r="BA70" s="109"/>
      <c r="BB70" s="109"/>
      <c r="BC70" s="109"/>
      <c r="BD70" s="110" t="s">
        <v>104</v>
      </c>
      <c r="BE70" s="110"/>
    </row>
    <row r="71" spans="16:57" s="2" customFormat="1" x14ac:dyDescent="0.4">
      <c r="P71" s="16"/>
      <c r="AL71" s="107"/>
      <c r="AM71" s="107"/>
      <c r="AN71" s="107"/>
      <c r="AO71" s="108"/>
      <c r="AP71" s="108"/>
      <c r="AQ71" s="107"/>
      <c r="AR71" s="107"/>
      <c r="AS71" s="107"/>
      <c r="AT71" s="107"/>
      <c r="AU71" s="107"/>
      <c r="AV71" s="107"/>
      <c r="AW71" s="108"/>
      <c r="AX71" s="108"/>
      <c r="AY71" s="109"/>
      <c r="AZ71" s="109"/>
      <c r="BA71" s="109"/>
      <c r="BB71" s="109"/>
      <c r="BC71" s="109"/>
      <c r="BD71" s="110" t="s">
        <v>104</v>
      </c>
      <c r="BE71" s="110"/>
    </row>
    <row r="72" spans="16:57" s="2" customFormat="1" x14ac:dyDescent="0.4">
      <c r="P72" s="16"/>
      <c r="AL72" s="107"/>
      <c r="AM72" s="107"/>
      <c r="AN72" s="107"/>
      <c r="AO72" s="108"/>
      <c r="AP72" s="108"/>
      <c r="AQ72" s="107"/>
      <c r="AR72" s="107"/>
      <c r="AS72" s="107"/>
      <c r="AT72" s="107"/>
      <c r="AU72" s="107"/>
      <c r="AV72" s="107"/>
      <c r="AW72" s="108"/>
      <c r="AX72" s="108"/>
      <c r="AY72" s="109"/>
      <c r="AZ72" s="109"/>
      <c r="BA72" s="109"/>
      <c r="BB72" s="109"/>
      <c r="BC72" s="109"/>
      <c r="BD72" s="110" t="s">
        <v>104</v>
      </c>
      <c r="BE72" s="110"/>
    </row>
    <row r="73" spans="16:57" s="2" customFormat="1" x14ac:dyDescent="0.4">
      <c r="P73" s="16"/>
      <c r="AL73" s="107"/>
      <c r="AM73" s="107"/>
      <c r="AN73" s="107"/>
      <c r="AO73" s="108"/>
      <c r="AP73" s="108"/>
      <c r="AQ73" s="107"/>
      <c r="AR73" s="107"/>
      <c r="AS73" s="107"/>
      <c r="AT73" s="107"/>
      <c r="AU73" s="107"/>
      <c r="AV73" s="107"/>
      <c r="AW73" s="108"/>
      <c r="AX73" s="108"/>
      <c r="AY73" s="109"/>
      <c r="AZ73" s="109"/>
      <c r="BA73" s="109"/>
      <c r="BB73" s="109"/>
      <c r="BC73" s="109"/>
      <c r="BD73" s="110" t="s">
        <v>104</v>
      </c>
      <c r="BE73" s="110"/>
    </row>
    <row r="74" spans="16:57" s="2" customFormat="1" x14ac:dyDescent="0.4">
      <c r="P74" s="16"/>
      <c r="AL74" s="107"/>
      <c r="AM74" s="107"/>
      <c r="AN74" s="107"/>
      <c r="AO74" s="108"/>
      <c r="AP74" s="108"/>
      <c r="AQ74" s="107"/>
      <c r="AR74" s="107"/>
      <c r="AS74" s="107"/>
      <c r="AT74" s="107"/>
      <c r="AU74" s="107"/>
      <c r="AV74" s="107"/>
      <c r="AW74" s="108"/>
      <c r="AX74" s="108"/>
      <c r="AY74" s="109"/>
      <c r="AZ74" s="109"/>
      <c r="BA74" s="109"/>
      <c r="BB74" s="109"/>
      <c r="BC74" s="109"/>
      <c r="BD74" s="110" t="s">
        <v>104</v>
      </c>
      <c r="BE74" s="110"/>
    </row>
    <row r="75" spans="16:57" s="2" customFormat="1" x14ac:dyDescent="0.4">
      <c r="P75" s="16"/>
      <c r="AL75" s="107"/>
      <c r="AM75" s="107"/>
      <c r="AN75" s="107"/>
      <c r="AO75" s="108"/>
      <c r="AP75" s="108"/>
      <c r="AQ75" s="107"/>
      <c r="AR75" s="107"/>
      <c r="AS75" s="107"/>
      <c r="AT75" s="107"/>
      <c r="AU75" s="107"/>
      <c r="AV75" s="107"/>
      <c r="AW75" s="108"/>
      <c r="AX75" s="108"/>
      <c r="AY75" s="109"/>
      <c r="AZ75" s="109"/>
      <c r="BA75" s="109"/>
      <c r="BB75" s="109"/>
      <c r="BC75" s="109"/>
      <c r="BD75" s="110" t="s">
        <v>104</v>
      </c>
      <c r="BE75" s="110"/>
    </row>
    <row r="76" spans="16:57" s="2" customFormat="1" x14ac:dyDescent="0.4">
      <c r="P76" s="16"/>
      <c r="AL76" s="107"/>
      <c r="AM76" s="107"/>
      <c r="AN76" s="107"/>
      <c r="AO76" s="108"/>
      <c r="AP76" s="108"/>
      <c r="AQ76" s="107"/>
      <c r="AR76" s="107"/>
      <c r="AS76" s="107"/>
      <c r="AT76" s="107"/>
      <c r="AU76" s="107"/>
      <c r="AV76" s="107"/>
      <c r="AW76" s="108"/>
      <c r="AX76" s="108"/>
      <c r="AY76" s="109"/>
      <c r="AZ76" s="109"/>
      <c r="BA76" s="109"/>
      <c r="BB76" s="109"/>
      <c r="BC76" s="109"/>
      <c r="BD76" s="110" t="s">
        <v>104</v>
      </c>
      <c r="BE76" s="110"/>
    </row>
    <row r="77" spans="16:57" s="2" customFormat="1" x14ac:dyDescent="0.4">
      <c r="P77" s="16"/>
      <c r="AL77" s="107"/>
      <c r="AM77" s="107"/>
      <c r="AN77" s="107"/>
      <c r="AO77" s="108"/>
      <c r="AP77" s="108"/>
      <c r="AQ77" s="107"/>
      <c r="AR77" s="107"/>
      <c r="AS77" s="107"/>
      <c r="AT77" s="107"/>
      <c r="AU77" s="107"/>
      <c r="AV77" s="107"/>
      <c r="AW77" s="108"/>
      <c r="AX77" s="108"/>
      <c r="AY77" s="109"/>
      <c r="AZ77" s="109"/>
      <c r="BA77" s="109"/>
      <c r="BB77" s="109"/>
      <c r="BC77" s="109"/>
      <c r="BD77" s="110" t="s">
        <v>104</v>
      </c>
      <c r="BE77" s="110"/>
    </row>
    <row r="78" spans="16:57" s="2" customFormat="1" x14ac:dyDescent="0.4">
      <c r="P78" s="16"/>
      <c r="AL78" s="107"/>
      <c r="AM78" s="107"/>
      <c r="AN78" s="107"/>
      <c r="AO78" s="108"/>
      <c r="AP78" s="108"/>
      <c r="AQ78" s="107"/>
      <c r="AR78" s="107"/>
      <c r="AS78" s="107"/>
      <c r="AT78" s="107"/>
      <c r="AU78" s="107"/>
      <c r="AV78" s="107"/>
      <c r="AW78" s="108"/>
      <c r="AX78" s="108"/>
      <c r="AY78" s="109"/>
      <c r="AZ78" s="109"/>
      <c r="BA78" s="109"/>
      <c r="BB78" s="109"/>
      <c r="BC78" s="109"/>
      <c r="BD78" s="110" t="s">
        <v>104</v>
      </c>
      <c r="BE78" s="110"/>
    </row>
    <row r="79" spans="16:57" s="2" customFormat="1" x14ac:dyDescent="0.4">
      <c r="P79" s="16"/>
      <c r="AL79" s="107"/>
      <c r="AM79" s="107"/>
      <c r="AN79" s="107"/>
      <c r="AO79" s="108"/>
      <c r="AP79" s="108"/>
      <c r="AQ79" s="107"/>
      <c r="AR79" s="107"/>
      <c r="AS79" s="107"/>
      <c r="AT79" s="107"/>
      <c r="AU79" s="107"/>
      <c r="AV79" s="107"/>
      <c r="AW79" s="108"/>
      <c r="AX79" s="108"/>
      <c r="AY79" s="109"/>
      <c r="AZ79" s="109"/>
      <c r="BA79" s="109"/>
      <c r="BB79" s="109"/>
      <c r="BC79" s="109"/>
      <c r="BD79" s="110" t="s">
        <v>104</v>
      </c>
      <c r="BE79" s="110"/>
    </row>
    <row r="80" spans="16:57" s="2" customFormat="1" x14ac:dyDescent="0.4">
      <c r="P80" s="16"/>
      <c r="AL80" s="107"/>
      <c r="AM80" s="107"/>
      <c r="AN80" s="107"/>
      <c r="AO80" s="108"/>
      <c r="AP80" s="108"/>
      <c r="AQ80" s="107"/>
      <c r="AR80" s="107"/>
      <c r="AS80" s="107"/>
      <c r="AT80" s="107"/>
      <c r="AU80" s="107"/>
      <c r="AV80" s="107"/>
      <c r="AW80" s="108"/>
      <c r="AX80" s="108"/>
      <c r="AY80" s="109"/>
      <c r="AZ80" s="109"/>
      <c r="BA80" s="109"/>
      <c r="BB80" s="109"/>
      <c r="BC80" s="109"/>
      <c r="BD80" s="110" t="s">
        <v>104</v>
      </c>
      <c r="BE80" s="110"/>
    </row>
    <row r="81" spans="16:57" s="2" customFormat="1" x14ac:dyDescent="0.4">
      <c r="P81" s="16"/>
      <c r="AL81" s="107"/>
      <c r="AM81" s="107"/>
      <c r="AN81" s="107"/>
      <c r="AO81" s="108"/>
      <c r="AP81" s="108"/>
      <c r="AQ81" s="107"/>
      <c r="AR81" s="107"/>
      <c r="AS81" s="107"/>
      <c r="AT81" s="107"/>
      <c r="AU81" s="107"/>
      <c r="AV81" s="107"/>
      <c r="AW81" s="108"/>
      <c r="AX81" s="108"/>
      <c r="AY81" s="109"/>
      <c r="AZ81" s="109"/>
      <c r="BA81" s="109"/>
      <c r="BB81" s="109"/>
      <c r="BC81" s="109"/>
      <c r="BD81" s="110" t="s">
        <v>104</v>
      </c>
      <c r="BE81" s="110"/>
    </row>
    <row r="82" spans="16:57" s="2" customFormat="1" x14ac:dyDescent="0.4">
      <c r="P82" s="16"/>
      <c r="AL82" s="107"/>
      <c r="AM82" s="107"/>
      <c r="AN82" s="107"/>
      <c r="AO82" s="108"/>
      <c r="AP82" s="108"/>
      <c r="AQ82" s="107"/>
      <c r="AR82" s="107"/>
      <c r="AS82" s="107"/>
      <c r="AT82" s="107"/>
      <c r="AU82" s="107"/>
      <c r="AV82" s="107"/>
      <c r="AW82" s="108"/>
      <c r="AX82" s="108"/>
      <c r="AY82" s="109"/>
      <c r="AZ82" s="109"/>
      <c r="BA82" s="109"/>
      <c r="BB82" s="109"/>
      <c r="BC82" s="109"/>
      <c r="BD82" s="110" t="s">
        <v>104</v>
      </c>
      <c r="BE82" s="110"/>
    </row>
    <row r="83" spans="16:57" s="2" customFormat="1" x14ac:dyDescent="0.4">
      <c r="P83" s="16"/>
      <c r="AL83" s="107"/>
      <c r="AM83" s="107"/>
      <c r="AN83" s="107"/>
      <c r="AO83" s="108"/>
      <c r="AP83" s="108"/>
      <c r="AQ83" s="107"/>
      <c r="AR83" s="107"/>
      <c r="AS83" s="107"/>
      <c r="AT83" s="107"/>
      <c r="AU83" s="107"/>
      <c r="AV83" s="107"/>
      <c r="AW83" s="108"/>
      <c r="AX83" s="108"/>
      <c r="AY83" s="109"/>
      <c r="AZ83" s="109"/>
      <c r="BA83" s="109"/>
      <c r="BB83" s="109"/>
      <c r="BC83" s="109"/>
      <c r="BD83" s="110" t="s">
        <v>104</v>
      </c>
      <c r="BE83" s="110"/>
    </row>
    <row r="84" spans="16:57" s="2" customFormat="1" x14ac:dyDescent="0.4">
      <c r="P84" s="16"/>
      <c r="AL84" s="107"/>
      <c r="AM84" s="107"/>
      <c r="AN84" s="107"/>
      <c r="AO84" s="108"/>
      <c r="AP84" s="108"/>
      <c r="AQ84" s="107"/>
      <c r="AR84" s="107"/>
      <c r="AS84" s="107"/>
      <c r="AT84" s="107"/>
      <c r="AU84" s="107"/>
      <c r="AV84" s="107"/>
      <c r="AW84" s="108"/>
      <c r="AX84" s="108"/>
      <c r="AY84" s="109"/>
      <c r="AZ84" s="109"/>
      <c r="BA84" s="109"/>
      <c r="BB84" s="109"/>
      <c r="BC84" s="109"/>
      <c r="BD84" s="110" t="s">
        <v>104</v>
      </c>
      <c r="BE84" s="110"/>
    </row>
    <row r="85" spans="16:57" s="2" customFormat="1" x14ac:dyDescent="0.4">
      <c r="P85" s="16"/>
      <c r="AL85" s="107"/>
      <c r="AM85" s="107"/>
      <c r="AN85" s="107"/>
      <c r="AO85" s="108"/>
      <c r="AP85" s="108"/>
      <c r="AQ85" s="107"/>
      <c r="AR85" s="107"/>
      <c r="AS85" s="107"/>
      <c r="AT85" s="107"/>
      <c r="AU85" s="107"/>
      <c r="AV85" s="107"/>
      <c r="AW85" s="108"/>
      <c r="AX85" s="108"/>
      <c r="AY85" s="109"/>
      <c r="AZ85" s="109"/>
      <c r="BA85" s="109"/>
      <c r="BB85" s="109"/>
      <c r="BC85" s="109"/>
      <c r="BD85" s="110" t="s">
        <v>104</v>
      </c>
      <c r="BE85" s="110"/>
    </row>
    <row r="86" spans="16:57" s="2" customFormat="1" x14ac:dyDescent="0.4">
      <c r="P86" s="16"/>
      <c r="AL86" s="107"/>
      <c r="AM86" s="107"/>
      <c r="AN86" s="107"/>
      <c r="AO86" s="108"/>
      <c r="AP86" s="108"/>
      <c r="AQ86" s="107"/>
      <c r="AR86" s="107"/>
      <c r="AS86" s="107"/>
      <c r="AT86" s="107"/>
      <c r="AU86" s="107"/>
      <c r="AV86" s="107"/>
      <c r="AW86" s="108"/>
      <c r="AX86" s="108"/>
      <c r="AY86" s="109"/>
      <c r="AZ86" s="109"/>
      <c r="BA86" s="109"/>
      <c r="BB86" s="109"/>
      <c r="BC86" s="109"/>
      <c r="BD86" s="110" t="s">
        <v>104</v>
      </c>
      <c r="BE86" s="110"/>
    </row>
    <row r="87" spans="16:57" s="2" customFormat="1" x14ac:dyDescent="0.4">
      <c r="P87" s="16"/>
      <c r="AL87" s="107"/>
      <c r="AM87" s="107"/>
      <c r="AN87" s="107"/>
      <c r="AO87" s="108"/>
      <c r="AP87" s="108"/>
      <c r="AQ87" s="107"/>
      <c r="AR87" s="107"/>
      <c r="AS87" s="107"/>
      <c r="AT87" s="107"/>
      <c r="AU87" s="107"/>
      <c r="AV87" s="107"/>
      <c r="AW87" s="108"/>
      <c r="AX87" s="108"/>
      <c r="AY87" s="109"/>
      <c r="AZ87" s="109"/>
      <c r="BA87" s="109"/>
      <c r="BB87" s="109"/>
      <c r="BC87" s="109"/>
      <c r="BD87" s="110" t="s">
        <v>104</v>
      </c>
      <c r="BE87" s="110"/>
    </row>
    <row r="88" spans="16:57" s="2" customFormat="1" x14ac:dyDescent="0.4">
      <c r="P88" s="16"/>
      <c r="AL88" s="107"/>
      <c r="AM88" s="107"/>
      <c r="AN88" s="107"/>
      <c r="AO88" s="108"/>
      <c r="AP88" s="108"/>
      <c r="AQ88" s="107"/>
      <c r="AR88" s="107"/>
      <c r="AS88" s="107"/>
      <c r="AT88" s="107"/>
      <c r="AU88" s="107"/>
      <c r="AV88" s="107"/>
      <c r="AW88" s="108"/>
      <c r="AX88" s="108"/>
      <c r="AY88" s="109"/>
      <c r="AZ88" s="109"/>
      <c r="BA88" s="109"/>
      <c r="BB88" s="109"/>
      <c r="BC88" s="109"/>
      <c r="BD88" s="110" t="s">
        <v>104</v>
      </c>
      <c r="BE88" s="110"/>
    </row>
    <row r="89" spans="16:57" s="2" customFormat="1" x14ac:dyDescent="0.4">
      <c r="P89" s="16"/>
      <c r="AL89" s="107"/>
      <c r="AM89" s="107"/>
      <c r="AN89" s="107"/>
      <c r="AO89" s="108"/>
      <c r="AP89" s="108"/>
      <c r="AQ89" s="107"/>
      <c r="AR89" s="107"/>
      <c r="AS89" s="107"/>
      <c r="AT89" s="107"/>
      <c r="AU89" s="107"/>
      <c r="AV89" s="107"/>
      <c r="AW89" s="108"/>
      <c r="AX89" s="108"/>
      <c r="AY89" s="109"/>
      <c r="AZ89" s="109"/>
      <c r="BA89" s="109"/>
      <c r="BB89" s="109"/>
      <c r="BC89" s="109"/>
      <c r="BD89" s="110" t="s">
        <v>104</v>
      </c>
      <c r="BE89" s="110"/>
    </row>
    <row r="90" spans="16:57" s="2" customFormat="1" x14ac:dyDescent="0.4">
      <c r="P90" s="16"/>
      <c r="AL90" s="107"/>
      <c r="AM90" s="107"/>
      <c r="AN90" s="107"/>
      <c r="AO90" s="108"/>
      <c r="AP90" s="108"/>
      <c r="AQ90" s="107"/>
      <c r="AR90" s="107"/>
      <c r="AS90" s="107"/>
      <c r="AT90" s="107"/>
      <c r="AU90" s="107"/>
      <c r="AV90" s="107"/>
      <c r="AW90" s="108"/>
      <c r="AX90" s="108"/>
      <c r="AY90" s="109"/>
      <c r="AZ90" s="109"/>
      <c r="BA90" s="109"/>
      <c r="BB90" s="109"/>
      <c r="BC90" s="109"/>
      <c r="BD90" s="110" t="s">
        <v>104</v>
      </c>
      <c r="BE90" s="110"/>
    </row>
    <row r="91" spans="16:57" s="2" customFormat="1" x14ac:dyDescent="0.4">
      <c r="P91" s="16"/>
      <c r="AL91" s="107"/>
      <c r="AM91" s="107"/>
      <c r="AN91" s="107"/>
      <c r="AO91" s="108"/>
      <c r="AP91" s="108"/>
      <c r="AQ91" s="107"/>
      <c r="AR91" s="107"/>
      <c r="AS91" s="107"/>
      <c r="AT91" s="107"/>
      <c r="AU91" s="107"/>
      <c r="AV91" s="107"/>
      <c r="AW91" s="108"/>
      <c r="AX91" s="108"/>
      <c r="AY91" s="109"/>
      <c r="AZ91" s="109"/>
      <c r="BA91" s="109"/>
      <c r="BB91" s="109"/>
      <c r="BC91" s="109"/>
      <c r="BD91" s="110" t="s">
        <v>104</v>
      </c>
      <c r="BE91" s="110"/>
    </row>
    <row r="92" spans="16:57" s="2" customFormat="1" x14ac:dyDescent="0.4">
      <c r="P92" s="16"/>
      <c r="AL92" s="107"/>
      <c r="AM92" s="107"/>
      <c r="AN92" s="107"/>
      <c r="AO92" s="108"/>
      <c r="AP92" s="108"/>
      <c r="AQ92" s="107"/>
      <c r="AR92" s="107"/>
      <c r="AS92" s="107"/>
      <c r="AT92" s="107"/>
      <c r="AU92" s="107"/>
      <c r="AV92" s="107"/>
      <c r="AW92" s="108"/>
      <c r="AX92" s="108"/>
      <c r="AY92" s="109"/>
      <c r="AZ92" s="109"/>
      <c r="BA92" s="109"/>
      <c r="BB92" s="109"/>
      <c r="BC92" s="109"/>
      <c r="BD92" s="110" t="s">
        <v>104</v>
      </c>
      <c r="BE92" s="110"/>
    </row>
    <row r="93" spans="16:57" s="2" customFormat="1" x14ac:dyDescent="0.4">
      <c r="P93" s="16"/>
      <c r="AL93" s="107"/>
      <c r="AM93" s="107"/>
      <c r="AN93" s="107"/>
      <c r="AO93" s="108"/>
      <c r="AP93" s="108"/>
      <c r="AQ93" s="107"/>
      <c r="AR93" s="107"/>
      <c r="AS93" s="107"/>
      <c r="AT93" s="107"/>
      <c r="AU93" s="107"/>
      <c r="AV93" s="107"/>
      <c r="AW93" s="108"/>
      <c r="AX93" s="108"/>
      <c r="AY93" s="109"/>
      <c r="AZ93" s="109"/>
      <c r="BA93" s="109"/>
      <c r="BB93" s="109"/>
      <c r="BC93" s="109"/>
      <c r="BD93" s="110" t="s">
        <v>104</v>
      </c>
      <c r="BE93" s="110"/>
    </row>
    <row r="94" spans="16:57" s="2" customFormat="1" x14ac:dyDescent="0.4">
      <c r="P94" s="16"/>
      <c r="AL94" s="107"/>
      <c r="AM94" s="107"/>
      <c r="AN94" s="107"/>
      <c r="AO94" s="108"/>
      <c r="AP94" s="108"/>
      <c r="AQ94" s="107"/>
      <c r="AR94" s="107"/>
      <c r="AS94" s="107"/>
      <c r="AT94" s="107"/>
      <c r="AU94" s="107"/>
      <c r="AV94" s="107"/>
      <c r="AW94" s="108"/>
      <c r="AX94" s="108"/>
      <c r="AY94" s="109"/>
      <c r="AZ94" s="109"/>
      <c r="BA94" s="109"/>
      <c r="BB94" s="109"/>
      <c r="BC94" s="109"/>
      <c r="BD94" s="110" t="s">
        <v>104</v>
      </c>
      <c r="BE94" s="110"/>
    </row>
    <row r="95" spans="16:57" s="2" customFormat="1" x14ac:dyDescent="0.4">
      <c r="P95" s="16"/>
      <c r="AL95" s="107"/>
      <c r="AM95" s="107"/>
      <c r="AN95" s="107"/>
      <c r="AO95" s="108"/>
      <c r="AP95" s="108"/>
      <c r="AQ95" s="107"/>
      <c r="AR95" s="107"/>
      <c r="AS95" s="107"/>
      <c r="AT95" s="107"/>
      <c r="AU95" s="107"/>
      <c r="AV95" s="107"/>
      <c r="AW95" s="108"/>
      <c r="AX95" s="108"/>
      <c r="AY95" s="109"/>
      <c r="AZ95" s="109"/>
      <c r="BA95" s="109"/>
      <c r="BB95" s="109"/>
      <c r="BC95" s="109"/>
      <c r="BD95" s="110" t="s">
        <v>104</v>
      </c>
      <c r="BE95" s="110"/>
    </row>
    <row r="96" spans="16:57" s="2" customFormat="1" x14ac:dyDescent="0.4">
      <c r="P96" s="16"/>
      <c r="AL96" s="107"/>
      <c r="AM96" s="107"/>
      <c r="AN96" s="107"/>
      <c r="AO96" s="108"/>
      <c r="AP96" s="108"/>
      <c r="AQ96" s="107"/>
      <c r="AR96" s="107"/>
      <c r="AS96" s="107"/>
      <c r="AT96" s="107"/>
      <c r="AU96" s="107"/>
      <c r="AV96" s="107"/>
      <c r="AW96" s="108"/>
      <c r="AX96" s="108"/>
      <c r="AY96" s="109"/>
      <c r="AZ96" s="109"/>
      <c r="BA96" s="109"/>
      <c r="BB96" s="109"/>
      <c r="BC96" s="109"/>
      <c r="BD96" s="110" t="s">
        <v>104</v>
      </c>
      <c r="BE96" s="110"/>
    </row>
    <row r="97" spans="16:57" s="2" customFormat="1" x14ac:dyDescent="0.4">
      <c r="P97" s="16"/>
      <c r="AL97" s="107"/>
      <c r="AM97" s="107"/>
      <c r="AN97" s="107"/>
      <c r="AO97" s="108"/>
      <c r="AP97" s="108"/>
      <c r="AQ97" s="107"/>
      <c r="AR97" s="107"/>
      <c r="AS97" s="107"/>
      <c r="AT97" s="107"/>
      <c r="AU97" s="107"/>
      <c r="AV97" s="107"/>
      <c r="AW97" s="108"/>
      <c r="AX97" s="108"/>
      <c r="AY97" s="109"/>
      <c r="AZ97" s="109"/>
      <c r="BA97" s="109"/>
      <c r="BB97" s="109"/>
      <c r="BC97" s="109"/>
      <c r="BD97" s="110" t="s">
        <v>104</v>
      </c>
      <c r="BE97" s="110"/>
    </row>
    <row r="98" spans="16:57" s="2" customFormat="1" x14ac:dyDescent="0.4">
      <c r="P98" s="16"/>
      <c r="AL98" s="107"/>
      <c r="AM98" s="107"/>
      <c r="AN98" s="107"/>
      <c r="AO98" s="108"/>
      <c r="AP98" s="108"/>
      <c r="AQ98" s="107"/>
      <c r="AR98" s="107"/>
      <c r="AS98" s="107"/>
      <c r="AT98" s="107"/>
      <c r="AU98" s="107"/>
      <c r="AV98" s="107"/>
      <c r="AW98" s="108"/>
      <c r="AX98" s="108"/>
      <c r="AY98" s="109"/>
      <c r="AZ98" s="109"/>
      <c r="BA98" s="109"/>
      <c r="BB98" s="109"/>
      <c r="BC98" s="109"/>
      <c r="BD98" s="110" t="s">
        <v>104</v>
      </c>
      <c r="BE98" s="110"/>
    </row>
    <row r="99" spans="16:57" s="2" customFormat="1" x14ac:dyDescent="0.4">
      <c r="P99" s="16"/>
      <c r="AL99" s="107"/>
      <c r="AM99" s="107"/>
      <c r="AN99" s="107"/>
      <c r="AO99" s="108"/>
      <c r="AP99" s="108"/>
      <c r="AQ99" s="107"/>
      <c r="AR99" s="107"/>
      <c r="AS99" s="107"/>
      <c r="AT99" s="107"/>
      <c r="AU99" s="107"/>
      <c r="AV99" s="107"/>
      <c r="AW99" s="108"/>
      <c r="AX99" s="108"/>
      <c r="AY99" s="109"/>
      <c r="AZ99" s="109"/>
      <c r="BA99" s="109"/>
      <c r="BB99" s="109"/>
      <c r="BC99" s="109"/>
      <c r="BD99" s="110" t="s">
        <v>104</v>
      </c>
      <c r="BE99" s="110"/>
    </row>
    <row r="100" spans="16:57" s="2" customFormat="1" x14ac:dyDescent="0.4">
      <c r="P100" s="16"/>
      <c r="AL100" s="107"/>
      <c r="AM100" s="107"/>
      <c r="AN100" s="107"/>
      <c r="AO100" s="108"/>
      <c r="AP100" s="108"/>
      <c r="AQ100" s="107"/>
      <c r="AR100" s="107"/>
      <c r="AS100" s="107"/>
      <c r="AT100" s="107"/>
      <c r="AU100" s="107"/>
      <c r="AV100" s="107"/>
      <c r="AW100" s="108"/>
      <c r="AX100" s="108"/>
      <c r="AY100" s="109"/>
      <c r="AZ100" s="109"/>
      <c r="BA100" s="109"/>
      <c r="BB100" s="109"/>
      <c r="BC100" s="109"/>
      <c r="BD100" s="110" t="s">
        <v>104</v>
      </c>
      <c r="BE100" s="110"/>
    </row>
    <row r="101" spans="16:57" s="2" customFormat="1" x14ac:dyDescent="0.4">
      <c r="P101" s="16"/>
      <c r="AL101" s="107"/>
      <c r="AM101" s="107"/>
      <c r="AN101" s="107"/>
      <c r="AO101" s="108"/>
      <c r="AP101" s="108"/>
      <c r="AQ101" s="107"/>
      <c r="AR101" s="107"/>
      <c r="AS101" s="107"/>
      <c r="AT101" s="107"/>
      <c r="AU101" s="107"/>
      <c r="AV101" s="107"/>
      <c r="AW101" s="108"/>
      <c r="AX101" s="108"/>
      <c r="AY101" s="109"/>
      <c r="AZ101" s="109"/>
      <c r="BA101" s="109"/>
      <c r="BB101" s="109"/>
      <c r="BC101" s="109"/>
      <c r="BD101" s="110" t="s">
        <v>104</v>
      </c>
      <c r="BE101" s="110"/>
    </row>
    <row r="102" spans="16:57" s="2" customFormat="1" x14ac:dyDescent="0.4">
      <c r="P102" s="16"/>
      <c r="AL102" s="107"/>
      <c r="AM102" s="107"/>
      <c r="AN102" s="107"/>
      <c r="AO102" s="108"/>
      <c r="AP102" s="108"/>
      <c r="AQ102" s="107"/>
      <c r="AR102" s="107"/>
      <c r="AS102" s="107"/>
      <c r="AT102" s="107"/>
      <c r="AU102" s="107"/>
      <c r="AV102" s="107"/>
      <c r="AW102" s="108"/>
      <c r="AX102" s="108"/>
      <c r="AY102" s="109"/>
      <c r="AZ102" s="109"/>
      <c r="BA102" s="109"/>
      <c r="BB102" s="109"/>
      <c r="BC102" s="109"/>
      <c r="BD102" s="110" t="s">
        <v>104</v>
      </c>
      <c r="BE102" s="110"/>
    </row>
    <row r="103" spans="16:57" s="2" customFormat="1" x14ac:dyDescent="0.4">
      <c r="P103" s="16"/>
      <c r="AL103" s="107"/>
      <c r="AM103" s="107"/>
      <c r="AN103" s="107"/>
      <c r="AO103" s="108"/>
      <c r="AP103" s="108"/>
      <c r="AQ103" s="107"/>
      <c r="AR103" s="107"/>
      <c r="AS103" s="107"/>
      <c r="AT103" s="107"/>
      <c r="AU103" s="107"/>
      <c r="AV103" s="107"/>
      <c r="AW103" s="108"/>
      <c r="AX103" s="108"/>
      <c r="AY103" s="109"/>
      <c r="AZ103" s="109"/>
      <c r="BA103" s="109"/>
      <c r="BB103" s="109"/>
      <c r="BC103" s="109"/>
      <c r="BD103" s="110" t="s">
        <v>104</v>
      </c>
      <c r="BE103" s="110"/>
    </row>
    <row r="104" spans="16:57" s="2" customFormat="1" x14ac:dyDescent="0.4">
      <c r="P104" s="16"/>
      <c r="AL104" s="107"/>
      <c r="AM104" s="107"/>
      <c r="AN104" s="107"/>
      <c r="AO104" s="108"/>
      <c r="AP104" s="108"/>
      <c r="AQ104" s="107"/>
      <c r="AR104" s="107"/>
      <c r="AS104" s="107"/>
      <c r="AT104" s="107"/>
      <c r="AU104" s="107"/>
      <c r="AV104" s="107"/>
      <c r="AW104" s="108"/>
      <c r="AX104" s="108"/>
      <c r="AY104" s="109"/>
      <c r="AZ104" s="109"/>
      <c r="BA104" s="109"/>
      <c r="BB104" s="109"/>
      <c r="BC104" s="109"/>
      <c r="BD104" s="110" t="s">
        <v>104</v>
      </c>
      <c r="BE104" s="110"/>
    </row>
    <row r="105" spans="16:57" s="2" customFormat="1" x14ac:dyDescent="0.4">
      <c r="P105" s="16"/>
      <c r="AL105" s="107"/>
      <c r="AM105" s="107"/>
      <c r="AN105" s="107"/>
      <c r="AO105" s="108"/>
      <c r="AP105" s="108"/>
      <c r="AQ105" s="107"/>
      <c r="AR105" s="107"/>
      <c r="AS105" s="107"/>
      <c r="AT105" s="107"/>
      <c r="AU105" s="107"/>
      <c r="AV105" s="107"/>
      <c r="AW105" s="108"/>
      <c r="AX105" s="108"/>
      <c r="AY105" s="109"/>
      <c r="AZ105" s="109"/>
      <c r="BA105" s="109"/>
      <c r="BB105" s="109"/>
      <c r="BC105" s="109"/>
      <c r="BD105" s="110" t="s">
        <v>104</v>
      </c>
      <c r="BE105" s="110"/>
    </row>
    <row r="106" spans="16:57" s="2" customFormat="1" x14ac:dyDescent="0.4">
      <c r="P106" s="16"/>
      <c r="AL106" s="107"/>
      <c r="AM106" s="107"/>
      <c r="AN106" s="107"/>
      <c r="AO106" s="108"/>
      <c r="AP106" s="108"/>
      <c r="AQ106" s="107"/>
      <c r="AR106" s="107"/>
      <c r="AS106" s="107"/>
      <c r="AT106" s="107"/>
      <c r="AU106" s="107"/>
      <c r="AV106" s="107"/>
      <c r="AW106" s="108"/>
      <c r="AX106" s="108"/>
      <c r="AY106" s="109"/>
      <c r="AZ106" s="109"/>
      <c r="BA106" s="109"/>
      <c r="BB106" s="109"/>
      <c r="BC106" s="109"/>
      <c r="BD106" s="110" t="s">
        <v>104</v>
      </c>
      <c r="BE106" s="110"/>
    </row>
    <row r="107" spans="16:57" s="2" customFormat="1" x14ac:dyDescent="0.4">
      <c r="P107" s="16"/>
      <c r="AL107" s="107"/>
      <c r="AM107" s="107"/>
      <c r="AN107" s="107"/>
      <c r="AO107" s="108"/>
      <c r="AP107" s="108"/>
      <c r="AQ107" s="107"/>
      <c r="AR107" s="107"/>
      <c r="AS107" s="107"/>
      <c r="AT107" s="107"/>
      <c r="AU107" s="107"/>
      <c r="AV107" s="107"/>
      <c r="AW107" s="108"/>
      <c r="AX107" s="108"/>
      <c r="AY107" s="109"/>
      <c r="AZ107" s="109"/>
      <c r="BA107" s="109"/>
      <c r="BB107" s="109"/>
      <c r="BC107" s="109"/>
      <c r="BD107" s="110" t="s">
        <v>104</v>
      </c>
      <c r="BE107" s="110"/>
    </row>
    <row r="108" spans="16:57" s="2" customFormat="1" x14ac:dyDescent="0.4">
      <c r="P108" s="16"/>
      <c r="AL108" s="107"/>
      <c r="AM108" s="107"/>
      <c r="AN108" s="107"/>
      <c r="AO108" s="108"/>
      <c r="AP108" s="108"/>
      <c r="AQ108" s="107"/>
      <c r="AR108" s="107"/>
      <c r="AS108" s="107"/>
      <c r="AT108" s="107"/>
      <c r="AU108" s="107"/>
      <c r="AV108" s="107"/>
      <c r="AW108" s="108"/>
      <c r="AX108" s="108"/>
      <c r="AY108" s="109"/>
      <c r="AZ108" s="109"/>
      <c r="BA108" s="109"/>
      <c r="BB108" s="109"/>
      <c r="BC108" s="109"/>
      <c r="BD108" s="110" t="s">
        <v>104</v>
      </c>
      <c r="BE108" s="110"/>
    </row>
    <row r="109" spans="16:57" s="2" customFormat="1" x14ac:dyDescent="0.4">
      <c r="P109" s="16"/>
      <c r="AL109" s="107"/>
      <c r="AM109" s="107"/>
      <c r="AN109" s="107"/>
      <c r="AO109" s="108"/>
      <c r="AP109" s="108"/>
      <c r="AQ109" s="107"/>
      <c r="AR109" s="107"/>
      <c r="AS109" s="107"/>
      <c r="AT109" s="107"/>
      <c r="AU109" s="107"/>
      <c r="AV109" s="107"/>
      <c r="AW109" s="108"/>
      <c r="AX109" s="108"/>
      <c r="AY109" s="109"/>
      <c r="AZ109" s="109"/>
      <c r="BA109" s="109"/>
      <c r="BB109" s="109"/>
      <c r="BC109" s="109"/>
      <c r="BD109" s="110" t="s">
        <v>104</v>
      </c>
      <c r="BE109" s="110"/>
    </row>
    <row r="110" spans="16:57" s="2" customFormat="1" x14ac:dyDescent="0.4">
      <c r="P110" s="16"/>
      <c r="AL110" s="107"/>
      <c r="AM110" s="107"/>
      <c r="AN110" s="107"/>
      <c r="AO110" s="108"/>
      <c r="AP110" s="108"/>
      <c r="AQ110" s="107"/>
      <c r="AR110" s="107"/>
      <c r="AS110" s="107"/>
      <c r="AT110" s="107"/>
      <c r="AU110" s="107"/>
      <c r="AV110" s="107"/>
      <c r="AW110" s="108"/>
      <c r="AX110" s="108"/>
      <c r="AY110" s="109"/>
      <c r="AZ110" s="109"/>
      <c r="BA110" s="109"/>
      <c r="BB110" s="109"/>
      <c r="BC110" s="109"/>
      <c r="BD110" s="110" t="s">
        <v>104</v>
      </c>
      <c r="BE110" s="110"/>
    </row>
    <row r="111" spans="16:57" s="2" customFormat="1" x14ac:dyDescent="0.4">
      <c r="P111" s="16"/>
      <c r="AL111" s="107"/>
      <c r="AM111" s="107"/>
      <c r="AN111" s="107"/>
      <c r="AO111" s="108"/>
      <c r="AP111" s="108"/>
      <c r="AQ111" s="107"/>
      <c r="AR111" s="107"/>
      <c r="AS111" s="107"/>
      <c r="AT111" s="107"/>
      <c r="AU111" s="107"/>
      <c r="AV111" s="107"/>
      <c r="AW111" s="108"/>
      <c r="AX111" s="108"/>
      <c r="AY111" s="109"/>
      <c r="AZ111" s="109"/>
      <c r="BA111" s="109"/>
      <c r="BB111" s="109"/>
      <c r="BC111" s="109"/>
      <c r="BD111" s="110" t="s">
        <v>104</v>
      </c>
      <c r="BE111" s="110"/>
    </row>
    <row r="112" spans="16:57" s="2" customFormat="1" x14ac:dyDescent="0.4">
      <c r="P112" s="16"/>
      <c r="AL112" s="107"/>
      <c r="AM112" s="107"/>
      <c r="AN112" s="107"/>
      <c r="AO112" s="108"/>
      <c r="AP112" s="108"/>
      <c r="AQ112" s="107"/>
      <c r="AR112" s="107"/>
      <c r="AS112" s="107"/>
      <c r="AT112" s="107"/>
      <c r="AU112" s="107"/>
      <c r="AV112" s="107"/>
      <c r="AW112" s="108"/>
      <c r="AX112" s="108"/>
      <c r="AY112" s="109"/>
      <c r="AZ112" s="109"/>
      <c r="BA112" s="109"/>
      <c r="BB112" s="109"/>
      <c r="BC112" s="109"/>
      <c r="BD112" s="110" t="s">
        <v>104</v>
      </c>
      <c r="BE112" s="110"/>
    </row>
    <row r="113" spans="16:57" s="2" customFormat="1" x14ac:dyDescent="0.4">
      <c r="P113" s="16"/>
      <c r="AL113" s="107"/>
      <c r="AM113" s="107"/>
      <c r="AN113" s="107"/>
      <c r="AO113" s="108"/>
      <c r="AP113" s="108"/>
      <c r="AQ113" s="107"/>
      <c r="AR113" s="107"/>
      <c r="AS113" s="107"/>
      <c r="AT113" s="107"/>
      <c r="AU113" s="107"/>
      <c r="AV113" s="107"/>
      <c r="AW113" s="108"/>
      <c r="AX113" s="108"/>
      <c r="AY113" s="109"/>
      <c r="AZ113" s="109"/>
      <c r="BA113" s="109"/>
      <c r="BB113" s="109"/>
      <c r="BC113" s="109"/>
      <c r="BD113" s="110" t="s">
        <v>104</v>
      </c>
      <c r="BE113" s="110"/>
    </row>
    <row r="114" spans="16:57" s="2" customFormat="1" x14ac:dyDescent="0.4">
      <c r="P114" s="16"/>
      <c r="AL114" s="107"/>
      <c r="AM114" s="107"/>
      <c r="AN114" s="107"/>
      <c r="AO114" s="108"/>
      <c r="AP114" s="108"/>
      <c r="AQ114" s="107"/>
      <c r="AR114" s="107"/>
      <c r="AS114" s="107"/>
      <c r="AT114" s="107"/>
      <c r="AU114" s="107"/>
      <c r="AV114" s="107"/>
      <c r="AW114" s="108"/>
      <c r="AX114" s="108"/>
      <c r="AY114" s="109"/>
      <c r="AZ114" s="109"/>
      <c r="BA114" s="109"/>
      <c r="BB114" s="109"/>
      <c r="BC114" s="109"/>
      <c r="BD114" s="110" t="s">
        <v>104</v>
      </c>
      <c r="BE114" s="110"/>
    </row>
    <row r="115" spans="16:57" s="2" customFormat="1" x14ac:dyDescent="0.4">
      <c r="P115" s="16"/>
      <c r="AL115" s="107"/>
      <c r="AM115" s="107"/>
      <c r="AN115" s="107"/>
      <c r="AO115" s="108"/>
      <c r="AP115" s="108"/>
      <c r="AQ115" s="107"/>
      <c r="AR115" s="107"/>
      <c r="AS115" s="107"/>
      <c r="AT115" s="107"/>
      <c r="AU115" s="107"/>
      <c r="AV115" s="107"/>
      <c r="AW115" s="108"/>
      <c r="AX115" s="108"/>
      <c r="AY115" s="109"/>
      <c r="AZ115" s="109"/>
      <c r="BA115" s="109"/>
      <c r="BB115" s="109"/>
      <c r="BC115" s="109"/>
      <c r="BD115" s="110" t="s">
        <v>104</v>
      </c>
      <c r="BE115" s="110"/>
    </row>
    <row r="116" spans="16:57" s="2" customFormat="1" x14ac:dyDescent="0.4">
      <c r="P116" s="16"/>
      <c r="AL116" s="107"/>
      <c r="AM116" s="107"/>
      <c r="AN116" s="107"/>
      <c r="AO116" s="108"/>
      <c r="AP116" s="108"/>
      <c r="AQ116" s="107"/>
      <c r="AR116" s="107"/>
      <c r="AS116" s="107"/>
      <c r="AT116" s="107"/>
      <c r="AU116" s="107"/>
      <c r="AV116" s="107"/>
      <c r="AW116" s="108"/>
      <c r="AX116" s="108"/>
      <c r="AY116" s="109"/>
      <c r="AZ116" s="109"/>
      <c r="BA116" s="109"/>
      <c r="BB116" s="109"/>
      <c r="BC116" s="109"/>
      <c r="BD116" s="110" t="s">
        <v>104</v>
      </c>
      <c r="BE116" s="110"/>
    </row>
    <row r="117" spans="16:57" s="2" customFormat="1" x14ac:dyDescent="0.4">
      <c r="P117" s="16"/>
      <c r="AL117" s="107"/>
      <c r="AM117" s="107"/>
      <c r="AN117" s="107"/>
      <c r="AO117" s="108"/>
      <c r="AP117" s="108"/>
      <c r="AQ117" s="107"/>
      <c r="AR117" s="107"/>
      <c r="AS117" s="107"/>
      <c r="AT117" s="107"/>
      <c r="AU117" s="107"/>
      <c r="AV117" s="107"/>
      <c r="AW117" s="108"/>
      <c r="AX117" s="108"/>
      <c r="AY117" s="109"/>
      <c r="AZ117" s="109"/>
      <c r="BA117" s="109"/>
      <c r="BB117" s="109"/>
      <c r="BC117" s="109"/>
      <c r="BD117" s="110" t="s">
        <v>104</v>
      </c>
      <c r="BE117" s="110"/>
    </row>
    <row r="118" spans="16:57" s="2" customFormat="1" x14ac:dyDescent="0.4">
      <c r="P118" s="16"/>
      <c r="AL118" s="107"/>
      <c r="AM118" s="107"/>
      <c r="AN118" s="107"/>
      <c r="AO118" s="108"/>
      <c r="AP118" s="108"/>
      <c r="AQ118" s="107"/>
      <c r="AR118" s="107"/>
      <c r="AS118" s="107"/>
      <c r="AT118" s="107"/>
      <c r="AU118" s="107"/>
      <c r="AV118" s="107"/>
      <c r="AW118" s="108"/>
      <c r="AX118" s="108"/>
      <c r="AY118" s="109"/>
      <c r="AZ118" s="109"/>
      <c r="BA118" s="109"/>
      <c r="BB118" s="109"/>
      <c r="BC118" s="109"/>
      <c r="BD118" s="110" t="s">
        <v>104</v>
      </c>
      <c r="BE118" s="110"/>
    </row>
    <row r="119" spans="16:57" s="2" customFormat="1" x14ac:dyDescent="0.4">
      <c r="P119" s="16"/>
      <c r="AL119" s="107"/>
      <c r="AM119" s="107"/>
      <c r="AN119" s="107"/>
      <c r="AO119" s="108"/>
      <c r="AP119" s="108"/>
      <c r="AQ119" s="107"/>
      <c r="AR119" s="107"/>
      <c r="AS119" s="107"/>
      <c r="AT119" s="107"/>
      <c r="AU119" s="107"/>
      <c r="AV119" s="107"/>
      <c r="AW119" s="108"/>
      <c r="AX119" s="108"/>
      <c r="AY119" s="109"/>
      <c r="AZ119" s="109"/>
      <c r="BA119" s="109"/>
      <c r="BB119" s="109"/>
      <c r="BC119" s="109"/>
      <c r="BD119" s="110" t="s">
        <v>104</v>
      </c>
      <c r="BE119" s="110"/>
    </row>
    <row r="120" spans="16:57" s="2" customFormat="1" x14ac:dyDescent="0.4">
      <c r="P120" s="16"/>
      <c r="AL120" s="107"/>
      <c r="AM120" s="107"/>
      <c r="AN120" s="107"/>
      <c r="AO120" s="108"/>
      <c r="AP120" s="108"/>
      <c r="AQ120" s="107"/>
      <c r="AR120" s="107"/>
      <c r="AS120" s="107"/>
      <c r="AT120" s="107"/>
      <c r="AU120" s="107"/>
      <c r="AV120" s="107"/>
      <c r="AW120" s="108"/>
      <c r="AX120" s="108"/>
      <c r="AY120" s="109"/>
      <c r="AZ120" s="109"/>
      <c r="BA120" s="109"/>
      <c r="BB120" s="109"/>
      <c r="BC120" s="109"/>
      <c r="BD120" s="110" t="s">
        <v>104</v>
      </c>
      <c r="BE120" s="110"/>
    </row>
    <row r="121" spans="16:57" s="2" customFormat="1" x14ac:dyDescent="0.4">
      <c r="P121" s="16"/>
      <c r="AL121" s="107"/>
      <c r="AM121" s="107"/>
      <c r="AN121" s="107"/>
      <c r="AO121" s="108"/>
      <c r="AP121" s="108"/>
      <c r="AQ121" s="107"/>
      <c r="AR121" s="107"/>
      <c r="AS121" s="107"/>
      <c r="AT121" s="107"/>
      <c r="AU121" s="107"/>
      <c r="AV121" s="107"/>
      <c r="AW121" s="108"/>
      <c r="AX121" s="108"/>
      <c r="AY121" s="109"/>
      <c r="AZ121" s="109"/>
      <c r="BA121" s="109"/>
      <c r="BB121" s="109"/>
      <c r="BC121" s="109"/>
      <c r="BD121" s="110" t="s">
        <v>104</v>
      </c>
      <c r="BE121" s="110"/>
    </row>
    <row r="122" spans="16:57" s="2" customFormat="1" x14ac:dyDescent="0.4">
      <c r="P122" s="16"/>
      <c r="AL122" s="107"/>
      <c r="AM122" s="107"/>
      <c r="AN122" s="107"/>
      <c r="AO122" s="108"/>
      <c r="AP122" s="108"/>
      <c r="AQ122" s="107"/>
      <c r="AR122" s="107"/>
      <c r="AS122" s="107"/>
      <c r="AT122" s="107"/>
      <c r="AU122" s="107"/>
      <c r="AV122" s="107"/>
      <c r="AW122" s="108"/>
      <c r="AX122" s="108"/>
      <c r="AY122" s="109"/>
      <c r="AZ122" s="109"/>
      <c r="BA122" s="109"/>
      <c r="BB122" s="109"/>
      <c r="BC122" s="109"/>
      <c r="BD122" s="110" t="s">
        <v>104</v>
      </c>
      <c r="BE122" s="110"/>
    </row>
    <row r="123" spans="16:57" s="2" customFormat="1" x14ac:dyDescent="0.4">
      <c r="P123" s="16"/>
      <c r="AL123" s="107"/>
      <c r="AM123" s="107"/>
      <c r="AN123" s="107"/>
      <c r="AO123" s="108"/>
      <c r="AP123" s="108"/>
      <c r="AQ123" s="107"/>
      <c r="AR123" s="107"/>
      <c r="AS123" s="107"/>
      <c r="AT123" s="107"/>
      <c r="AU123" s="107"/>
      <c r="AV123" s="107"/>
      <c r="AW123" s="108"/>
      <c r="AX123" s="108"/>
      <c r="AY123" s="109"/>
      <c r="AZ123" s="109"/>
      <c r="BA123" s="109"/>
      <c r="BB123" s="109"/>
      <c r="BC123" s="109"/>
      <c r="BD123" s="110" t="s">
        <v>104</v>
      </c>
      <c r="BE123" s="110"/>
    </row>
    <row r="124" spans="16:57" s="2" customFormat="1" x14ac:dyDescent="0.4">
      <c r="P124" s="16"/>
      <c r="AL124" s="107"/>
      <c r="AM124" s="107"/>
      <c r="AN124" s="107"/>
      <c r="AO124" s="108"/>
      <c r="AP124" s="108"/>
      <c r="AQ124" s="107"/>
      <c r="AR124" s="107"/>
      <c r="AS124" s="107"/>
      <c r="AT124" s="107"/>
      <c r="AU124" s="107"/>
      <c r="AV124" s="107"/>
      <c r="AW124" s="108"/>
      <c r="AX124" s="108"/>
      <c r="AY124" s="109"/>
      <c r="AZ124" s="109"/>
      <c r="BA124" s="109"/>
      <c r="BB124" s="109"/>
      <c r="BC124" s="109"/>
      <c r="BD124" s="110" t="s">
        <v>104</v>
      </c>
      <c r="BE124" s="110"/>
    </row>
    <row r="125" spans="16:57" s="2" customFormat="1" x14ac:dyDescent="0.4">
      <c r="P125" s="16"/>
      <c r="AL125" s="107"/>
      <c r="AM125" s="107"/>
      <c r="AN125" s="107"/>
      <c r="AO125" s="108"/>
      <c r="AP125" s="108"/>
      <c r="AQ125" s="107"/>
      <c r="AR125" s="107"/>
      <c r="AS125" s="107"/>
      <c r="AT125" s="107"/>
      <c r="AU125" s="107"/>
      <c r="AV125" s="107"/>
      <c r="AW125" s="108"/>
      <c r="AX125" s="108"/>
      <c r="AY125" s="109"/>
      <c r="AZ125" s="109"/>
      <c r="BA125" s="109"/>
      <c r="BB125" s="109"/>
      <c r="BC125" s="109"/>
      <c r="BD125" s="110" t="s">
        <v>104</v>
      </c>
      <c r="BE125" s="110"/>
    </row>
    <row r="126" spans="16:57" s="2" customFormat="1" x14ac:dyDescent="0.4">
      <c r="P126" s="16"/>
      <c r="AL126" s="107"/>
      <c r="AM126" s="107"/>
      <c r="AN126" s="107"/>
      <c r="AO126" s="108"/>
      <c r="AP126" s="108"/>
      <c r="AQ126" s="107"/>
      <c r="AR126" s="107"/>
      <c r="AS126" s="107"/>
      <c r="AT126" s="107"/>
      <c r="AU126" s="107"/>
      <c r="AV126" s="107"/>
      <c r="AW126" s="108"/>
      <c r="AX126" s="108"/>
      <c r="AY126" s="109"/>
      <c r="AZ126" s="109"/>
      <c r="BA126" s="109"/>
      <c r="BB126" s="109"/>
      <c r="BC126" s="109"/>
      <c r="BD126" s="110" t="s">
        <v>104</v>
      </c>
      <c r="BE126" s="110"/>
    </row>
    <row r="127" spans="16:57" s="2" customFormat="1" x14ac:dyDescent="0.4">
      <c r="P127" s="16"/>
      <c r="AL127" s="107"/>
      <c r="AM127" s="107"/>
      <c r="AN127" s="107"/>
      <c r="AO127" s="108"/>
      <c r="AP127" s="108"/>
      <c r="AQ127" s="107"/>
      <c r="AR127" s="107"/>
      <c r="AS127" s="107"/>
      <c r="AT127" s="107"/>
      <c r="AU127" s="107"/>
      <c r="AV127" s="107"/>
      <c r="AW127" s="108"/>
      <c r="AX127" s="108"/>
      <c r="AY127" s="109"/>
      <c r="AZ127" s="109"/>
      <c r="BA127" s="109"/>
      <c r="BB127" s="109"/>
      <c r="BC127" s="109"/>
      <c r="BD127" s="110" t="s">
        <v>104</v>
      </c>
      <c r="BE127" s="110"/>
    </row>
    <row r="128" spans="16:57" s="2" customFormat="1" x14ac:dyDescent="0.4">
      <c r="P128" s="16"/>
      <c r="AL128" s="107"/>
      <c r="AM128" s="107"/>
      <c r="AN128" s="107"/>
      <c r="AO128" s="108"/>
      <c r="AP128" s="108"/>
      <c r="AQ128" s="107"/>
      <c r="AR128" s="107"/>
      <c r="AS128" s="107"/>
      <c r="AT128" s="107"/>
      <c r="AU128" s="107"/>
      <c r="AV128" s="107"/>
      <c r="AW128" s="108"/>
      <c r="AX128" s="108"/>
      <c r="AY128" s="109"/>
      <c r="AZ128" s="109"/>
      <c r="BA128" s="109"/>
      <c r="BB128" s="109"/>
      <c r="BC128" s="109"/>
      <c r="BD128" s="110" t="s">
        <v>104</v>
      </c>
      <c r="BE128" s="110"/>
    </row>
    <row r="129" spans="16:57" s="2" customFormat="1" x14ac:dyDescent="0.4">
      <c r="P129" s="16"/>
      <c r="AL129" s="107"/>
      <c r="AM129" s="107"/>
      <c r="AN129" s="107"/>
      <c r="AO129" s="108"/>
      <c r="AP129" s="108"/>
      <c r="AQ129" s="107"/>
      <c r="AR129" s="107"/>
      <c r="AS129" s="107"/>
      <c r="AT129" s="107"/>
      <c r="AU129" s="107"/>
      <c r="AV129" s="107"/>
      <c r="AW129" s="108"/>
      <c r="AX129" s="108"/>
      <c r="AY129" s="109"/>
      <c r="AZ129" s="109"/>
      <c r="BA129" s="109"/>
      <c r="BB129" s="109"/>
      <c r="BC129" s="109"/>
      <c r="BD129" s="110" t="s">
        <v>104</v>
      </c>
      <c r="BE129" s="110"/>
    </row>
    <row r="130" spans="16:57" s="2" customFormat="1" x14ac:dyDescent="0.4">
      <c r="P130" s="16"/>
      <c r="AL130" s="107"/>
      <c r="AM130" s="107"/>
      <c r="AN130" s="107"/>
      <c r="AO130" s="108"/>
      <c r="AP130" s="108"/>
      <c r="AQ130" s="107"/>
      <c r="AR130" s="107"/>
      <c r="AS130" s="107"/>
      <c r="AT130" s="107"/>
      <c r="AU130" s="107"/>
      <c r="AV130" s="107"/>
      <c r="AW130" s="108"/>
      <c r="AX130" s="108"/>
      <c r="AY130" s="109"/>
      <c r="AZ130" s="109"/>
      <c r="BA130" s="109"/>
      <c r="BB130" s="109"/>
      <c r="BC130" s="109"/>
      <c r="BD130" s="110" t="s">
        <v>104</v>
      </c>
      <c r="BE130" s="110"/>
    </row>
    <row r="131" spans="16:57" s="2" customFormat="1" x14ac:dyDescent="0.4">
      <c r="P131" s="16"/>
      <c r="AL131" s="107"/>
      <c r="AM131" s="107"/>
      <c r="AN131" s="107"/>
      <c r="AO131" s="108"/>
      <c r="AP131" s="108"/>
      <c r="AQ131" s="107"/>
      <c r="AR131" s="107"/>
      <c r="AS131" s="107"/>
      <c r="AT131" s="107"/>
      <c r="AU131" s="107"/>
      <c r="AV131" s="107"/>
      <c r="AW131" s="108"/>
      <c r="AX131" s="108"/>
      <c r="AY131" s="109"/>
      <c r="AZ131" s="109"/>
      <c r="BA131" s="109"/>
      <c r="BB131" s="109"/>
      <c r="BC131" s="109"/>
      <c r="BD131" s="110" t="s">
        <v>104</v>
      </c>
      <c r="BE131" s="110"/>
    </row>
    <row r="132" spans="16:57" s="2" customFormat="1" x14ac:dyDescent="0.4">
      <c r="P132" s="16"/>
      <c r="AL132" s="107"/>
      <c r="AM132" s="107"/>
      <c r="AN132" s="107"/>
      <c r="AO132" s="108"/>
      <c r="AP132" s="108"/>
      <c r="AQ132" s="107"/>
      <c r="AR132" s="107"/>
      <c r="AS132" s="107"/>
      <c r="AT132" s="107"/>
      <c r="AU132" s="107"/>
      <c r="AV132" s="107"/>
      <c r="AW132" s="108"/>
      <c r="AX132" s="108"/>
      <c r="AY132" s="109"/>
      <c r="AZ132" s="109"/>
      <c r="BA132" s="109"/>
      <c r="BB132" s="109"/>
      <c r="BC132" s="109"/>
      <c r="BD132" s="110" t="s">
        <v>104</v>
      </c>
      <c r="BE132" s="110"/>
    </row>
    <row r="133" spans="16:57" s="2" customFormat="1" x14ac:dyDescent="0.4">
      <c r="P133" s="16"/>
      <c r="AL133" s="107"/>
      <c r="AM133" s="107"/>
      <c r="AN133" s="107"/>
      <c r="AO133" s="108"/>
      <c r="AP133" s="108"/>
      <c r="AQ133" s="107"/>
      <c r="AR133" s="107"/>
      <c r="AS133" s="107"/>
      <c r="AT133" s="107"/>
      <c r="AU133" s="107"/>
      <c r="AV133" s="107"/>
      <c r="AW133" s="108"/>
      <c r="AX133" s="108"/>
      <c r="AY133" s="109"/>
      <c r="AZ133" s="109"/>
      <c r="BA133" s="109"/>
      <c r="BB133" s="109"/>
      <c r="BC133" s="109"/>
      <c r="BD133" s="110" t="s">
        <v>104</v>
      </c>
      <c r="BE133" s="110"/>
    </row>
    <row r="134" spans="16:57" s="2" customFormat="1" x14ac:dyDescent="0.4">
      <c r="P134" s="16"/>
      <c r="AL134" s="107"/>
      <c r="AM134" s="107"/>
      <c r="AN134" s="107"/>
      <c r="AO134" s="108"/>
      <c r="AP134" s="108"/>
      <c r="AQ134" s="107"/>
      <c r="AR134" s="107"/>
      <c r="AS134" s="107"/>
      <c r="AT134" s="107"/>
      <c r="AU134" s="107"/>
      <c r="AV134" s="107"/>
      <c r="AW134" s="108"/>
      <c r="AX134" s="108"/>
      <c r="AY134" s="109"/>
      <c r="AZ134" s="109"/>
      <c r="BA134" s="109"/>
      <c r="BB134" s="109"/>
      <c r="BC134" s="109"/>
      <c r="BD134" s="110" t="s">
        <v>104</v>
      </c>
      <c r="BE134" s="110"/>
    </row>
    <row r="135" spans="16:57" s="2" customFormat="1" x14ac:dyDescent="0.4">
      <c r="P135" s="16"/>
      <c r="AL135" s="107"/>
      <c r="AM135" s="107"/>
      <c r="AN135" s="107"/>
      <c r="AO135" s="108"/>
      <c r="AP135" s="108"/>
      <c r="AQ135" s="107"/>
      <c r="AR135" s="107"/>
      <c r="AS135" s="107"/>
      <c r="AT135" s="107"/>
      <c r="AU135" s="107"/>
      <c r="AV135" s="107"/>
      <c r="AW135" s="108"/>
      <c r="AX135" s="108"/>
      <c r="AY135" s="109"/>
      <c r="AZ135" s="109"/>
      <c r="BA135" s="109"/>
      <c r="BB135" s="109"/>
      <c r="BC135" s="109"/>
      <c r="BD135" s="110" t="s">
        <v>104</v>
      </c>
      <c r="BE135" s="110"/>
    </row>
    <row r="136" spans="16:57" s="2" customFormat="1" x14ac:dyDescent="0.4">
      <c r="P136" s="16"/>
      <c r="AL136" s="107"/>
      <c r="AM136" s="107"/>
      <c r="AN136" s="107"/>
      <c r="AO136" s="108"/>
      <c r="AP136" s="108"/>
      <c r="AQ136" s="107"/>
      <c r="AR136" s="107"/>
      <c r="AS136" s="107"/>
      <c r="AT136" s="107"/>
      <c r="AU136" s="107"/>
      <c r="AV136" s="107"/>
      <c r="AW136" s="108"/>
      <c r="AX136" s="108"/>
      <c r="AY136" s="109"/>
      <c r="AZ136" s="109"/>
      <c r="BA136" s="109"/>
      <c r="BB136" s="109"/>
      <c r="BC136" s="109"/>
      <c r="BD136" s="110" t="s">
        <v>104</v>
      </c>
      <c r="BE136" s="110"/>
    </row>
    <row r="137" spans="16:57" s="2" customFormat="1" x14ac:dyDescent="0.4">
      <c r="P137" s="16"/>
      <c r="AL137" s="107"/>
      <c r="AM137" s="107"/>
      <c r="AN137" s="107"/>
      <c r="AO137" s="108"/>
      <c r="AP137" s="108"/>
      <c r="AQ137" s="107"/>
      <c r="AR137" s="107"/>
      <c r="AS137" s="107"/>
      <c r="AT137" s="107"/>
      <c r="AU137" s="107"/>
      <c r="AV137" s="107"/>
      <c r="AW137" s="108"/>
      <c r="AX137" s="108"/>
      <c r="AY137" s="109"/>
      <c r="AZ137" s="109"/>
      <c r="BA137" s="109"/>
      <c r="BB137" s="109"/>
      <c r="BC137" s="109"/>
      <c r="BD137" s="110" t="s">
        <v>104</v>
      </c>
      <c r="BE137" s="110"/>
    </row>
    <row r="138" spans="16:57" s="2" customFormat="1" x14ac:dyDescent="0.4">
      <c r="P138" s="16"/>
      <c r="AL138" s="107"/>
      <c r="AM138" s="107"/>
      <c r="AN138" s="107"/>
      <c r="AO138" s="108"/>
      <c r="AP138" s="108"/>
      <c r="AQ138" s="107"/>
      <c r="AR138" s="107"/>
      <c r="AS138" s="107"/>
      <c r="AT138" s="107"/>
      <c r="AU138" s="107"/>
      <c r="AV138" s="107"/>
      <c r="AW138" s="108"/>
      <c r="AX138" s="108"/>
      <c r="AY138" s="109"/>
      <c r="AZ138" s="109"/>
      <c r="BA138" s="109"/>
      <c r="BB138" s="109"/>
      <c r="BC138" s="109"/>
      <c r="BD138" s="110" t="s">
        <v>104</v>
      </c>
      <c r="BE138" s="110"/>
    </row>
    <row r="139" spans="16:57" s="2" customFormat="1" x14ac:dyDescent="0.4">
      <c r="P139" s="16"/>
      <c r="AL139" s="107"/>
      <c r="AM139" s="107"/>
      <c r="AN139" s="107"/>
      <c r="AO139" s="108"/>
      <c r="AP139" s="108"/>
      <c r="AQ139" s="107"/>
      <c r="AR139" s="107"/>
      <c r="AS139" s="107"/>
      <c r="AT139" s="107"/>
      <c r="AU139" s="107"/>
      <c r="AV139" s="107"/>
      <c r="AW139" s="108"/>
      <c r="AX139" s="108"/>
      <c r="AY139" s="109"/>
      <c r="AZ139" s="109"/>
      <c r="BA139" s="109"/>
      <c r="BB139" s="109"/>
      <c r="BC139" s="109"/>
      <c r="BD139" s="110" t="s">
        <v>104</v>
      </c>
      <c r="BE139" s="110"/>
    </row>
    <row r="140" spans="16:57" s="2" customFormat="1" x14ac:dyDescent="0.4">
      <c r="P140" s="16"/>
      <c r="AL140" s="107"/>
      <c r="AM140" s="107"/>
      <c r="AN140" s="107"/>
      <c r="AO140" s="108"/>
      <c r="AP140" s="108"/>
      <c r="AQ140" s="107"/>
      <c r="AR140" s="107"/>
      <c r="AS140" s="107"/>
      <c r="AT140" s="107"/>
      <c r="AU140" s="107"/>
      <c r="AV140" s="107"/>
      <c r="AW140" s="108"/>
      <c r="AX140" s="108"/>
      <c r="AY140" s="109"/>
      <c r="AZ140" s="109"/>
      <c r="BA140" s="109"/>
      <c r="BB140" s="109"/>
      <c r="BC140" s="109"/>
      <c r="BD140" s="110" t="s">
        <v>104</v>
      </c>
      <c r="BE140" s="110"/>
    </row>
    <row r="141" spans="16:57" s="2" customFormat="1" x14ac:dyDescent="0.4">
      <c r="P141" s="16"/>
      <c r="AL141" s="107"/>
      <c r="AM141" s="107"/>
      <c r="AN141" s="107"/>
      <c r="AO141" s="108"/>
      <c r="AP141" s="108"/>
      <c r="AQ141" s="107"/>
      <c r="AR141" s="107"/>
      <c r="AS141" s="107"/>
      <c r="AT141" s="107"/>
      <c r="AU141" s="107"/>
      <c r="AV141" s="107"/>
      <c r="AW141" s="108"/>
      <c r="AX141" s="108"/>
      <c r="AY141" s="109"/>
      <c r="AZ141" s="109"/>
      <c r="BA141" s="109"/>
      <c r="BB141" s="109"/>
      <c r="BC141" s="109"/>
      <c r="BD141" s="110" t="s">
        <v>104</v>
      </c>
      <c r="BE141" s="110"/>
    </row>
    <row r="142" spans="16:57" s="2" customFormat="1" x14ac:dyDescent="0.4">
      <c r="P142" s="16"/>
      <c r="AL142" s="107"/>
      <c r="AM142" s="107"/>
      <c r="AN142" s="107"/>
      <c r="AO142" s="108"/>
      <c r="AP142" s="108"/>
      <c r="AQ142" s="107"/>
      <c r="AR142" s="107"/>
      <c r="AS142" s="107"/>
      <c r="AT142" s="107"/>
      <c r="AU142" s="107"/>
      <c r="AV142" s="107"/>
      <c r="AW142" s="108"/>
      <c r="AX142" s="108"/>
      <c r="AY142" s="109"/>
      <c r="AZ142" s="109"/>
      <c r="BA142" s="109"/>
      <c r="BB142" s="109"/>
      <c r="BC142" s="109"/>
      <c r="BD142" s="110" t="s">
        <v>104</v>
      </c>
      <c r="BE142" s="110"/>
    </row>
    <row r="143" spans="16:57" s="2" customFormat="1" x14ac:dyDescent="0.4">
      <c r="P143" s="16"/>
      <c r="AL143" s="107"/>
      <c r="AM143" s="107"/>
      <c r="AN143" s="107"/>
      <c r="AO143" s="108"/>
      <c r="AP143" s="108"/>
      <c r="AQ143" s="107"/>
      <c r="AR143" s="107"/>
      <c r="AS143" s="107"/>
      <c r="AT143" s="107"/>
      <c r="AU143" s="107"/>
      <c r="AV143" s="107"/>
      <c r="AW143" s="108"/>
      <c r="AX143" s="108"/>
      <c r="AY143" s="109"/>
      <c r="AZ143" s="109"/>
      <c r="BA143" s="109"/>
      <c r="BB143" s="109"/>
      <c r="BC143" s="109"/>
      <c r="BD143" s="110" t="s">
        <v>104</v>
      </c>
      <c r="BE143" s="110"/>
    </row>
    <row r="144" spans="16:57" s="2" customFormat="1" x14ac:dyDescent="0.4">
      <c r="P144" s="16"/>
      <c r="AL144" s="107"/>
      <c r="AM144" s="107"/>
      <c r="AN144" s="107"/>
      <c r="AO144" s="108"/>
      <c r="AP144" s="108"/>
      <c r="AQ144" s="107"/>
      <c r="AR144" s="107"/>
      <c r="AS144" s="107"/>
      <c r="AT144" s="107"/>
      <c r="AU144" s="107"/>
      <c r="AV144" s="107"/>
      <c r="AW144" s="108"/>
      <c r="AX144" s="108"/>
      <c r="AY144" s="109"/>
      <c r="AZ144" s="109"/>
      <c r="BA144" s="109"/>
      <c r="BB144" s="109"/>
      <c r="BC144" s="109"/>
      <c r="BD144" s="110" t="s">
        <v>104</v>
      </c>
      <c r="BE144" s="110"/>
    </row>
    <row r="145" spans="16:57" s="2" customFormat="1" x14ac:dyDescent="0.4">
      <c r="P145" s="16"/>
      <c r="AL145" s="107"/>
      <c r="AM145" s="107"/>
      <c r="AN145" s="107"/>
      <c r="AO145" s="108"/>
      <c r="AP145" s="108"/>
      <c r="AQ145" s="107"/>
      <c r="AR145" s="107"/>
      <c r="AS145" s="107"/>
      <c r="AT145" s="107"/>
      <c r="AU145" s="107"/>
      <c r="AV145" s="107"/>
      <c r="AW145" s="108"/>
      <c r="AX145" s="108"/>
      <c r="AY145" s="109"/>
      <c r="AZ145" s="109"/>
      <c r="BA145" s="109"/>
      <c r="BB145" s="109"/>
      <c r="BC145" s="109"/>
      <c r="BD145" s="110" t="s">
        <v>104</v>
      </c>
      <c r="BE145" s="110"/>
    </row>
    <row r="146" spans="16:57" s="2" customFormat="1" x14ac:dyDescent="0.4">
      <c r="P146" s="16"/>
      <c r="AL146" s="107"/>
      <c r="AM146" s="107"/>
      <c r="AN146" s="107"/>
      <c r="AO146" s="108"/>
      <c r="AP146" s="108"/>
      <c r="AQ146" s="107"/>
      <c r="AR146" s="107"/>
      <c r="AS146" s="107"/>
      <c r="AT146" s="107"/>
      <c r="AU146" s="107"/>
      <c r="AV146" s="107"/>
      <c r="AW146" s="108"/>
      <c r="AX146" s="108"/>
      <c r="AY146" s="109"/>
      <c r="AZ146" s="109"/>
      <c r="BA146" s="109"/>
      <c r="BB146" s="109"/>
      <c r="BC146" s="109"/>
      <c r="BD146" s="110" t="s">
        <v>104</v>
      </c>
      <c r="BE146" s="110"/>
    </row>
    <row r="147" spans="16:57" s="2" customFormat="1" x14ac:dyDescent="0.4">
      <c r="P147" s="16"/>
      <c r="AL147" s="107"/>
      <c r="AM147" s="107"/>
      <c r="AN147" s="107"/>
      <c r="AO147" s="108"/>
      <c r="AP147" s="108"/>
      <c r="AQ147" s="107"/>
      <c r="AR147" s="107"/>
      <c r="AS147" s="107"/>
      <c r="AT147" s="107"/>
      <c r="AU147" s="107"/>
      <c r="AV147" s="107"/>
      <c r="AW147" s="108"/>
      <c r="AX147" s="108"/>
      <c r="AY147" s="109"/>
      <c r="AZ147" s="109"/>
      <c r="BA147" s="109"/>
      <c r="BB147" s="109"/>
      <c r="BC147" s="109"/>
      <c r="BD147" s="110" t="s">
        <v>104</v>
      </c>
      <c r="BE147" s="110"/>
    </row>
    <row r="148" spans="16:57" s="2" customFormat="1" x14ac:dyDescent="0.4">
      <c r="P148" s="16"/>
      <c r="AL148" s="107"/>
      <c r="AM148" s="107"/>
      <c r="AN148" s="107"/>
      <c r="AO148" s="108"/>
      <c r="AP148" s="108"/>
      <c r="AQ148" s="107"/>
      <c r="AR148" s="107"/>
      <c r="AS148" s="107"/>
      <c r="AT148" s="107"/>
      <c r="AU148" s="107"/>
      <c r="AV148" s="107"/>
      <c r="AW148" s="108"/>
      <c r="AX148" s="108"/>
      <c r="AY148" s="109"/>
      <c r="AZ148" s="109"/>
      <c r="BA148" s="109"/>
      <c r="BB148" s="109"/>
      <c r="BC148" s="109"/>
      <c r="BD148" s="110" t="s">
        <v>104</v>
      </c>
      <c r="BE148" s="110"/>
    </row>
    <row r="149" spans="16:57" s="2" customFormat="1" x14ac:dyDescent="0.4">
      <c r="P149" s="16"/>
      <c r="AL149" s="107"/>
      <c r="AM149" s="107"/>
      <c r="AN149" s="107"/>
      <c r="AO149" s="108"/>
      <c r="AP149" s="108"/>
      <c r="AQ149" s="107"/>
      <c r="AR149" s="107"/>
      <c r="AS149" s="107"/>
      <c r="AT149" s="107"/>
      <c r="AU149" s="107"/>
      <c r="AV149" s="107"/>
      <c r="AW149" s="108"/>
      <c r="AX149" s="108"/>
      <c r="AY149" s="109"/>
      <c r="AZ149" s="109"/>
      <c r="BA149" s="109"/>
      <c r="BB149" s="109"/>
      <c r="BC149" s="109"/>
      <c r="BD149" s="110" t="s">
        <v>104</v>
      </c>
      <c r="BE149" s="110"/>
    </row>
    <row r="150" spans="16:57" s="2" customFormat="1" x14ac:dyDescent="0.4">
      <c r="P150" s="16"/>
      <c r="AL150" s="107"/>
      <c r="AM150" s="107"/>
      <c r="AN150" s="107"/>
      <c r="AO150" s="108"/>
      <c r="AP150" s="108"/>
      <c r="AQ150" s="107"/>
      <c r="AR150" s="107"/>
      <c r="AS150" s="107"/>
      <c r="AT150" s="107"/>
      <c r="AU150" s="107"/>
      <c r="AV150" s="107"/>
      <c r="AW150" s="108"/>
      <c r="AX150" s="108"/>
      <c r="AY150" s="109"/>
      <c r="AZ150" s="109"/>
      <c r="BA150" s="109"/>
      <c r="BB150" s="109"/>
      <c r="BC150" s="109"/>
      <c r="BD150" s="110" t="s">
        <v>104</v>
      </c>
      <c r="BE150" s="110"/>
    </row>
    <row r="151" spans="16:57" s="2" customFormat="1" x14ac:dyDescent="0.4">
      <c r="P151" s="16"/>
      <c r="AL151" s="107"/>
      <c r="AM151" s="107"/>
      <c r="AN151" s="107"/>
      <c r="AO151" s="108"/>
      <c r="AP151" s="108"/>
      <c r="AQ151" s="107"/>
      <c r="AR151" s="107"/>
      <c r="AS151" s="107"/>
      <c r="AT151" s="107"/>
      <c r="AU151" s="107"/>
      <c r="AV151" s="107"/>
      <c r="AW151" s="108"/>
      <c r="AX151" s="108"/>
      <c r="AY151" s="109"/>
      <c r="AZ151" s="109"/>
      <c r="BA151" s="109"/>
      <c r="BB151" s="109"/>
      <c r="BC151" s="109"/>
      <c r="BD151" s="110" t="s">
        <v>104</v>
      </c>
      <c r="BE151" s="110"/>
    </row>
    <row r="152" spans="16:57" s="2" customFormat="1" x14ac:dyDescent="0.4">
      <c r="P152" s="16"/>
      <c r="AL152" s="107"/>
      <c r="AM152" s="107"/>
      <c r="AN152" s="107"/>
      <c r="AO152" s="108"/>
      <c r="AP152" s="108"/>
      <c r="AQ152" s="107"/>
      <c r="AR152" s="107"/>
      <c r="AS152" s="107"/>
      <c r="AT152" s="107"/>
      <c r="AU152" s="107"/>
      <c r="AV152" s="107"/>
      <c r="AW152" s="108"/>
      <c r="AX152" s="108"/>
      <c r="AY152" s="109"/>
      <c r="AZ152" s="109"/>
      <c r="BA152" s="109"/>
      <c r="BB152" s="109"/>
      <c r="BC152" s="109"/>
      <c r="BD152" s="110" t="s">
        <v>104</v>
      </c>
      <c r="BE152" s="110"/>
    </row>
    <row r="153" spans="16:57" s="2" customFormat="1" x14ac:dyDescent="0.4">
      <c r="P153" s="16"/>
      <c r="AL153" s="107"/>
      <c r="AM153" s="107"/>
      <c r="AN153" s="107"/>
      <c r="AO153" s="108"/>
      <c r="AP153" s="108"/>
      <c r="AQ153" s="107"/>
      <c r="AR153" s="107"/>
      <c r="AS153" s="107"/>
      <c r="AT153" s="107"/>
      <c r="AU153" s="107"/>
      <c r="AV153" s="107"/>
      <c r="AW153" s="108"/>
      <c r="AX153" s="108"/>
      <c r="AY153" s="109"/>
      <c r="AZ153" s="109"/>
      <c r="BA153" s="109"/>
      <c r="BB153" s="109"/>
      <c r="BC153" s="109"/>
      <c r="BD153" s="110" t="s">
        <v>104</v>
      </c>
      <c r="BE153" s="110"/>
    </row>
    <row r="154" spans="16:57" s="2" customFormat="1" x14ac:dyDescent="0.4">
      <c r="P154" s="16"/>
      <c r="AL154" s="107"/>
      <c r="AM154" s="107"/>
      <c r="AN154" s="107"/>
      <c r="AO154" s="108"/>
      <c r="AP154" s="108"/>
      <c r="AQ154" s="107"/>
      <c r="AR154" s="107"/>
      <c r="AS154" s="107"/>
      <c r="AT154" s="107"/>
      <c r="AU154" s="107"/>
      <c r="AV154" s="107"/>
      <c r="AW154" s="108"/>
      <c r="AX154" s="108"/>
      <c r="AY154" s="109"/>
      <c r="AZ154" s="109"/>
      <c r="BA154" s="109"/>
      <c r="BB154" s="109"/>
      <c r="BC154" s="109"/>
      <c r="BD154" s="110" t="s">
        <v>104</v>
      </c>
      <c r="BE154" s="110"/>
    </row>
    <row r="155" spans="16:57" s="2" customFormat="1" x14ac:dyDescent="0.4">
      <c r="P155" s="16"/>
      <c r="AL155" s="107"/>
      <c r="AM155" s="107"/>
      <c r="AN155" s="107"/>
      <c r="AO155" s="108"/>
      <c r="AP155" s="108"/>
      <c r="AQ155" s="107"/>
      <c r="AR155" s="107"/>
      <c r="AS155" s="107"/>
      <c r="AT155" s="107"/>
      <c r="AU155" s="107"/>
      <c r="AV155" s="107"/>
      <c r="AW155" s="108"/>
      <c r="AX155" s="108"/>
      <c r="AY155" s="109"/>
      <c r="AZ155" s="109"/>
      <c r="BA155" s="109"/>
      <c r="BB155" s="109"/>
      <c r="BC155" s="109"/>
      <c r="BD155" s="110" t="s">
        <v>104</v>
      </c>
      <c r="BE155" s="110"/>
    </row>
    <row r="156" spans="16:57" s="2" customFormat="1" x14ac:dyDescent="0.4">
      <c r="P156" s="16"/>
      <c r="AL156" s="107"/>
      <c r="AM156" s="107"/>
      <c r="AN156" s="107"/>
      <c r="AO156" s="108"/>
      <c r="AP156" s="108"/>
      <c r="AQ156" s="107"/>
      <c r="AR156" s="107"/>
      <c r="AS156" s="107"/>
      <c r="AT156" s="107"/>
      <c r="AU156" s="107"/>
      <c r="AV156" s="107"/>
      <c r="AW156" s="108"/>
      <c r="AX156" s="108"/>
      <c r="AY156" s="109"/>
      <c r="AZ156" s="109"/>
      <c r="BA156" s="109"/>
      <c r="BB156" s="109"/>
      <c r="BC156" s="109"/>
      <c r="BD156" s="110" t="s">
        <v>104</v>
      </c>
      <c r="BE156" s="110"/>
    </row>
    <row r="157" spans="16:57" s="2" customFormat="1" x14ac:dyDescent="0.4">
      <c r="P157" s="16"/>
      <c r="AL157" s="107"/>
      <c r="AM157" s="107"/>
      <c r="AN157" s="107"/>
      <c r="AO157" s="108"/>
      <c r="AP157" s="108"/>
      <c r="AQ157" s="107"/>
      <c r="AR157" s="107"/>
      <c r="AS157" s="107"/>
      <c r="AT157" s="107"/>
      <c r="AU157" s="107"/>
      <c r="AV157" s="107"/>
      <c r="AW157" s="108"/>
      <c r="AX157" s="108"/>
      <c r="AY157" s="109"/>
      <c r="AZ157" s="109"/>
      <c r="BA157" s="109"/>
      <c r="BB157" s="109"/>
      <c r="BC157" s="109"/>
      <c r="BD157" s="110" t="s">
        <v>104</v>
      </c>
      <c r="BE157" s="110"/>
    </row>
    <row r="158" spans="16:57" s="2" customFormat="1" x14ac:dyDescent="0.4">
      <c r="P158" s="16"/>
      <c r="AL158" s="107"/>
      <c r="AM158" s="107"/>
      <c r="AN158" s="107"/>
      <c r="AO158" s="108"/>
      <c r="AP158" s="108"/>
      <c r="AQ158" s="107"/>
      <c r="AR158" s="107"/>
      <c r="AS158" s="107"/>
      <c r="AT158" s="107"/>
      <c r="AU158" s="107"/>
      <c r="AV158" s="107"/>
      <c r="AW158" s="108"/>
      <c r="AX158" s="108"/>
      <c r="AY158" s="109"/>
      <c r="AZ158" s="109"/>
      <c r="BA158" s="109"/>
      <c r="BB158" s="109"/>
      <c r="BC158" s="109"/>
      <c r="BD158" s="110" t="s">
        <v>104</v>
      </c>
      <c r="BE158" s="110"/>
    </row>
    <row r="159" spans="16:57" s="2" customFormat="1" x14ac:dyDescent="0.4">
      <c r="P159" s="16"/>
      <c r="AL159" s="107"/>
      <c r="AM159" s="107"/>
      <c r="AN159" s="107"/>
      <c r="AO159" s="108"/>
      <c r="AP159" s="108"/>
      <c r="AQ159" s="107"/>
      <c r="AR159" s="107"/>
      <c r="AS159" s="107"/>
      <c r="AT159" s="107"/>
      <c r="AU159" s="107"/>
      <c r="AV159" s="107"/>
      <c r="AW159" s="108"/>
      <c r="AX159" s="108"/>
      <c r="AY159" s="109"/>
      <c r="AZ159" s="109"/>
      <c r="BA159" s="109"/>
      <c r="BB159" s="109"/>
      <c r="BC159" s="109"/>
      <c r="BD159" s="110" t="s">
        <v>104</v>
      </c>
      <c r="BE159" s="110"/>
    </row>
    <row r="160" spans="16:57" s="2" customFormat="1" x14ac:dyDescent="0.4">
      <c r="P160" s="16"/>
      <c r="AL160" s="107"/>
      <c r="AM160" s="107"/>
      <c r="AN160" s="107"/>
      <c r="AO160" s="108"/>
      <c r="AP160" s="108"/>
      <c r="AQ160" s="107"/>
      <c r="AR160" s="107"/>
      <c r="AS160" s="107"/>
      <c r="AT160" s="107"/>
      <c r="AU160" s="107"/>
      <c r="AV160" s="107"/>
      <c r="AW160" s="108"/>
      <c r="AX160" s="108"/>
      <c r="AY160" s="109"/>
      <c r="AZ160" s="109"/>
      <c r="BA160" s="109"/>
      <c r="BB160" s="109"/>
      <c r="BC160" s="109"/>
      <c r="BD160" s="110" t="s">
        <v>104</v>
      </c>
      <c r="BE160" s="110"/>
    </row>
    <row r="161" spans="16:57" s="2" customFormat="1" x14ac:dyDescent="0.4">
      <c r="P161" s="16"/>
      <c r="AL161" s="107"/>
      <c r="AM161" s="107"/>
      <c r="AN161" s="107"/>
      <c r="AO161" s="108"/>
      <c r="AP161" s="108"/>
      <c r="AQ161" s="107"/>
      <c r="AR161" s="107"/>
      <c r="AS161" s="107"/>
      <c r="AT161" s="107"/>
      <c r="AU161" s="107"/>
      <c r="AV161" s="107"/>
      <c r="AW161" s="108"/>
      <c r="AX161" s="108"/>
      <c r="AY161" s="109"/>
      <c r="AZ161" s="109"/>
      <c r="BA161" s="109"/>
      <c r="BB161" s="109"/>
      <c r="BC161" s="109"/>
      <c r="BD161" s="110" t="s">
        <v>104</v>
      </c>
      <c r="BE161" s="110"/>
    </row>
    <row r="162" spans="16:57" s="2" customFormat="1" x14ac:dyDescent="0.4">
      <c r="P162" s="16"/>
      <c r="AL162" s="107"/>
      <c r="AM162" s="107"/>
      <c r="AN162" s="107"/>
      <c r="AO162" s="108"/>
      <c r="AP162" s="108"/>
      <c r="AQ162" s="107"/>
      <c r="AR162" s="107"/>
      <c r="AS162" s="107"/>
      <c r="AT162" s="107"/>
      <c r="AU162" s="107"/>
      <c r="AV162" s="107"/>
      <c r="AW162" s="108"/>
      <c r="AX162" s="108"/>
      <c r="AY162" s="109"/>
      <c r="AZ162" s="109"/>
      <c r="BA162" s="109"/>
      <c r="BB162" s="109"/>
      <c r="BC162" s="109"/>
      <c r="BD162" s="110" t="s">
        <v>104</v>
      </c>
      <c r="BE162" s="110"/>
    </row>
    <row r="163" spans="16:57" s="2" customFormat="1" x14ac:dyDescent="0.4">
      <c r="P163" s="16"/>
      <c r="AL163" s="107"/>
      <c r="AM163" s="107"/>
      <c r="AN163" s="107"/>
      <c r="AO163" s="108"/>
      <c r="AP163" s="108"/>
      <c r="AQ163" s="107"/>
      <c r="AR163" s="107"/>
      <c r="AS163" s="107"/>
      <c r="AT163" s="107"/>
      <c r="AU163" s="107"/>
      <c r="AV163" s="107"/>
      <c r="AW163" s="108"/>
      <c r="AX163" s="108"/>
      <c r="AY163" s="109"/>
      <c r="AZ163" s="109"/>
      <c r="BA163" s="109"/>
      <c r="BB163" s="109"/>
      <c r="BC163" s="109"/>
      <c r="BD163" s="110" t="s">
        <v>104</v>
      </c>
      <c r="BE163" s="110"/>
    </row>
    <row r="164" spans="16:57" s="2" customFormat="1" x14ac:dyDescent="0.4">
      <c r="P164" s="16"/>
      <c r="AL164" s="107"/>
      <c r="AM164" s="107"/>
      <c r="AN164" s="107"/>
      <c r="AO164" s="108"/>
      <c r="AP164" s="108"/>
      <c r="AQ164" s="107"/>
      <c r="AR164" s="107"/>
      <c r="AS164" s="107"/>
      <c r="AT164" s="107"/>
      <c r="AU164" s="107"/>
      <c r="AV164" s="107"/>
      <c r="AW164" s="108"/>
      <c r="AX164" s="108"/>
      <c r="AY164" s="109"/>
      <c r="AZ164" s="109"/>
      <c r="BA164" s="109"/>
      <c r="BB164" s="109"/>
      <c r="BC164" s="109"/>
      <c r="BD164" s="110" t="s">
        <v>104</v>
      </c>
      <c r="BE164" s="110"/>
    </row>
    <row r="165" spans="16:57" s="2" customFormat="1" x14ac:dyDescent="0.4">
      <c r="P165" s="16"/>
      <c r="AL165" s="107"/>
      <c r="AM165" s="107"/>
      <c r="AN165" s="107"/>
      <c r="AO165" s="108"/>
      <c r="AP165" s="108"/>
      <c r="AQ165" s="107"/>
      <c r="AR165" s="107"/>
      <c r="AS165" s="107"/>
      <c r="AT165" s="107"/>
      <c r="AU165" s="107"/>
      <c r="AV165" s="107"/>
      <c r="AW165" s="108"/>
      <c r="AX165" s="108"/>
      <c r="AY165" s="109"/>
      <c r="AZ165" s="109"/>
      <c r="BA165" s="109"/>
      <c r="BB165" s="109"/>
      <c r="BC165" s="109"/>
      <c r="BD165" s="110" t="s">
        <v>104</v>
      </c>
      <c r="BE165" s="110"/>
    </row>
    <row r="166" spans="16:57" s="2" customFormat="1" x14ac:dyDescent="0.4">
      <c r="P166" s="16"/>
      <c r="AL166" s="107"/>
      <c r="AM166" s="107"/>
      <c r="AN166" s="107"/>
      <c r="AO166" s="108"/>
      <c r="AP166" s="108"/>
      <c r="AQ166" s="107"/>
      <c r="AR166" s="107"/>
      <c r="AS166" s="107"/>
      <c r="AT166" s="107"/>
      <c r="AU166" s="107"/>
      <c r="AV166" s="107"/>
      <c r="AW166" s="108"/>
      <c r="AX166" s="108"/>
      <c r="AY166" s="109"/>
      <c r="AZ166" s="109"/>
      <c r="BA166" s="109"/>
      <c r="BB166" s="109"/>
      <c r="BC166" s="109"/>
      <c r="BD166" s="110" t="s">
        <v>104</v>
      </c>
      <c r="BE166" s="110"/>
    </row>
    <row r="167" spans="16:57" s="2" customFormat="1" x14ac:dyDescent="0.4">
      <c r="P167" s="16"/>
      <c r="AL167" s="107"/>
      <c r="AM167" s="107"/>
      <c r="AN167" s="107"/>
      <c r="AO167" s="108"/>
      <c r="AP167" s="108"/>
      <c r="AQ167" s="107"/>
      <c r="AR167" s="107"/>
      <c r="AS167" s="107"/>
      <c r="AT167" s="107"/>
      <c r="AU167" s="107"/>
      <c r="AV167" s="107"/>
      <c r="AW167" s="108"/>
      <c r="AX167" s="108"/>
      <c r="AY167" s="109"/>
      <c r="AZ167" s="109"/>
      <c r="BA167" s="109"/>
      <c r="BB167" s="109"/>
      <c r="BC167" s="109"/>
      <c r="BD167" s="110" t="s">
        <v>104</v>
      </c>
      <c r="BE167" s="110"/>
    </row>
    <row r="168" spans="16:57" s="2" customFormat="1" x14ac:dyDescent="0.4">
      <c r="P168" s="16"/>
      <c r="AL168" s="107"/>
      <c r="AM168" s="107"/>
      <c r="AN168" s="107"/>
      <c r="AO168" s="108"/>
      <c r="AP168" s="108"/>
      <c r="AQ168" s="107"/>
      <c r="AR168" s="107"/>
      <c r="AS168" s="107"/>
      <c r="AT168" s="107"/>
      <c r="AU168" s="107"/>
      <c r="AV168" s="107"/>
      <c r="AW168" s="108"/>
      <c r="AX168" s="108"/>
      <c r="AY168" s="109"/>
      <c r="AZ168" s="109"/>
      <c r="BA168" s="109"/>
      <c r="BB168" s="109"/>
      <c r="BC168" s="109"/>
      <c r="BD168" s="110" t="s">
        <v>104</v>
      </c>
      <c r="BE168" s="110"/>
    </row>
    <row r="169" spans="16:57" s="2" customFormat="1" x14ac:dyDescent="0.4">
      <c r="P169" s="16"/>
      <c r="AL169" s="107"/>
      <c r="AM169" s="107"/>
      <c r="AN169" s="107"/>
      <c r="AO169" s="108"/>
      <c r="AP169" s="108"/>
      <c r="AQ169" s="107"/>
      <c r="AR169" s="107"/>
      <c r="AS169" s="107"/>
      <c r="AT169" s="107"/>
      <c r="AU169" s="107"/>
      <c r="AV169" s="107"/>
      <c r="AW169" s="108"/>
      <c r="AX169" s="108"/>
      <c r="AY169" s="109"/>
      <c r="AZ169" s="109"/>
      <c r="BA169" s="109"/>
      <c r="BB169" s="109"/>
      <c r="BC169" s="109"/>
      <c r="BD169" s="110" t="s">
        <v>104</v>
      </c>
      <c r="BE169" s="110"/>
    </row>
    <row r="170" spans="16:57" s="2" customFormat="1" x14ac:dyDescent="0.4">
      <c r="P170" s="16"/>
      <c r="AL170" s="107"/>
      <c r="AM170" s="107"/>
      <c r="AN170" s="107"/>
      <c r="AO170" s="108"/>
      <c r="AP170" s="108"/>
      <c r="AQ170" s="107"/>
      <c r="AR170" s="107"/>
      <c r="AS170" s="107"/>
      <c r="AT170" s="107"/>
      <c r="AU170" s="107"/>
      <c r="AV170" s="107"/>
      <c r="AW170" s="108"/>
      <c r="AX170" s="108"/>
      <c r="AY170" s="109"/>
      <c r="AZ170" s="109"/>
      <c r="BA170" s="109"/>
      <c r="BB170" s="109"/>
      <c r="BC170" s="109"/>
      <c r="BD170" s="110" t="s">
        <v>104</v>
      </c>
      <c r="BE170" s="110"/>
    </row>
    <row r="171" spans="16:57" s="2" customFormat="1" x14ac:dyDescent="0.4">
      <c r="P171" s="16"/>
      <c r="AL171" s="107"/>
      <c r="AM171" s="107"/>
      <c r="AN171" s="107"/>
      <c r="AO171" s="108"/>
      <c r="AP171" s="108"/>
      <c r="AQ171" s="107"/>
      <c r="AR171" s="107"/>
      <c r="AS171" s="107"/>
      <c r="AT171" s="107"/>
      <c r="AU171" s="107"/>
      <c r="AV171" s="107"/>
      <c r="AW171" s="108"/>
      <c r="AX171" s="108"/>
      <c r="AY171" s="109"/>
      <c r="AZ171" s="109"/>
      <c r="BA171" s="109"/>
      <c r="BB171" s="109"/>
      <c r="BC171" s="109"/>
      <c r="BD171" s="110" t="s">
        <v>104</v>
      </c>
      <c r="BE171" s="110"/>
    </row>
    <row r="172" spans="16:57" s="2" customFormat="1" x14ac:dyDescent="0.4">
      <c r="P172" s="16"/>
      <c r="AL172" s="107"/>
      <c r="AM172" s="107"/>
      <c r="AN172" s="107"/>
      <c r="AO172" s="108"/>
      <c r="AP172" s="108"/>
      <c r="AQ172" s="107"/>
      <c r="AR172" s="107"/>
      <c r="AS172" s="107"/>
      <c r="AT172" s="107"/>
      <c r="AU172" s="107"/>
      <c r="AV172" s="107"/>
      <c r="AW172" s="108"/>
      <c r="AX172" s="108"/>
      <c r="AY172" s="109"/>
      <c r="AZ172" s="109"/>
      <c r="BA172" s="109"/>
      <c r="BB172" s="109"/>
      <c r="BC172" s="109"/>
      <c r="BD172" s="110" t="s">
        <v>104</v>
      </c>
      <c r="BE172" s="110"/>
    </row>
    <row r="173" spans="16:57" s="2" customFormat="1" x14ac:dyDescent="0.4">
      <c r="P173" s="16"/>
      <c r="AL173" s="107"/>
      <c r="AM173" s="107"/>
      <c r="AN173" s="107"/>
      <c r="AO173" s="108"/>
      <c r="AP173" s="108"/>
      <c r="AQ173" s="107"/>
      <c r="AR173" s="107"/>
      <c r="AS173" s="107"/>
      <c r="AT173" s="107"/>
      <c r="AU173" s="107"/>
      <c r="AV173" s="107"/>
      <c r="AW173" s="108"/>
      <c r="AX173" s="108"/>
      <c r="AY173" s="109"/>
      <c r="AZ173" s="109"/>
      <c r="BA173" s="109"/>
      <c r="BB173" s="109"/>
      <c r="BC173" s="109"/>
      <c r="BD173" s="110" t="s">
        <v>104</v>
      </c>
      <c r="BE173" s="110"/>
    </row>
    <row r="174" spans="16:57" s="2" customFormat="1" x14ac:dyDescent="0.4">
      <c r="P174" s="16"/>
      <c r="AL174" s="107"/>
      <c r="AM174" s="107"/>
      <c r="AN174" s="107"/>
      <c r="AO174" s="108"/>
      <c r="AP174" s="108"/>
      <c r="AQ174" s="107"/>
      <c r="AR174" s="107"/>
      <c r="AS174" s="107"/>
      <c r="AT174" s="107"/>
      <c r="AU174" s="107"/>
      <c r="AV174" s="107"/>
      <c r="AW174" s="108"/>
      <c r="AX174" s="108"/>
      <c r="AY174" s="109"/>
      <c r="AZ174" s="109"/>
      <c r="BA174" s="109"/>
      <c r="BB174" s="109"/>
      <c r="BC174" s="109"/>
      <c r="BD174" s="110" t="s">
        <v>104</v>
      </c>
      <c r="BE174" s="110"/>
    </row>
    <row r="175" spans="16:57" s="2" customFormat="1" x14ac:dyDescent="0.4">
      <c r="P175" s="16"/>
      <c r="AL175" s="107"/>
      <c r="AM175" s="107"/>
      <c r="AN175" s="107"/>
      <c r="AO175" s="108"/>
      <c r="AP175" s="108"/>
      <c r="AQ175" s="107"/>
      <c r="AR175" s="107"/>
      <c r="AS175" s="107"/>
      <c r="AT175" s="107"/>
      <c r="AU175" s="107"/>
      <c r="AV175" s="107"/>
      <c r="AW175" s="108"/>
      <c r="AX175" s="108"/>
      <c r="AY175" s="109"/>
      <c r="AZ175" s="109"/>
      <c r="BA175" s="109"/>
      <c r="BB175" s="109"/>
      <c r="BC175" s="109"/>
      <c r="BD175" s="110" t="s">
        <v>104</v>
      </c>
      <c r="BE175" s="110"/>
    </row>
    <row r="176" spans="16:57" s="2" customFormat="1" x14ac:dyDescent="0.4">
      <c r="P176" s="16"/>
      <c r="AL176" s="107"/>
      <c r="AM176" s="107"/>
      <c r="AN176" s="107"/>
      <c r="AO176" s="108"/>
      <c r="AP176" s="108"/>
      <c r="AQ176" s="107"/>
      <c r="AR176" s="107"/>
      <c r="AS176" s="107"/>
      <c r="AT176" s="107"/>
      <c r="AU176" s="107"/>
      <c r="AV176" s="107"/>
      <c r="AW176" s="108"/>
      <c r="AX176" s="108"/>
      <c r="AY176" s="109"/>
      <c r="AZ176" s="109"/>
      <c r="BA176" s="109"/>
      <c r="BB176" s="109"/>
      <c r="BC176" s="109"/>
      <c r="BD176" s="110" t="s">
        <v>104</v>
      </c>
      <c r="BE176" s="110"/>
    </row>
    <row r="177" spans="16:57" s="2" customFormat="1" x14ac:dyDescent="0.4">
      <c r="P177" s="16"/>
      <c r="AL177" s="107"/>
      <c r="AM177" s="107"/>
      <c r="AN177" s="107"/>
      <c r="AO177" s="108"/>
      <c r="AP177" s="108"/>
      <c r="AQ177" s="107"/>
      <c r="AR177" s="107"/>
      <c r="AS177" s="107"/>
      <c r="AT177" s="107"/>
      <c r="AU177" s="107"/>
      <c r="AV177" s="107"/>
      <c r="AW177" s="108"/>
      <c r="AX177" s="108"/>
      <c r="AY177" s="109"/>
      <c r="AZ177" s="109"/>
      <c r="BA177" s="109"/>
      <c r="BB177" s="109"/>
      <c r="BC177" s="109"/>
      <c r="BD177" s="110" t="s">
        <v>104</v>
      </c>
      <c r="BE177" s="110"/>
    </row>
    <row r="178" spans="16:57" s="2" customFormat="1" x14ac:dyDescent="0.4">
      <c r="P178" s="16"/>
      <c r="AL178" s="107"/>
      <c r="AM178" s="107"/>
      <c r="AN178" s="107"/>
      <c r="AO178" s="108"/>
      <c r="AP178" s="108"/>
      <c r="AQ178" s="107"/>
      <c r="AR178" s="107"/>
      <c r="AS178" s="107"/>
      <c r="AT178" s="107"/>
      <c r="AU178" s="107"/>
      <c r="AV178" s="107"/>
      <c r="AW178" s="108"/>
      <c r="AX178" s="108"/>
      <c r="AY178" s="109"/>
      <c r="AZ178" s="109"/>
      <c r="BA178" s="109"/>
      <c r="BB178" s="109"/>
      <c r="BC178" s="109"/>
      <c r="BD178" s="110" t="s">
        <v>104</v>
      </c>
      <c r="BE178" s="110"/>
    </row>
    <row r="179" spans="16:57" s="2" customFormat="1" x14ac:dyDescent="0.4">
      <c r="P179" s="16"/>
      <c r="AL179" s="107"/>
      <c r="AM179" s="107"/>
      <c r="AN179" s="107"/>
      <c r="AO179" s="108"/>
      <c r="AP179" s="108"/>
      <c r="AQ179" s="107"/>
      <c r="AR179" s="107"/>
      <c r="AS179" s="107"/>
      <c r="AT179" s="107"/>
      <c r="AU179" s="107"/>
      <c r="AV179" s="107"/>
      <c r="AW179" s="108"/>
      <c r="AX179" s="108"/>
      <c r="AY179" s="109"/>
      <c r="AZ179" s="109"/>
      <c r="BA179" s="109"/>
      <c r="BB179" s="109"/>
      <c r="BC179" s="109"/>
      <c r="BD179" s="110" t="s">
        <v>104</v>
      </c>
      <c r="BE179" s="110"/>
    </row>
    <row r="180" spans="16:57" s="2" customFormat="1" x14ac:dyDescent="0.4">
      <c r="P180" s="16"/>
      <c r="AL180" s="107"/>
      <c r="AM180" s="107"/>
      <c r="AN180" s="107"/>
      <c r="AO180" s="108"/>
      <c r="AP180" s="108"/>
      <c r="AQ180" s="107"/>
      <c r="AR180" s="107"/>
      <c r="AS180" s="107"/>
      <c r="AT180" s="107"/>
      <c r="AU180" s="107"/>
      <c r="AV180" s="107"/>
      <c r="AW180" s="108"/>
      <c r="AX180" s="108"/>
      <c r="AY180" s="109"/>
      <c r="AZ180" s="109"/>
      <c r="BA180" s="109"/>
      <c r="BB180" s="109"/>
      <c r="BC180" s="109"/>
      <c r="BD180" s="110" t="s">
        <v>104</v>
      </c>
      <c r="BE180" s="110"/>
    </row>
    <row r="181" spans="16:57" s="2" customFormat="1" x14ac:dyDescent="0.4">
      <c r="P181" s="16"/>
      <c r="AL181" s="107"/>
      <c r="AM181" s="107"/>
      <c r="AN181" s="107"/>
      <c r="AO181" s="108"/>
      <c r="AP181" s="108"/>
      <c r="AQ181" s="107"/>
      <c r="AR181" s="107"/>
      <c r="AS181" s="107"/>
      <c r="AT181" s="107"/>
      <c r="AU181" s="107"/>
      <c r="AV181" s="107"/>
      <c r="AW181" s="108"/>
      <c r="AX181" s="108"/>
      <c r="AY181" s="109"/>
      <c r="AZ181" s="109"/>
      <c r="BA181" s="109"/>
      <c r="BB181" s="109"/>
      <c r="BC181" s="109"/>
      <c r="BD181" s="110" t="s">
        <v>104</v>
      </c>
      <c r="BE181" s="110"/>
    </row>
    <row r="182" spans="16:57" s="2" customFormat="1" x14ac:dyDescent="0.4">
      <c r="P182" s="16"/>
      <c r="AL182" s="107"/>
      <c r="AM182" s="107"/>
      <c r="AN182" s="107"/>
      <c r="AO182" s="108"/>
      <c r="AP182" s="108"/>
      <c r="AQ182" s="107"/>
      <c r="AR182" s="107"/>
      <c r="AS182" s="107"/>
      <c r="AT182" s="107"/>
      <c r="AU182" s="107"/>
      <c r="AV182" s="107"/>
      <c r="AW182" s="108"/>
      <c r="AX182" s="108"/>
      <c r="AY182" s="109"/>
      <c r="AZ182" s="109"/>
      <c r="BA182" s="109"/>
      <c r="BB182" s="109"/>
      <c r="BC182" s="109"/>
      <c r="BD182" s="110" t="s">
        <v>104</v>
      </c>
      <c r="BE182" s="110"/>
    </row>
    <row r="183" spans="16:57" s="2" customFormat="1" x14ac:dyDescent="0.4">
      <c r="P183" s="16"/>
      <c r="AL183" s="107"/>
      <c r="AM183" s="107"/>
      <c r="AN183" s="107"/>
      <c r="AO183" s="108"/>
      <c r="AP183" s="108"/>
      <c r="AQ183" s="107"/>
      <c r="AR183" s="107"/>
      <c r="AS183" s="107"/>
      <c r="AT183" s="107"/>
      <c r="AU183" s="107"/>
      <c r="AV183" s="107"/>
      <c r="AW183" s="108"/>
      <c r="AX183" s="108"/>
      <c r="AY183" s="109"/>
      <c r="AZ183" s="109"/>
      <c r="BA183" s="109"/>
      <c r="BB183" s="109"/>
      <c r="BC183" s="109"/>
      <c r="BD183" s="110" t="s">
        <v>104</v>
      </c>
      <c r="BE183" s="110"/>
    </row>
    <row r="184" spans="16:57" s="2" customFormat="1" x14ac:dyDescent="0.4">
      <c r="P184" s="16"/>
      <c r="AL184" s="107"/>
      <c r="AM184" s="107"/>
      <c r="AN184" s="107"/>
      <c r="AO184" s="108"/>
      <c r="AP184" s="108"/>
      <c r="AQ184" s="107"/>
      <c r="AR184" s="107"/>
      <c r="AS184" s="107"/>
      <c r="AT184" s="107"/>
      <c r="AU184" s="107"/>
      <c r="AV184" s="107"/>
      <c r="AW184" s="108"/>
      <c r="AX184" s="108"/>
      <c r="AY184" s="109"/>
      <c r="AZ184" s="109"/>
      <c r="BA184" s="109"/>
      <c r="BB184" s="109"/>
      <c r="BC184" s="109"/>
      <c r="BD184" s="110" t="s">
        <v>104</v>
      </c>
      <c r="BE184" s="110"/>
    </row>
    <row r="185" spans="16:57" s="2" customFormat="1" x14ac:dyDescent="0.4">
      <c r="P185" s="16"/>
      <c r="AL185" s="107"/>
      <c r="AM185" s="107"/>
      <c r="AN185" s="107"/>
      <c r="AO185" s="108"/>
      <c r="AP185" s="108"/>
      <c r="AQ185" s="107"/>
      <c r="AR185" s="107"/>
      <c r="AS185" s="107"/>
      <c r="AT185" s="107"/>
      <c r="AU185" s="107"/>
      <c r="AV185" s="107"/>
      <c r="AW185" s="108"/>
      <c r="AX185" s="108"/>
      <c r="AY185" s="109"/>
      <c r="AZ185" s="109"/>
      <c r="BA185" s="109"/>
      <c r="BB185" s="109"/>
      <c r="BC185" s="109"/>
      <c r="BD185" s="110" t="s">
        <v>104</v>
      </c>
      <c r="BE185" s="110"/>
    </row>
    <row r="186" spans="16:57" s="2" customFormat="1" x14ac:dyDescent="0.4">
      <c r="P186" s="16"/>
      <c r="AL186" s="107"/>
      <c r="AM186" s="107"/>
      <c r="AN186" s="107"/>
      <c r="AO186" s="108"/>
      <c r="AP186" s="108"/>
      <c r="AQ186" s="107"/>
      <c r="AR186" s="107"/>
      <c r="AS186" s="107"/>
      <c r="AT186" s="107"/>
      <c r="AU186" s="107"/>
      <c r="AV186" s="107"/>
      <c r="AW186" s="108"/>
      <c r="AX186" s="108"/>
      <c r="AY186" s="109"/>
      <c r="AZ186" s="109"/>
      <c r="BA186" s="109"/>
      <c r="BB186" s="109"/>
      <c r="BC186" s="109"/>
      <c r="BD186" s="110" t="s">
        <v>104</v>
      </c>
      <c r="BE186" s="110"/>
    </row>
    <row r="187" spans="16:57" s="2" customFormat="1" x14ac:dyDescent="0.4">
      <c r="P187" s="16"/>
      <c r="AL187" s="107"/>
      <c r="AM187" s="107"/>
      <c r="AN187" s="107"/>
      <c r="AO187" s="108"/>
      <c r="AP187" s="108"/>
      <c r="AQ187" s="107"/>
      <c r="AR187" s="107"/>
      <c r="AS187" s="107"/>
      <c r="AT187" s="107"/>
      <c r="AU187" s="107"/>
      <c r="AV187" s="107"/>
      <c r="AW187" s="108"/>
      <c r="AX187" s="108"/>
      <c r="AY187" s="109"/>
      <c r="AZ187" s="109"/>
      <c r="BA187" s="109"/>
      <c r="BB187" s="109"/>
      <c r="BC187" s="109"/>
      <c r="BD187" s="110" t="s">
        <v>104</v>
      </c>
      <c r="BE187" s="110"/>
    </row>
    <row r="188" spans="16:57" s="2" customFormat="1" x14ac:dyDescent="0.4">
      <c r="P188" s="16"/>
      <c r="AL188" s="107"/>
      <c r="AM188" s="107"/>
      <c r="AN188" s="107"/>
      <c r="AO188" s="108"/>
      <c r="AP188" s="108"/>
      <c r="AQ188" s="107"/>
      <c r="AR188" s="107"/>
      <c r="AS188" s="107"/>
      <c r="AT188" s="107"/>
      <c r="AU188" s="107"/>
      <c r="AV188" s="107"/>
      <c r="AW188" s="108"/>
      <c r="AX188" s="108"/>
      <c r="AY188" s="109"/>
      <c r="AZ188" s="109"/>
      <c r="BA188" s="109"/>
      <c r="BB188" s="109"/>
      <c r="BC188" s="109"/>
      <c r="BD188" s="110" t="s">
        <v>104</v>
      </c>
      <c r="BE188" s="110"/>
    </row>
    <row r="189" spans="16:57" s="2" customFormat="1" x14ac:dyDescent="0.4">
      <c r="P189" s="16"/>
      <c r="AL189" s="107"/>
      <c r="AM189" s="107"/>
      <c r="AN189" s="107"/>
      <c r="AO189" s="108"/>
      <c r="AP189" s="108"/>
      <c r="AQ189" s="107"/>
      <c r="AR189" s="107"/>
      <c r="AS189" s="107"/>
      <c r="AT189" s="107"/>
      <c r="AU189" s="107"/>
      <c r="AV189" s="107"/>
      <c r="AW189" s="108"/>
      <c r="AX189" s="108"/>
      <c r="AY189" s="109"/>
      <c r="AZ189" s="109"/>
      <c r="BA189" s="109"/>
      <c r="BB189" s="109"/>
      <c r="BC189" s="109"/>
      <c r="BD189" s="110" t="s">
        <v>104</v>
      </c>
      <c r="BE189" s="110"/>
    </row>
    <row r="190" spans="16:57" s="2" customFormat="1" x14ac:dyDescent="0.4">
      <c r="P190" s="16"/>
      <c r="AL190" s="107"/>
      <c r="AM190" s="107"/>
      <c r="AN190" s="107"/>
      <c r="AO190" s="108"/>
      <c r="AP190" s="108"/>
      <c r="AQ190" s="107"/>
      <c r="AR190" s="107"/>
      <c r="AS190" s="107"/>
      <c r="AT190" s="107"/>
      <c r="AU190" s="107"/>
      <c r="AV190" s="107"/>
      <c r="AW190" s="108"/>
      <c r="AX190" s="108"/>
      <c r="AY190" s="109"/>
      <c r="AZ190" s="109"/>
      <c r="BA190" s="109"/>
      <c r="BB190" s="109"/>
      <c r="BC190" s="109"/>
      <c r="BD190" s="110" t="s">
        <v>104</v>
      </c>
      <c r="BE190" s="110"/>
    </row>
    <row r="191" spans="16:57" s="2" customFormat="1" x14ac:dyDescent="0.4">
      <c r="P191" s="16"/>
      <c r="AL191" s="107"/>
      <c r="AM191" s="107"/>
      <c r="AN191" s="107"/>
      <c r="AO191" s="108"/>
      <c r="AP191" s="108"/>
      <c r="AQ191" s="107"/>
      <c r="AR191" s="107"/>
      <c r="AS191" s="107"/>
      <c r="AT191" s="107"/>
      <c r="AU191" s="107"/>
      <c r="AV191" s="107"/>
      <c r="AW191" s="108"/>
      <c r="AX191" s="108"/>
      <c r="AY191" s="109"/>
      <c r="AZ191" s="109"/>
      <c r="BA191" s="109"/>
      <c r="BB191" s="109"/>
      <c r="BC191" s="109"/>
      <c r="BD191" s="110" t="s">
        <v>104</v>
      </c>
      <c r="BE191" s="110"/>
    </row>
    <row r="192" spans="16:57" s="2" customFormat="1" x14ac:dyDescent="0.4">
      <c r="P192" s="16"/>
      <c r="AL192" s="107"/>
      <c r="AM192" s="107"/>
      <c r="AN192" s="107"/>
      <c r="AO192" s="108"/>
      <c r="AP192" s="108"/>
      <c r="AQ192" s="107"/>
      <c r="AR192" s="107"/>
      <c r="AS192" s="107"/>
      <c r="AT192" s="107"/>
      <c r="AU192" s="107"/>
      <c r="AV192" s="107"/>
      <c r="AW192" s="108"/>
      <c r="AX192" s="108"/>
      <c r="AY192" s="109"/>
      <c r="AZ192" s="109"/>
      <c r="BA192" s="109"/>
      <c r="BB192" s="109"/>
      <c r="BC192" s="109"/>
      <c r="BD192" s="110" t="s">
        <v>104</v>
      </c>
      <c r="BE192" s="110"/>
    </row>
    <row r="193" spans="16:57" s="2" customFormat="1" x14ac:dyDescent="0.4">
      <c r="P193" s="16"/>
      <c r="AL193" s="107"/>
      <c r="AM193" s="107"/>
      <c r="AN193" s="107"/>
      <c r="AO193" s="108"/>
      <c r="AP193" s="108"/>
      <c r="AQ193" s="107"/>
      <c r="AR193" s="107"/>
      <c r="AS193" s="107"/>
      <c r="AT193" s="107"/>
      <c r="AU193" s="107"/>
      <c r="AV193" s="107"/>
      <c r="AW193" s="108"/>
      <c r="AX193" s="108"/>
      <c r="AY193" s="109"/>
      <c r="AZ193" s="109"/>
      <c r="BA193" s="109"/>
      <c r="BB193" s="109"/>
      <c r="BC193" s="109"/>
      <c r="BD193" s="110" t="s">
        <v>104</v>
      </c>
      <c r="BE193" s="110"/>
    </row>
    <row r="194" spans="16:57" s="2" customFormat="1" x14ac:dyDescent="0.4">
      <c r="P194" s="16"/>
      <c r="AL194" s="107"/>
      <c r="AM194" s="107"/>
      <c r="AN194" s="107"/>
      <c r="AO194" s="108"/>
      <c r="AP194" s="108"/>
      <c r="AQ194" s="107"/>
      <c r="AR194" s="107"/>
      <c r="AS194" s="107"/>
      <c r="AT194" s="107"/>
      <c r="AU194" s="107"/>
      <c r="AV194" s="107"/>
      <c r="AW194" s="108"/>
      <c r="AX194" s="108"/>
      <c r="AY194" s="109"/>
      <c r="AZ194" s="109"/>
      <c r="BA194" s="109"/>
      <c r="BB194" s="109"/>
      <c r="BC194" s="109"/>
      <c r="BD194" s="110" t="s">
        <v>104</v>
      </c>
      <c r="BE194" s="110"/>
    </row>
    <row r="195" spans="16:57" s="2" customFormat="1" x14ac:dyDescent="0.4">
      <c r="P195" s="16"/>
      <c r="AL195" s="107"/>
      <c r="AM195" s="107"/>
      <c r="AN195" s="107"/>
      <c r="AO195" s="108"/>
      <c r="AP195" s="108"/>
      <c r="AQ195" s="107"/>
      <c r="AR195" s="107"/>
      <c r="AS195" s="107"/>
      <c r="AT195" s="107"/>
      <c r="AU195" s="107"/>
      <c r="AV195" s="107"/>
      <c r="AW195" s="108"/>
      <c r="AX195" s="108"/>
      <c r="AY195" s="109"/>
      <c r="AZ195" s="109"/>
      <c r="BA195" s="109"/>
      <c r="BB195" s="109"/>
      <c r="BC195" s="109"/>
      <c r="BD195" s="110" t="s">
        <v>104</v>
      </c>
      <c r="BE195" s="110"/>
    </row>
    <row r="196" spans="16:57" s="2" customFormat="1" x14ac:dyDescent="0.4">
      <c r="P196" s="16"/>
      <c r="AL196" s="107"/>
      <c r="AM196" s="107"/>
      <c r="AN196" s="107"/>
      <c r="AO196" s="108"/>
      <c r="AP196" s="108"/>
      <c r="AQ196" s="107"/>
      <c r="AR196" s="107"/>
      <c r="AS196" s="107"/>
      <c r="AT196" s="107"/>
      <c r="AU196" s="107"/>
      <c r="AV196" s="107"/>
      <c r="AW196" s="108"/>
      <c r="AX196" s="108"/>
      <c r="AY196" s="109"/>
      <c r="AZ196" s="109"/>
      <c r="BA196" s="109"/>
      <c r="BB196" s="109"/>
      <c r="BC196" s="109"/>
      <c r="BD196" s="110" t="s">
        <v>104</v>
      </c>
      <c r="BE196" s="110"/>
    </row>
    <row r="197" spans="16:57" s="2" customFormat="1" x14ac:dyDescent="0.4">
      <c r="P197" s="16"/>
      <c r="AL197" s="107"/>
      <c r="AM197" s="107"/>
      <c r="AN197" s="107"/>
      <c r="AO197" s="108"/>
      <c r="AP197" s="108"/>
      <c r="AQ197" s="107"/>
      <c r="AR197" s="107"/>
      <c r="AS197" s="107"/>
      <c r="AT197" s="107"/>
      <c r="AU197" s="107"/>
      <c r="AV197" s="107"/>
      <c r="AW197" s="108"/>
      <c r="AX197" s="108"/>
      <c r="AY197" s="109"/>
      <c r="AZ197" s="109"/>
      <c r="BA197" s="109"/>
      <c r="BB197" s="109"/>
      <c r="BC197" s="109"/>
      <c r="BD197" s="110" t="s">
        <v>104</v>
      </c>
      <c r="BE197" s="110"/>
    </row>
    <row r="198" spans="16:57" s="2" customFormat="1" x14ac:dyDescent="0.4">
      <c r="P198" s="16"/>
      <c r="AL198" s="107"/>
      <c r="AM198" s="107"/>
      <c r="AN198" s="107"/>
      <c r="AO198" s="108"/>
      <c r="AP198" s="108"/>
      <c r="AQ198" s="107"/>
      <c r="AR198" s="107"/>
      <c r="AS198" s="107"/>
      <c r="AT198" s="107"/>
      <c r="AU198" s="107"/>
      <c r="AV198" s="107"/>
      <c r="AW198" s="108"/>
      <c r="AX198" s="108"/>
      <c r="AY198" s="109"/>
      <c r="AZ198" s="109"/>
      <c r="BA198" s="109"/>
      <c r="BB198" s="109"/>
      <c r="BC198" s="109"/>
      <c r="BD198" s="110" t="s">
        <v>104</v>
      </c>
      <c r="BE198" s="110"/>
    </row>
    <row r="199" spans="16:57" s="2" customFormat="1" x14ac:dyDescent="0.4">
      <c r="P199" s="16"/>
      <c r="AL199" s="107"/>
      <c r="AM199" s="107"/>
      <c r="AN199" s="107"/>
      <c r="AO199" s="108"/>
      <c r="AP199" s="108"/>
      <c r="AQ199" s="107"/>
      <c r="AR199" s="107"/>
      <c r="AS199" s="107"/>
      <c r="AT199" s="107"/>
      <c r="AU199" s="107"/>
      <c r="AV199" s="107"/>
      <c r="AW199" s="108"/>
      <c r="AX199" s="108"/>
      <c r="AY199" s="109"/>
      <c r="AZ199" s="109"/>
      <c r="BA199" s="109"/>
      <c r="BB199" s="109"/>
      <c r="BC199" s="109"/>
      <c r="BD199" s="110" t="s">
        <v>104</v>
      </c>
      <c r="BE199" s="110"/>
    </row>
    <row r="200" spans="16:57" s="2" customFormat="1" x14ac:dyDescent="0.4">
      <c r="P200" s="16"/>
      <c r="AL200" s="107"/>
      <c r="AM200" s="107"/>
      <c r="AN200" s="107"/>
      <c r="AO200" s="108"/>
      <c r="AP200" s="108"/>
      <c r="AQ200" s="107"/>
      <c r="AR200" s="107"/>
      <c r="AS200" s="107"/>
      <c r="AT200" s="107"/>
      <c r="AU200" s="107"/>
      <c r="AV200" s="107"/>
      <c r="AW200" s="108"/>
      <c r="AX200" s="108"/>
      <c r="AY200" s="109"/>
      <c r="AZ200" s="109"/>
      <c r="BA200" s="109"/>
      <c r="BB200" s="109"/>
      <c r="BC200" s="109"/>
      <c r="BD200" s="110" t="s">
        <v>104</v>
      </c>
      <c r="BE200" s="110"/>
    </row>
    <row r="201" spans="16:57" s="2" customFormat="1" x14ac:dyDescent="0.4">
      <c r="P201" s="16"/>
      <c r="AL201" s="107"/>
      <c r="AM201" s="107"/>
      <c r="AN201" s="107"/>
      <c r="AO201" s="108"/>
      <c r="AP201" s="108"/>
      <c r="AQ201" s="107"/>
      <c r="AR201" s="107"/>
      <c r="AS201" s="107"/>
      <c r="AT201" s="107"/>
      <c r="AU201" s="107"/>
      <c r="AV201" s="107"/>
      <c r="AW201" s="108"/>
      <c r="AX201" s="108"/>
      <c r="AY201" s="109"/>
      <c r="AZ201" s="109"/>
      <c r="BA201" s="109"/>
      <c r="BB201" s="109"/>
      <c r="BC201" s="109"/>
      <c r="BD201" s="110" t="s">
        <v>104</v>
      </c>
      <c r="BE201" s="110"/>
    </row>
    <row r="202" spans="16:57" s="2" customFormat="1" x14ac:dyDescent="0.4">
      <c r="P202" s="16"/>
      <c r="AL202" s="107"/>
      <c r="AM202" s="107"/>
      <c r="AN202" s="107"/>
      <c r="AO202" s="108"/>
      <c r="AP202" s="108"/>
      <c r="AQ202" s="107"/>
      <c r="AR202" s="107"/>
      <c r="AS202" s="107"/>
      <c r="AT202" s="107"/>
      <c r="AU202" s="107"/>
      <c r="AV202" s="107"/>
      <c r="AW202" s="108"/>
      <c r="AX202" s="108"/>
      <c r="AY202" s="109"/>
      <c r="AZ202" s="109"/>
      <c r="BA202" s="109"/>
      <c r="BB202" s="109"/>
      <c r="BC202" s="109"/>
      <c r="BD202" s="110" t="s">
        <v>104</v>
      </c>
      <c r="BE202" s="110"/>
    </row>
    <row r="203" spans="16:57" s="2" customFormat="1" x14ac:dyDescent="0.4">
      <c r="P203" s="16"/>
      <c r="AL203" s="107"/>
      <c r="AM203" s="107"/>
      <c r="AN203" s="107"/>
      <c r="AO203" s="108"/>
      <c r="AP203" s="108"/>
      <c r="AQ203" s="107"/>
      <c r="AR203" s="107"/>
      <c r="AS203" s="107"/>
      <c r="AT203" s="107"/>
      <c r="AU203" s="107"/>
      <c r="AV203" s="107"/>
      <c r="AW203" s="108"/>
      <c r="AX203" s="108"/>
      <c r="AY203" s="109"/>
      <c r="AZ203" s="109"/>
      <c r="BA203" s="109"/>
      <c r="BB203" s="109"/>
      <c r="BC203" s="109"/>
      <c r="BD203" s="110" t="s">
        <v>104</v>
      </c>
      <c r="BE203" s="110"/>
    </row>
    <row r="204" spans="16:57" s="2" customFormat="1" x14ac:dyDescent="0.4">
      <c r="P204" s="16"/>
      <c r="AL204" s="107"/>
      <c r="AM204" s="107"/>
      <c r="AN204" s="107"/>
      <c r="AO204" s="108"/>
      <c r="AP204" s="108"/>
      <c r="AQ204" s="107"/>
      <c r="AR204" s="107"/>
      <c r="AS204" s="107"/>
      <c r="AT204" s="107"/>
      <c r="AU204" s="107"/>
      <c r="AV204" s="107"/>
      <c r="AW204" s="108"/>
      <c r="AX204" s="108"/>
      <c r="AY204" s="109"/>
      <c r="AZ204" s="109"/>
      <c r="BA204" s="109"/>
      <c r="BB204" s="109"/>
      <c r="BC204" s="109"/>
      <c r="BD204" s="110" t="s">
        <v>104</v>
      </c>
      <c r="BE204" s="110"/>
    </row>
    <row r="205" spans="16:57" s="2" customFormat="1" x14ac:dyDescent="0.4">
      <c r="P205" s="16"/>
      <c r="AL205" s="107"/>
      <c r="AM205" s="107"/>
      <c r="AN205" s="107"/>
      <c r="AO205" s="108"/>
      <c r="AP205" s="108"/>
      <c r="AQ205" s="107"/>
      <c r="AR205" s="107"/>
      <c r="AS205" s="107"/>
      <c r="AT205" s="107"/>
      <c r="AU205" s="107"/>
      <c r="AV205" s="107"/>
      <c r="AW205" s="108"/>
      <c r="AX205" s="108"/>
      <c r="AY205" s="109"/>
      <c r="AZ205" s="109"/>
      <c r="BA205" s="109"/>
      <c r="BB205" s="109"/>
      <c r="BC205" s="109"/>
      <c r="BD205" s="110" t="s">
        <v>104</v>
      </c>
      <c r="BE205" s="110"/>
    </row>
    <row r="206" spans="16:57" s="2" customFormat="1" x14ac:dyDescent="0.4">
      <c r="P206" s="16"/>
      <c r="AL206" s="107"/>
      <c r="AM206" s="107"/>
      <c r="AN206" s="107"/>
      <c r="AO206" s="108"/>
      <c r="AP206" s="108"/>
      <c r="AQ206" s="107"/>
      <c r="AR206" s="107"/>
      <c r="AS206" s="107"/>
      <c r="AT206" s="107"/>
      <c r="AU206" s="107"/>
      <c r="AV206" s="107"/>
      <c r="AW206" s="108"/>
      <c r="AX206" s="108"/>
      <c r="AY206" s="109"/>
      <c r="AZ206" s="109"/>
      <c r="BA206" s="109"/>
      <c r="BB206" s="109"/>
      <c r="BC206" s="109"/>
      <c r="BD206" s="110" t="s">
        <v>104</v>
      </c>
      <c r="BE206" s="110"/>
    </row>
    <row r="207" spans="16:57" s="2" customFormat="1" x14ac:dyDescent="0.4">
      <c r="P207" s="16"/>
      <c r="AL207" s="107"/>
      <c r="AM207" s="107"/>
      <c r="AN207" s="107"/>
      <c r="AO207" s="108"/>
      <c r="AP207" s="108"/>
      <c r="AQ207" s="107"/>
      <c r="AR207" s="107"/>
      <c r="AS207" s="107"/>
      <c r="AT207" s="107"/>
      <c r="AU207" s="107"/>
      <c r="AV207" s="107"/>
      <c r="AW207" s="108"/>
      <c r="AX207" s="108"/>
      <c r="AY207" s="109"/>
      <c r="AZ207" s="109"/>
      <c r="BA207" s="109"/>
      <c r="BB207" s="109"/>
      <c r="BC207" s="109"/>
      <c r="BD207" s="110" t="s">
        <v>104</v>
      </c>
      <c r="BE207" s="110"/>
    </row>
    <row r="208" spans="16:57" s="2" customFormat="1" x14ac:dyDescent="0.4">
      <c r="P208" s="16"/>
      <c r="AL208" s="107"/>
      <c r="AM208" s="107"/>
      <c r="AN208" s="107"/>
      <c r="AO208" s="108"/>
      <c r="AP208" s="108"/>
      <c r="AQ208" s="107"/>
      <c r="AR208" s="107"/>
      <c r="AS208" s="107"/>
      <c r="AT208" s="107"/>
      <c r="AU208" s="107"/>
      <c r="AV208" s="107"/>
      <c r="AW208" s="108"/>
      <c r="AX208" s="108"/>
      <c r="AY208" s="109"/>
      <c r="AZ208" s="109"/>
      <c r="BA208" s="109"/>
      <c r="BB208" s="109"/>
      <c r="BC208" s="109"/>
      <c r="BD208" s="110" t="s">
        <v>104</v>
      </c>
      <c r="BE208" s="110"/>
    </row>
    <row r="209" spans="16:57" s="2" customFormat="1" x14ac:dyDescent="0.4">
      <c r="P209" s="16"/>
      <c r="AL209" s="107"/>
      <c r="AM209" s="107"/>
      <c r="AN209" s="107"/>
      <c r="AO209" s="108"/>
      <c r="AP209" s="108"/>
      <c r="AQ209" s="107"/>
      <c r="AR209" s="107"/>
      <c r="AS209" s="107"/>
      <c r="AT209" s="107"/>
      <c r="AU209" s="107"/>
      <c r="AV209" s="107"/>
      <c r="AW209" s="108"/>
      <c r="AX209" s="108"/>
      <c r="AY209" s="109"/>
      <c r="AZ209" s="109"/>
      <c r="BA209" s="109"/>
      <c r="BB209" s="109"/>
      <c r="BC209" s="109"/>
      <c r="BD209" s="110" t="s">
        <v>104</v>
      </c>
      <c r="BE209" s="110"/>
    </row>
    <row r="210" spans="16:57" s="2" customFormat="1" x14ac:dyDescent="0.4">
      <c r="P210" s="16"/>
      <c r="AL210" s="107"/>
      <c r="AM210" s="107"/>
      <c r="AN210" s="107"/>
      <c r="AO210" s="108"/>
      <c r="AP210" s="108"/>
      <c r="AQ210" s="107"/>
      <c r="AR210" s="107"/>
      <c r="AS210" s="107"/>
      <c r="AT210" s="107"/>
      <c r="AU210" s="107"/>
      <c r="AV210" s="107"/>
      <c r="AW210" s="108"/>
      <c r="AX210" s="108"/>
      <c r="AY210" s="109"/>
      <c r="AZ210" s="109"/>
      <c r="BA210" s="109"/>
      <c r="BB210" s="109"/>
      <c r="BC210" s="109"/>
      <c r="BD210" s="110" t="s">
        <v>104</v>
      </c>
      <c r="BE210" s="110"/>
    </row>
    <row r="211" spans="16:57" s="2" customFormat="1" x14ac:dyDescent="0.4">
      <c r="P211" s="16"/>
      <c r="AL211" s="107"/>
      <c r="AM211" s="107"/>
      <c r="AN211" s="107"/>
      <c r="AO211" s="108"/>
      <c r="AP211" s="108"/>
      <c r="AQ211" s="107"/>
      <c r="AR211" s="107"/>
      <c r="AS211" s="107"/>
      <c r="AT211" s="107"/>
      <c r="AU211" s="107"/>
      <c r="AV211" s="107"/>
      <c r="AW211" s="108"/>
      <c r="AX211" s="108"/>
      <c r="AY211" s="109"/>
      <c r="AZ211" s="109"/>
      <c r="BA211" s="109"/>
      <c r="BB211" s="109"/>
      <c r="BC211" s="109"/>
      <c r="BD211" s="110" t="s">
        <v>104</v>
      </c>
      <c r="BE211" s="110"/>
    </row>
    <row r="212" spans="16:57" s="2" customFormat="1" x14ac:dyDescent="0.4">
      <c r="P212" s="16"/>
      <c r="AL212" s="107"/>
      <c r="AM212" s="107"/>
      <c r="AN212" s="107"/>
      <c r="AO212" s="108"/>
      <c r="AP212" s="108"/>
      <c r="AQ212" s="107"/>
      <c r="AR212" s="107"/>
      <c r="AS212" s="107"/>
      <c r="AT212" s="107"/>
      <c r="AU212" s="107"/>
      <c r="AV212" s="107"/>
      <c r="AW212" s="108"/>
      <c r="AX212" s="108"/>
      <c r="AY212" s="109"/>
      <c r="AZ212" s="109"/>
      <c r="BA212" s="109"/>
      <c r="BB212" s="109"/>
      <c r="BC212" s="109"/>
      <c r="BD212" s="110" t="s">
        <v>104</v>
      </c>
      <c r="BE212" s="110"/>
    </row>
    <row r="213" spans="16:57" s="2" customFormat="1" x14ac:dyDescent="0.4">
      <c r="P213" s="16"/>
      <c r="AL213" s="107"/>
      <c r="AM213" s="107"/>
      <c r="AN213" s="107"/>
      <c r="AO213" s="108"/>
      <c r="AP213" s="108"/>
      <c r="AQ213" s="107"/>
      <c r="AR213" s="107"/>
      <c r="AS213" s="107"/>
      <c r="AT213" s="107"/>
      <c r="AU213" s="107"/>
      <c r="AV213" s="107"/>
      <c r="AW213" s="108"/>
      <c r="AX213" s="108"/>
      <c r="AY213" s="109"/>
      <c r="AZ213" s="109"/>
      <c r="BA213" s="109"/>
      <c r="BB213" s="109"/>
      <c r="BC213" s="109"/>
      <c r="BD213" s="110" t="s">
        <v>104</v>
      </c>
      <c r="BE213" s="110"/>
    </row>
    <row r="214" spans="16:57" s="2" customFormat="1" x14ac:dyDescent="0.4">
      <c r="P214" s="16"/>
      <c r="AL214" s="107"/>
      <c r="AM214" s="107"/>
      <c r="AN214" s="107"/>
      <c r="AO214" s="108"/>
      <c r="AP214" s="108"/>
      <c r="AQ214" s="107"/>
      <c r="AR214" s="107"/>
      <c r="AS214" s="107"/>
      <c r="AT214" s="107"/>
      <c r="AU214" s="107"/>
      <c r="AV214" s="107"/>
      <c r="AW214" s="108"/>
      <c r="AX214" s="108"/>
      <c r="AY214" s="109"/>
      <c r="AZ214" s="109"/>
      <c r="BA214" s="109"/>
      <c r="BB214" s="109"/>
      <c r="BC214" s="109"/>
      <c r="BD214" s="110" t="s">
        <v>104</v>
      </c>
      <c r="BE214" s="110"/>
    </row>
    <row r="215" spans="16:57" s="2" customFormat="1" x14ac:dyDescent="0.4">
      <c r="P215" s="16"/>
      <c r="AL215" s="107"/>
      <c r="AM215" s="107"/>
      <c r="AN215" s="107"/>
      <c r="AO215" s="108"/>
      <c r="AP215" s="108"/>
      <c r="AQ215" s="107"/>
      <c r="AR215" s="107"/>
      <c r="AS215" s="107"/>
      <c r="AT215" s="107"/>
      <c r="AU215" s="107"/>
      <c r="AV215" s="107"/>
      <c r="AW215" s="108"/>
      <c r="AX215" s="108"/>
      <c r="AY215" s="109"/>
      <c r="AZ215" s="109"/>
      <c r="BA215" s="109"/>
      <c r="BB215" s="109"/>
      <c r="BC215" s="109"/>
      <c r="BD215" s="110" t="s">
        <v>104</v>
      </c>
      <c r="BE215" s="110"/>
    </row>
    <row r="216" spans="16:57" s="2" customFormat="1" x14ac:dyDescent="0.4">
      <c r="P216" s="16"/>
      <c r="AL216" s="107"/>
      <c r="AM216" s="107"/>
      <c r="AN216" s="107"/>
      <c r="AO216" s="108"/>
      <c r="AP216" s="108"/>
      <c r="AQ216" s="107"/>
      <c r="AR216" s="107"/>
      <c r="AS216" s="107"/>
      <c r="AT216" s="107"/>
      <c r="AU216" s="107"/>
      <c r="AV216" s="107"/>
      <c r="AW216" s="108"/>
      <c r="AX216" s="108"/>
      <c r="AY216" s="109"/>
      <c r="AZ216" s="109"/>
      <c r="BA216" s="109"/>
      <c r="BB216" s="109"/>
      <c r="BC216" s="109"/>
      <c r="BD216" s="110" t="s">
        <v>104</v>
      </c>
      <c r="BE216" s="110"/>
    </row>
    <row r="217" spans="16:57" s="2" customFormat="1" x14ac:dyDescent="0.4">
      <c r="P217" s="16"/>
      <c r="AL217" s="107"/>
      <c r="AM217" s="107"/>
      <c r="AN217" s="107"/>
      <c r="AO217" s="108"/>
      <c r="AP217" s="108"/>
      <c r="AQ217" s="107"/>
      <c r="AR217" s="107"/>
      <c r="AS217" s="107"/>
      <c r="AT217" s="107"/>
      <c r="AU217" s="107"/>
      <c r="AV217" s="107"/>
      <c r="AW217" s="108"/>
      <c r="AX217" s="108"/>
      <c r="AY217" s="109"/>
      <c r="AZ217" s="109"/>
      <c r="BA217" s="109"/>
      <c r="BB217" s="109"/>
      <c r="BC217" s="109"/>
      <c r="BD217" s="110" t="s">
        <v>104</v>
      </c>
      <c r="BE217" s="110"/>
    </row>
    <row r="218" spans="16:57" s="2" customFormat="1" x14ac:dyDescent="0.4">
      <c r="P218" s="16"/>
      <c r="AL218" s="107"/>
      <c r="AM218" s="107"/>
      <c r="AN218" s="107"/>
      <c r="AO218" s="108"/>
      <c r="AP218" s="108"/>
      <c r="AQ218" s="107"/>
      <c r="AR218" s="107"/>
      <c r="AS218" s="107"/>
      <c r="AT218" s="107"/>
      <c r="AU218" s="107"/>
      <c r="AV218" s="107"/>
      <c r="AW218" s="108"/>
      <c r="AX218" s="108"/>
      <c r="AY218" s="109"/>
      <c r="AZ218" s="109"/>
      <c r="BA218" s="109"/>
      <c r="BB218" s="109"/>
      <c r="BC218" s="109"/>
      <c r="BD218" s="110" t="s">
        <v>104</v>
      </c>
      <c r="BE218" s="110"/>
    </row>
    <row r="219" spans="16:57" s="2" customFormat="1" x14ac:dyDescent="0.4">
      <c r="P219" s="16"/>
      <c r="AL219" s="107"/>
      <c r="AM219" s="107"/>
      <c r="AN219" s="107"/>
      <c r="AO219" s="108"/>
      <c r="AP219" s="108"/>
      <c r="AQ219" s="107"/>
      <c r="AR219" s="107"/>
      <c r="AS219" s="107"/>
      <c r="AT219" s="107"/>
      <c r="AU219" s="107"/>
      <c r="AV219" s="107"/>
      <c r="AW219" s="108"/>
      <c r="AX219" s="108"/>
      <c r="AY219" s="109"/>
      <c r="AZ219" s="109"/>
      <c r="BA219" s="109"/>
      <c r="BB219" s="109"/>
      <c r="BC219" s="109"/>
      <c r="BD219" s="110" t="s">
        <v>104</v>
      </c>
      <c r="BE219" s="110"/>
    </row>
    <row r="220" spans="16:57" s="2" customFormat="1" x14ac:dyDescent="0.4">
      <c r="P220" s="16"/>
      <c r="AL220" s="107"/>
      <c r="AM220" s="107"/>
      <c r="AN220" s="107"/>
      <c r="AO220" s="108"/>
      <c r="AP220" s="108"/>
      <c r="AQ220" s="107"/>
      <c r="AR220" s="107"/>
      <c r="AS220" s="107"/>
      <c r="AT220" s="107"/>
      <c r="AU220" s="107"/>
      <c r="AV220" s="107"/>
      <c r="AW220" s="108"/>
      <c r="AX220" s="108"/>
      <c r="AY220" s="109"/>
      <c r="AZ220" s="109"/>
      <c r="BA220" s="109"/>
      <c r="BB220" s="109"/>
      <c r="BC220" s="109"/>
      <c r="BD220" s="110" t="s">
        <v>104</v>
      </c>
      <c r="BE220" s="110"/>
    </row>
    <row r="221" spans="16:57" s="2" customFormat="1" x14ac:dyDescent="0.4">
      <c r="P221" s="16"/>
      <c r="AL221" s="107"/>
      <c r="AM221" s="107"/>
      <c r="AN221" s="107"/>
      <c r="AO221" s="108"/>
      <c r="AP221" s="108"/>
      <c r="AQ221" s="107"/>
      <c r="AR221" s="107"/>
      <c r="AS221" s="107"/>
      <c r="AT221" s="107"/>
      <c r="AU221" s="107"/>
      <c r="AV221" s="107"/>
      <c r="AW221" s="108"/>
      <c r="AX221" s="108"/>
      <c r="AY221" s="109"/>
      <c r="AZ221" s="109"/>
      <c r="BA221" s="109"/>
      <c r="BB221" s="109"/>
      <c r="BC221" s="109"/>
      <c r="BD221" s="110" t="s">
        <v>104</v>
      </c>
      <c r="BE221" s="110"/>
    </row>
    <row r="222" spans="16:57" s="2" customFormat="1" x14ac:dyDescent="0.4">
      <c r="P222" s="16"/>
      <c r="AL222" s="107"/>
      <c r="AM222" s="107"/>
      <c r="AN222" s="107"/>
      <c r="AO222" s="108"/>
      <c r="AP222" s="108"/>
      <c r="AQ222" s="107"/>
      <c r="AR222" s="107"/>
      <c r="AS222" s="107"/>
      <c r="AT222" s="107"/>
      <c r="AU222" s="107"/>
      <c r="AV222" s="107"/>
      <c r="AW222" s="108"/>
      <c r="AX222" s="108"/>
      <c r="AY222" s="109"/>
      <c r="AZ222" s="109"/>
      <c r="BA222" s="109"/>
      <c r="BB222" s="109"/>
      <c r="BC222" s="109"/>
      <c r="BD222" s="110" t="s">
        <v>104</v>
      </c>
      <c r="BE222" s="110"/>
    </row>
    <row r="223" spans="16:57" s="2" customFormat="1" x14ac:dyDescent="0.4">
      <c r="P223" s="16"/>
      <c r="AL223" s="107"/>
      <c r="AM223" s="107"/>
      <c r="AN223" s="107"/>
      <c r="AO223" s="108"/>
      <c r="AP223" s="108"/>
      <c r="AQ223" s="107"/>
      <c r="AR223" s="107"/>
      <c r="AS223" s="107"/>
      <c r="AT223" s="107"/>
      <c r="AU223" s="107"/>
      <c r="AV223" s="107"/>
      <c r="AW223" s="108"/>
      <c r="AX223" s="108"/>
      <c r="AY223" s="109"/>
      <c r="AZ223" s="109"/>
      <c r="BA223" s="109"/>
      <c r="BB223" s="109"/>
      <c r="BC223" s="109"/>
      <c r="BD223" s="110" t="s">
        <v>104</v>
      </c>
      <c r="BE223" s="110"/>
    </row>
    <row r="224" spans="16:57" s="2" customFormat="1" x14ac:dyDescent="0.4">
      <c r="P224" s="16"/>
      <c r="AL224" s="107"/>
      <c r="AM224" s="107"/>
      <c r="AN224" s="107"/>
      <c r="AO224" s="108"/>
      <c r="AP224" s="108"/>
      <c r="AQ224" s="107"/>
      <c r="AR224" s="107"/>
      <c r="AS224" s="107"/>
      <c r="AT224" s="107"/>
      <c r="AU224" s="107"/>
      <c r="AV224" s="107"/>
      <c r="AW224" s="108"/>
      <c r="AX224" s="108"/>
      <c r="AY224" s="109"/>
      <c r="AZ224" s="109"/>
      <c r="BA224" s="109"/>
      <c r="BB224" s="109"/>
      <c r="BC224" s="109"/>
      <c r="BD224" s="110" t="s">
        <v>104</v>
      </c>
      <c r="BE224" s="110"/>
    </row>
    <row r="225" spans="16:57" s="2" customFormat="1" x14ac:dyDescent="0.4">
      <c r="P225" s="16"/>
      <c r="AL225" s="107"/>
      <c r="AM225" s="107"/>
      <c r="AN225" s="107"/>
      <c r="AO225" s="108"/>
      <c r="AP225" s="108"/>
      <c r="AQ225" s="107"/>
      <c r="AR225" s="107"/>
      <c r="AS225" s="107"/>
      <c r="AT225" s="107"/>
      <c r="AU225" s="107"/>
      <c r="AV225" s="107"/>
      <c r="AW225" s="108"/>
      <c r="AX225" s="108"/>
      <c r="AY225" s="109"/>
      <c r="AZ225" s="109"/>
      <c r="BA225" s="109"/>
      <c r="BB225" s="109"/>
      <c r="BC225" s="109"/>
      <c r="BD225" s="110" t="s">
        <v>104</v>
      </c>
      <c r="BE225" s="110"/>
    </row>
    <row r="226" spans="16:57" s="2" customFormat="1" x14ac:dyDescent="0.4">
      <c r="P226" s="16"/>
      <c r="AL226" s="107"/>
      <c r="AM226" s="107"/>
      <c r="AN226" s="107"/>
      <c r="AO226" s="108"/>
      <c r="AP226" s="108"/>
      <c r="AQ226" s="107"/>
      <c r="AR226" s="107"/>
      <c r="AS226" s="107"/>
      <c r="AT226" s="107"/>
      <c r="AU226" s="107"/>
      <c r="AV226" s="107"/>
      <c r="AW226" s="108"/>
      <c r="AX226" s="108"/>
      <c r="AY226" s="109"/>
      <c r="AZ226" s="109"/>
      <c r="BA226" s="109"/>
      <c r="BB226" s="109"/>
      <c r="BC226" s="109"/>
      <c r="BD226" s="110" t="s">
        <v>104</v>
      </c>
      <c r="BE226" s="110"/>
    </row>
    <row r="227" spans="16:57" s="2" customFormat="1" x14ac:dyDescent="0.4">
      <c r="P227" s="16"/>
      <c r="AL227" s="107"/>
      <c r="AM227" s="107"/>
      <c r="AN227" s="107"/>
      <c r="AO227" s="108"/>
      <c r="AP227" s="108"/>
      <c r="AQ227" s="107"/>
      <c r="AR227" s="107"/>
      <c r="AS227" s="107"/>
      <c r="AT227" s="107"/>
      <c r="AU227" s="107"/>
      <c r="AV227" s="107"/>
      <c r="AW227" s="108"/>
      <c r="AX227" s="108"/>
      <c r="AY227" s="109"/>
      <c r="AZ227" s="109"/>
      <c r="BA227" s="109"/>
      <c r="BB227" s="109"/>
      <c r="BC227" s="109"/>
      <c r="BD227" s="110" t="s">
        <v>104</v>
      </c>
      <c r="BE227" s="110"/>
    </row>
    <row r="228" spans="16:57" s="2" customFormat="1" x14ac:dyDescent="0.4">
      <c r="P228" s="16"/>
      <c r="AL228" s="107"/>
      <c r="AM228" s="107"/>
      <c r="AN228" s="107"/>
      <c r="AO228" s="108"/>
      <c r="AP228" s="108"/>
      <c r="AQ228" s="107"/>
      <c r="AR228" s="107"/>
      <c r="AS228" s="107"/>
      <c r="AT228" s="107"/>
      <c r="AU228" s="107"/>
      <c r="AV228" s="107"/>
      <c r="AW228" s="108"/>
      <c r="AX228" s="108"/>
      <c r="AY228" s="109"/>
      <c r="AZ228" s="109"/>
      <c r="BA228" s="109"/>
      <c r="BB228" s="109"/>
      <c r="BC228" s="109"/>
      <c r="BD228" s="110" t="s">
        <v>104</v>
      </c>
      <c r="BE228" s="110"/>
    </row>
    <row r="229" spans="16:57" s="2" customFormat="1" x14ac:dyDescent="0.4">
      <c r="P229" s="16"/>
      <c r="AL229" s="107"/>
      <c r="AM229" s="107"/>
      <c r="AN229" s="107"/>
      <c r="AO229" s="108"/>
      <c r="AP229" s="108"/>
      <c r="AQ229" s="107"/>
      <c r="AR229" s="107"/>
      <c r="AS229" s="107"/>
      <c r="AT229" s="107"/>
      <c r="AU229" s="107"/>
      <c r="AV229" s="107"/>
      <c r="AW229" s="108"/>
      <c r="AX229" s="108"/>
      <c r="AY229" s="109"/>
      <c r="AZ229" s="109"/>
      <c r="BA229" s="109"/>
      <c r="BB229" s="109"/>
      <c r="BC229" s="109"/>
      <c r="BD229" s="110" t="s">
        <v>104</v>
      </c>
      <c r="BE229" s="110"/>
    </row>
    <row r="230" spans="16:57" s="2" customFormat="1" x14ac:dyDescent="0.4">
      <c r="P230" s="16"/>
      <c r="AL230" s="107"/>
      <c r="AM230" s="107"/>
      <c r="AN230" s="107"/>
      <c r="AO230" s="108"/>
      <c r="AP230" s="108"/>
      <c r="AQ230" s="107"/>
      <c r="AR230" s="107"/>
      <c r="AS230" s="107"/>
      <c r="AT230" s="107"/>
      <c r="AU230" s="107"/>
      <c r="AV230" s="107"/>
      <c r="AW230" s="108"/>
      <c r="AX230" s="108"/>
      <c r="AY230" s="109"/>
      <c r="AZ230" s="109"/>
      <c r="BA230" s="109"/>
      <c r="BB230" s="109"/>
      <c r="BC230" s="109"/>
      <c r="BD230" s="110" t="s">
        <v>104</v>
      </c>
      <c r="BE230" s="110"/>
    </row>
    <row r="231" spans="16:57" s="2" customFormat="1" x14ac:dyDescent="0.4">
      <c r="P231" s="16"/>
      <c r="AL231" s="107"/>
      <c r="AM231" s="107"/>
      <c r="AN231" s="107"/>
      <c r="AO231" s="108"/>
      <c r="AP231" s="108"/>
      <c r="AQ231" s="107"/>
      <c r="AR231" s="107"/>
      <c r="AS231" s="107"/>
      <c r="AT231" s="107"/>
      <c r="AU231" s="107"/>
      <c r="AV231" s="107"/>
      <c r="AW231" s="108"/>
      <c r="AX231" s="108"/>
      <c r="AY231" s="109"/>
      <c r="AZ231" s="109"/>
      <c r="BA231" s="109"/>
      <c r="BB231" s="109"/>
      <c r="BC231" s="109"/>
      <c r="BD231" s="110" t="s">
        <v>104</v>
      </c>
      <c r="BE231" s="110"/>
    </row>
    <row r="232" spans="16:57" s="2" customFormat="1" x14ac:dyDescent="0.4">
      <c r="P232" s="16"/>
      <c r="AL232" s="107"/>
      <c r="AM232" s="107"/>
      <c r="AN232" s="107"/>
      <c r="AO232" s="108"/>
      <c r="AP232" s="108"/>
      <c r="AQ232" s="107"/>
      <c r="AR232" s="107"/>
      <c r="AS232" s="107"/>
      <c r="AT232" s="107"/>
      <c r="AU232" s="107"/>
      <c r="AV232" s="107"/>
      <c r="AW232" s="108"/>
      <c r="AX232" s="108"/>
      <c r="AY232" s="109"/>
      <c r="AZ232" s="109"/>
      <c r="BA232" s="109"/>
      <c r="BB232" s="109"/>
      <c r="BC232" s="109"/>
      <c r="BD232" s="110" t="s">
        <v>104</v>
      </c>
      <c r="BE232" s="110"/>
    </row>
    <row r="233" spans="16:57" s="2" customFormat="1" x14ac:dyDescent="0.4">
      <c r="P233" s="16"/>
      <c r="AL233" s="107"/>
      <c r="AM233" s="107"/>
      <c r="AN233" s="107"/>
      <c r="AO233" s="108"/>
      <c r="AP233" s="108"/>
      <c r="AQ233" s="107"/>
      <c r="AR233" s="107"/>
      <c r="AS233" s="107"/>
      <c r="AT233" s="107"/>
      <c r="AU233" s="107"/>
      <c r="AV233" s="107"/>
      <c r="AW233" s="108"/>
      <c r="AX233" s="108"/>
      <c r="AY233" s="109"/>
      <c r="AZ233" s="109"/>
      <c r="BA233" s="109"/>
      <c r="BB233" s="109"/>
      <c r="BC233" s="109"/>
      <c r="BD233" s="110" t="s">
        <v>104</v>
      </c>
      <c r="BE233" s="110"/>
    </row>
    <row r="234" spans="16:57" s="2" customFormat="1" x14ac:dyDescent="0.4">
      <c r="P234" s="16"/>
      <c r="AL234" s="107"/>
      <c r="AM234" s="107"/>
      <c r="AN234" s="107"/>
      <c r="AO234" s="108"/>
      <c r="AP234" s="108"/>
      <c r="AQ234" s="107"/>
      <c r="AR234" s="107"/>
      <c r="AS234" s="107"/>
      <c r="AT234" s="107"/>
      <c r="AU234" s="107"/>
      <c r="AV234" s="107"/>
      <c r="AW234" s="108"/>
      <c r="AX234" s="108"/>
      <c r="AY234" s="109"/>
      <c r="AZ234" s="109"/>
      <c r="BA234" s="109"/>
      <c r="BB234" s="109"/>
      <c r="BC234" s="109"/>
      <c r="BD234" s="110" t="s">
        <v>104</v>
      </c>
      <c r="BE234" s="110"/>
    </row>
    <row r="235" spans="16:57" s="2" customFormat="1" x14ac:dyDescent="0.4">
      <c r="P235" s="16"/>
      <c r="AL235" s="107"/>
      <c r="AM235" s="107"/>
      <c r="AN235" s="107"/>
      <c r="AO235" s="108"/>
      <c r="AP235" s="108"/>
      <c r="AQ235" s="107"/>
      <c r="AR235" s="107"/>
      <c r="AS235" s="107"/>
      <c r="AT235" s="107"/>
      <c r="AU235" s="107"/>
      <c r="AV235" s="107"/>
      <c r="AW235" s="108"/>
      <c r="AX235" s="108"/>
      <c r="AY235" s="109"/>
      <c r="AZ235" s="109"/>
      <c r="BA235" s="109"/>
      <c r="BB235" s="109"/>
      <c r="BC235" s="109"/>
      <c r="BD235" s="110" t="s">
        <v>104</v>
      </c>
      <c r="BE235" s="110"/>
    </row>
    <row r="236" spans="16:57" s="2" customFormat="1" x14ac:dyDescent="0.4">
      <c r="P236" s="16"/>
      <c r="AL236" s="107"/>
      <c r="AM236" s="107"/>
      <c r="AN236" s="107"/>
      <c r="AO236" s="108"/>
      <c r="AP236" s="108"/>
      <c r="AQ236" s="107"/>
      <c r="AR236" s="107"/>
      <c r="AS236" s="107"/>
      <c r="AT236" s="107"/>
      <c r="AU236" s="107"/>
      <c r="AV236" s="107"/>
      <c r="AW236" s="108"/>
      <c r="AX236" s="108"/>
      <c r="AY236" s="109"/>
      <c r="AZ236" s="109"/>
      <c r="BA236" s="109"/>
      <c r="BB236" s="109"/>
      <c r="BC236" s="109"/>
      <c r="BD236" s="110" t="s">
        <v>104</v>
      </c>
      <c r="BE236" s="110"/>
    </row>
    <row r="237" spans="16:57" s="2" customFormat="1" x14ac:dyDescent="0.4">
      <c r="P237" s="16"/>
      <c r="AL237" s="107"/>
      <c r="AM237" s="107"/>
      <c r="AN237" s="107"/>
      <c r="AO237" s="108"/>
      <c r="AP237" s="108"/>
      <c r="AQ237" s="107"/>
      <c r="AR237" s="107"/>
      <c r="AS237" s="107"/>
      <c r="AT237" s="107"/>
      <c r="AU237" s="107"/>
      <c r="AV237" s="107"/>
      <c r="AW237" s="108"/>
      <c r="AX237" s="108"/>
      <c r="AY237" s="109"/>
      <c r="AZ237" s="109"/>
      <c r="BA237" s="109"/>
      <c r="BB237" s="109"/>
      <c r="BC237" s="109"/>
      <c r="BD237" s="110" t="s">
        <v>104</v>
      </c>
      <c r="BE237" s="110"/>
    </row>
    <row r="238" spans="16:57" s="2" customFormat="1" x14ac:dyDescent="0.4">
      <c r="P238" s="16"/>
      <c r="AL238" s="107"/>
      <c r="AM238" s="107"/>
      <c r="AN238" s="107"/>
      <c r="AO238" s="108"/>
      <c r="AP238" s="108"/>
      <c r="AQ238" s="107"/>
      <c r="AR238" s="107"/>
      <c r="AS238" s="107"/>
      <c r="AT238" s="107"/>
      <c r="AU238" s="107"/>
      <c r="AV238" s="107"/>
      <c r="AW238" s="108"/>
      <c r="AX238" s="108"/>
      <c r="AY238" s="109"/>
      <c r="AZ238" s="109"/>
      <c r="BA238" s="109"/>
      <c r="BB238" s="109"/>
      <c r="BC238" s="109"/>
      <c r="BD238" s="110" t="s">
        <v>104</v>
      </c>
      <c r="BE238" s="110"/>
    </row>
    <row r="239" spans="16:57" s="2" customFormat="1" x14ac:dyDescent="0.4">
      <c r="P239" s="16"/>
      <c r="AL239" s="107"/>
      <c r="AM239" s="107"/>
      <c r="AN239" s="107"/>
      <c r="AO239" s="108"/>
      <c r="AP239" s="108"/>
      <c r="AQ239" s="107"/>
      <c r="AR239" s="107"/>
      <c r="AS239" s="107"/>
      <c r="AT239" s="107"/>
      <c r="AU239" s="107"/>
      <c r="AV239" s="107"/>
      <c r="AW239" s="108"/>
      <c r="AX239" s="108"/>
      <c r="AY239" s="109"/>
      <c r="AZ239" s="109"/>
      <c r="BA239" s="109"/>
      <c r="BB239" s="109"/>
      <c r="BC239" s="109"/>
      <c r="BD239" s="110" t="s">
        <v>104</v>
      </c>
      <c r="BE239" s="110"/>
    </row>
    <row r="240" spans="16:57" s="2" customFormat="1" x14ac:dyDescent="0.4">
      <c r="P240" s="16"/>
      <c r="AL240" s="107"/>
      <c r="AM240" s="107"/>
      <c r="AN240" s="107"/>
      <c r="AO240" s="108"/>
      <c r="AP240" s="108"/>
      <c r="AQ240" s="107"/>
      <c r="AR240" s="107"/>
      <c r="AS240" s="107"/>
      <c r="AT240" s="107"/>
      <c r="AU240" s="107"/>
      <c r="AV240" s="107"/>
      <c r="AW240" s="108"/>
      <c r="AX240" s="108"/>
      <c r="AY240" s="109"/>
      <c r="AZ240" s="109"/>
      <c r="BA240" s="109"/>
      <c r="BB240" s="109"/>
      <c r="BC240" s="109"/>
      <c r="BD240" s="110" t="s">
        <v>104</v>
      </c>
      <c r="BE240" s="110"/>
    </row>
    <row r="241" spans="16:57" s="2" customFormat="1" x14ac:dyDescent="0.4">
      <c r="P241" s="16"/>
      <c r="AL241" s="107"/>
      <c r="AM241" s="107"/>
      <c r="AN241" s="107"/>
      <c r="AO241" s="108"/>
      <c r="AP241" s="108"/>
      <c r="AQ241" s="107"/>
      <c r="AR241" s="107"/>
      <c r="AS241" s="107"/>
      <c r="AT241" s="107"/>
      <c r="AU241" s="107"/>
      <c r="AV241" s="107"/>
      <c r="AW241" s="108"/>
      <c r="AX241" s="108"/>
      <c r="AY241" s="109"/>
      <c r="AZ241" s="109"/>
      <c r="BA241" s="109"/>
      <c r="BB241" s="109"/>
      <c r="BC241" s="109"/>
      <c r="BD241" s="110" t="s">
        <v>104</v>
      </c>
      <c r="BE241" s="110"/>
    </row>
    <row r="242" spans="16:57" s="2" customFormat="1" x14ac:dyDescent="0.4">
      <c r="P242" s="16"/>
      <c r="AL242" s="107"/>
      <c r="AM242" s="107"/>
      <c r="AN242" s="107"/>
      <c r="AO242" s="108"/>
      <c r="AP242" s="108"/>
      <c r="AQ242" s="107"/>
      <c r="AR242" s="107"/>
      <c r="AS242" s="107"/>
      <c r="AT242" s="107"/>
      <c r="AU242" s="107"/>
      <c r="AV242" s="107"/>
      <c r="AW242" s="108"/>
      <c r="AX242" s="108"/>
      <c r="AY242" s="109"/>
      <c r="AZ242" s="109"/>
      <c r="BA242" s="109"/>
      <c r="BB242" s="109"/>
      <c r="BC242" s="109"/>
      <c r="BD242" s="110" t="s">
        <v>104</v>
      </c>
      <c r="BE242" s="110"/>
    </row>
    <row r="243" spans="16:57" s="2" customFormat="1" x14ac:dyDescent="0.4">
      <c r="P243" s="16"/>
      <c r="AL243" s="107"/>
      <c r="AM243" s="107"/>
      <c r="AN243" s="107"/>
      <c r="AO243" s="108"/>
      <c r="AP243" s="108"/>
      <c r="AQ243" s="107"/>
      <c r="AR243" s="107"/>
      <c r="AS243" s="107"/>
      <c r="AT243" s="107"/>
      <c r="AU243" s="107"/>
      <c r="AV243" s="107"/>
      <c r="AW243" s="108"/>
      <c r="AX243" s="108"/>
      <c r="AY243" s="109"/>
      <c r="AZ243" s="109"/>
      <c r="BA243" s="109"/>
      <c r="BB243" s="109"/>
      <c r="BC243" s="109"/>
      <c r="BD243" s="110" t="s">
        <v>104</v>
      </c>
      <c r="BE243" s="110"/>
    </row>
    <row r="244" spans="16:57" s="2" customFormat="1" x14ac:dyDescent="0.4">
      <c r="P244" s="16"/>
      <c r="AL244" s="107"/>
      <c r="AM244" s="107"/>
      <c r="AN244" s="107"/>
      <c r="AO244" s="108"/>
      <c r="AP244" s="108"/>
      <c r="AQ244" s="107"/>
      <c r="AR244" s="107"/>
      <c r="AS244" s="107"/>
      <c r="AT244" s="107"/>
      <c r="AU244" s="107"/>
      <c r="AV244" s="107"/>
      <c r="AW244" s="108"/>
      <c r="AX244" s="108"/>
      <c r="AY244" s="109"/>
      <c r="AZ244" s="109"/>
      <c r="BA244" s="109"/>
      <c r="BB244" s="109"/>
      <c r="BC244" s="109"/>
      <c r="BD244" s="110" t="s">
        <v>104</v>
      </c>
      <c r="BE244" s="110"/>
    </row>
    <row r="245" spans="16:57" s="2" customFormat="1" x14ac:dyDescent="0.4">
      <c r="P245" s="16"/>
      <c r="AL245" s="107"/>
      <c r="AM245" s="107"/>
      <c r="AN245" s="107"/>
      <c r="AO245" s="108"/>
      <c r="AP245" s="108"/>
      <c r="AQ245" s="107"/>
      <c r="AR245" s="107"/>
      <c r="AS245" s="107"/>
      <c r="AT245" s="107"/>
      <c r="AU245" s="107"/>
      <c r="AV245" s="107"/>
      <c r="AW245" s="108"/>
      <c r="AX245" s="108"/>
      <c r="AY245" s="109"/>
      <c r="AZ245" s="109"/>
      <c r="BA245" s="109"/>
      <c r="BB245" s="109"/>
      <c r="BC245" s="109"/>
      <c r="BD245" s="110" t="s">
        <v>104</v>
      </c>
      <c r="BE245" s="110"/>
    </row>
    <row r="246" spans="16:57" s="2" customFormat="1" x14ac:dyDescent="0.4">
      <c r="P246" s="16"/>
      <c r="AL246" s="107"/>
      <c r="AM246" s="107"/>
      <c r="AN246" s="107"/>
      <c r="AO246" s="108"/>
      <c r="AP246" s="108"/>
      <c r="AQ246" s="107"/>
      <c r="AR246" s="107"/>
      <c r="AS246" s="107"/>
      <c r="AT246" s="107"/>
      <c r="AU246" s="107"/>
      <c r="AV246" s="107"/>
      <c r="AW246" s="108"/>
      <c r="AX246" s="108"/>
      <c r="AY246" s="109"/>
      <c r="AZ246" s="109"/>
      <c r="BA246" s="109"/>
      <c r="BB246" s="109"/>
      <c r="BC246" s="109"/>
      <c r="BD246" s="110" t="s">
        <v>104</v>
      </c>
      <c r="BE246" s="110"/>
    </row>
    <row r="247" spans="16:57" s="2" customFormat="1" x14ac:dyDescent="0.4">
      <c r="P247" s="16"/>
      <c r="AL247" s="107"/>
      <c r="AM247" s="107"/>
      <c r="AN247" s="107"/>
      <c r="AO247" s="108"/>
      <c r="AP247" s="108"/>
      <c r="AQ247" s="107"/>
      <c r="AR247" s="107"/>
      <c r="AS247" s="107"/>
      <c r="AT247" s="107"/>
      <c r="AU247" s="107"/>
      <c r="AV247" s="107"/>
      <c r="AW247" s="108"/>
      <c r="AX247" s="108"/>
      <c r="AY247" s="109"/>
      <c r="AZ247" s="109"/>
      <c r="BA247" s="109"/>
      <c r="BB247" s="109"/>
      <c r="BC247" s="109"/>
      <c r="BD247" s="110" t="s">
        <v>104</v>
      </c>
      <c r="BE247" s="110"/>
    </row>
    <row r="248" spans="16:57" s="2" customFormat="1" x14ac:dyDescent="0.4">
      <c r="P248" s="16"/>
      <c r="AL248" s="107"/>
      <c r="AM248" s="107"/>
      <c r="AN248" s="107"/>
      <c r="AO248" s="108"/>
      <c r="AP248" s="108"/>
      <c r="AQ248" s="107"/>
      <c r="AR248" s="107"/>
      <c r="AS248" s="107"/>
      <c r="AT248" s="107"/>
      <c r="AU248" s="107"/>
      <c r="AV248" s="107"/>
      <c r="AW248" s="108"/>
      <c r="AX248" s="108"/>
      <c r="AY248" s="109"/>
      <c r="AZ248" s="109"/>
      <c r="BA248" s="109"/>
      <c r="BB248" s="109"/>
      <c r="BC248" s="109"/>
      <c r="BD248" s="110" t="s">
        <v>104</v>
      </c>
      <c r="BE248" s="110"/>
    </row>
    <row r="249" spans="16:57" s="2" customFormat="1" x14ac:dyDescent="0.4">
      <c r="P249" s="16"/>
      <c r="AL249" s="107"/>
      <c r="AM249" s="107"/>
      <c r="AN249" s="107"/>
      <c r="AO249" s="108"/>
      <c r="AP249" s="108"/>
      <c r="AQ249" s="107"/>
      <c r="AR249" s="107"/>
      <c r="AS249" s="107"/>
      <c r="AT249" s="107"/>
      <c r="AU249" s="107"/>
      <c r="AV249" s="107"/>
      <c r="AW249" s="108"/>
      <c r="AX249" s="108"/>
      <c r="AY249" s="109"/>
      <c r="AZ249" s="109"/>
      <c r="BA249" s="109"/>
      <c r="BB249" s="109"/>
      <c r="BC249" s="109"/>
      <c r="BD249" s="110" t="s">
        <v>104</v>
      </c>
      <c r="BE249" s="110"/>
    </row>
    <row r="250" spans="16:57" s="2" customFormat="1" x14ac:dyDescent="0.4">
      <c r="P250" s="16"/>
      <c r="AL250" s="107"/>
      <c r="AM250" s="107"/>
      <c r="AN250" s="107"/>
      <c r="AO250" s="108"/>
      <c r="AP250" s="108"/>
      <c r="AQ250" s="107"/>
      <c r="AR250" s="107"/>
      <c r="AS250" s="107"/>
      <c r="AT250" s="107"/>
      <c r="AU250" s="107"/>
      <c r="AV250" s="107"/>
      <c r="AW250" s="108"/>
      <c r="AX250" s="108"/>
      <c r="AY250" s="109"/>
      <c r="AZ250" s="109"/>
      <c r="BA250" s="109"/>
      <c r="BB250" s="109"/>
      <c r="BC250" s="109"/>
      <c r="BD250" s="110" t="s">
        <v>104</v>
      </c>
      <c r="BE250" s="110"/>
    </row>
    <row r="251" spans="16:57" s="2" customFormat="1" x14ac:dyDescent="0.4">
      <c r="P251" s="16"/>
      <c r="AL251" s="107"/>
      <c r="AM251" s="107"/>
      <c r="AN251" s="107"/>
      <c r="AO251" s="108"/>
      <c r="AP251" s="108"/>
      <c r="AQ251" s="107"/>
      <c r="AR251" s="107"/>
      <c r="AS251" s="107"/>
      <c r="AT251" s="107"/>
      <c r="AU251" s="107"/>
      <c r="AV251" s="107"/>
      <c r="AW251" s="108"/>
      <c r="AX251" s="108"/>
      <c r="AY251" s="109"/>
      <c r="AZ251" s="109"/>
      <c r="BA251" s="109"/>
      <c r="BB251" s="109"/>
      <c r="BC251" s="109"/>
      <c r="BD251" s="110" t="s">
        <v>104</v>
      </c>
      <c r="BE251" s="110"/>
    </row>
    <row r="252" spans="16:57" s="2" customFormat="1" x14ac:dyDescent="0.4">
      <c r="P252" s="16"/>
      <c r="AL252" s="107"/>
      <c r="AM252" s="107"/>
      <c r="AN252" s="107"/>
      <c r="AO252" s="108"/>
      <c r="AP252" s="108"/>
      <c r="AQ252" s="107"/>
      <c r="AR252" s="107"/>
      <c r="AS252" s="107"/>
      <c r="AT252" s="107"/>
      <c r="AU252" s="107"/>
      <c r="AV252" s="107"/>
      <c r="AW252" s="108"/>
      <c r="AX252" s="108"/>
      <c r="AY252" s="109"/>
      <c r="AZ252" s="109"/>
      <c r="BA252" s="109"/>
      <c r="BB252" s="109"/>
      <c r="BC252" s="109"/>
      <c r="BD252" s="110" t="s">
        <v>104</v>
      </c>
      <c r="BE252" s="110"/>
    </row>
    <row r="253" spans="16:57" s="2" customFormat="1" x14ac:dyDescent="0.4">
      <c r="P253" s="16"/>
      <c r="AL253" s="107"/>
      <c r="AM253" s="107"/>
      <c r="AN253" s="107"/>
      <c r="AO253" s="108"/>
      <c r="AP253" s="108"/>
      <c r="AQ253" s="107"/>
      <c r="AR253" s="107"/>
      <c r="AS253" s="107"/>
      <c r="AT253" s="107"/>
      <c r="AU253" s="107"/>
      <c r="AV253" s="107"/>
      <c r="AW253" s="108"/>
      <c r="AX253" s="108"/>
      <c r="AY253" s="109"/>
      <c r="AZ253" s="109"/>
      <c r="BA253" s="109"/>
      <c r="BB253" s="109"/>
      <c r="BC253" s="109"/>
      <c r="BD253" s="110" t="s">
        <v>104</v>
      </c>
      <c r="BE253" s="110"/>
    </row>
    <row r="254" spans="16:57" s="2" customFormat="1" x14ac:dyDescent="0.4">
      <c r="P254" s="16"/>
      <c r="AL254" s="107"/>
      <c r="AM254" s="107"/>
      <c r="AN254" s="107"/>
      <c r="AO254" s="108"/>
      <c r="AP254" s="108"/>
      <c r="AQ254" s="107"/>
      <c r="AR254" s="107"/>
      <c r="AS254" s="107"/>
      <c r="AT254" s="107"/>
      <c r="AU254" s="107"/>
      <c r="AV254" s="107"/>
      <c r="AW254" s="108"/>
      <c r="AX254" s="108"/>
      <c r="AY254" s="109"/>
      <c r="AZ254" s="109"/>
      <c r="BA254" s="109"/>
      <c r="BB254" s="109"/>
      <c r="BC254" s="109"/>
      <c r="BD254" s="110" t="s">
        <v>104</v>
      </c>
      <c r="BE254" s="110"/>
    </row>
    <row r="255" spans="16:57" s="2" customFormat="1" x14ac:dyDescent="0.4">
      <c r="P255" s="16"/>
      <c r="AL255" s="107"/>
      <c r="AM255" s="107"/>
      <c r="AN255" s="107"/>
      <c r="AO255" s="108"/>
      <c r="AP255" s="108"/>
      <c r="AQ255" s="107"/>
      <c r="AR255" s="107"/>
      <c r="AS255" s="107"/>
      <c r="AT255" s="107"/>
      <c r="AU255" s="107"/>
      <c r="AV255" s="107"/>
      <c r="AW255" s="108"/>
      <c r="AX255" s="108"/>
      <c r="AY255" s="109"/>
      <c r="AZ255" s="109"/>
      <c r="BA255" s="109"/>
      <c r="BB255" s="109"/>
      <c r="BC255" s="109"/>
      <c r="BD255" s="110" t="s">
        <v>104</v>
      </c>
      <c r="BE255" s="110"/>
    </row>
    <row r="256" spans="16:57" s="2" customFormat="1" x14ac:dyDescent="0.4">
      <c r="P256" s="16"/>
      <c r="AL256" s="107"/>
      <c r="AM256" s="107"/>
      <c r="AN256" s="107"/>
      <c r="AO256" s="108"/>
      <c r="AP256" s="108"/>
      <c r="AQ256" s="107"/>
      <c r="AR256" s="107"/>
      <c r="AS256" s="107"/>
      <c r="AT256" s="107"/>
      <c r="AU256" s="107"/>
      <c r="AV256" s="107"/>
      <c r="AW256" s="108"/>
      <c r="AX256" s="108"/>
      <c r="AY256" s="109"/>
      <c r="AZ256" s="109"/>
      <c r="BA256" s="109"/>
      <c r="BB256" s="109"/>
      <c r="BC256" s="109"/>
      <c r="BD256" s="110" t="s">
        <v>104</v>
      </c>
      <c r="BE256" s="110"/>
    </row>
    <row r="257" spans="16:57" s="2" customFormat="1" x14ac:dyDescent="0.4">
      <c r="P257" s="16"/>
      <c r="AL257" s="107"/>
      <c r="AM257" s="107"/>
      <c r="AN257" s="107"/>
      <c r="AO257" s="108"/>
      <c r="AP257" s="108"/>
      <c r="AQ257" s="107"/>
      <c r="AR257" s="107"/>
      <c r="AS257" s="107"/>
      <c r="AT257" s="107"/>
      <c r="AU257" s="107"/>
      <c r="AV257" s="107"/>
      <c r="AW257" s="108"/>
      <c r="AX257" s="108"/>
      <c r="AY257" s="109"/>
      <c r="AZ257" s="109"/>
      <c r="BA257" s="109"/>
      <c r="BB257" s="109"/>
      <c r="BC257" s="109"/>
      <c r="BD257" s="110" t="s">
        <v>104</v>
      </c>
      <c r="BE257" s="110"/>
    </row>
    <row r="258" spans="16:57" s="2" customFormat="1" x14ac:dyDescent="0.4">
      <c r="P258" s="16"/>
      <c r="AL258" s="107"/>
      <c r="AM258" s="107"/>
      <c r="AN258" s="107"/>
      <c r="AO258" s="108"/>
      <c r="AP258" s="108"/>
      <c r="AQ258" s="107"/>
      <c r="AR258" s="107"/>
      <c r="AS258" s="107"/>
      <c r="AT258" s="107"/>
      <c r="AU258" s="107"/>
      <c r="AV258" s="107"/>
      <c r="AW258" s="108"/>
      <c r="AX258" s="108"/>
      <c r="AY258" s="109"/>
      <c r="AZ258" s="109"/>
      <c r="BA258" s="109"/>
      <c r="BB258" s="109"/>
      <c r="BC258" s="109"/>
      <c r="BD258" s="110" t="s">
        <v>104</v>
      </c>
      <c r="BE258" s="110"/>
    </row>
    <row r="259" spans="16:57" s="2" customFormat="1" x14ac:dyDescent="0.4">
      <c r="P259" s="16"/>
      <c r="AL259" s="107"/>
      <c r="AM259" s="107"/>
      <c r="AN259" s="107"/>
      <c r="AO259" s="108"/>
      <c r="AP259" s="108"/>
      <c r="AQ259" s="107"/>
      <c r="AR259" s="107"/>
      <c r="AS259" s="107"/>
      <c r="AT259" s="107"/>
      <c r="AU259" s="107"/>
      <c r="AV259" s="107"/>
      <c r="AW259" s="108"/>
      <c r="AX259" s="108"/>
      <c r="AY259" s="109"/>
      <c r="AZ259" s="109"/>
      <c r="BA259" s="109"/>
      <c r="BB259" s="109"/>
      <c r="BC259" s="109"/>
      <c r="BD259" s="110" t="s">
        <v>104</v>
      </c>
      <c r="BE259" s="110"/>
    </row>
    <row r="260" spans="16:57" s="2" customFormat="1" x14ac:dyDescent="0.4">
      <c r="P260" s="16"/>
      <c r="AL260" s="107"/>
      <c r="AM260" s="107"/>
      <c r="AN260" s="107"/>
      <c r="AO260" s="108"/>
      <c r="AP260" s="108"/>
      <c r="AQ260" s="107"/>
      <c r="AR260" s="107"/>
      <c r="AS260" s="107"/>
      <c r="AT260" s="107"/>
      <c r="AU260" s="107"/>
      <c r="AV260" s="107"/>
      <c r="AW260" s="108"/>
      <c r="AX260" s="108"/>
      <c r="AY260" s="109"/>
      <c r="AZ260" s="109"/>
      <c r="BA260" s="109"/>
      <c r="BB260" s="109"/>
      <c r="BC260" s="109"/>
      <c r="BD260" s="110" t="s">
        <v>104</v>
      </c>
      <c r="BE260" s="110"/>
    </row>
    <row r="261" spans="16:57" s="2" customFormat="1" x14ac:dyDescent="0.4">
      <c r="P261" s="16"/>
      <c r="AL261" s="107"/>
      <c r="AM261" s="107"/>
      <c r="AN261" s="107"/>
      <c r="AO261" s="108"/>
      <c r="AP261" s="108"/>
      <c r="AQ261" s="107"/>
      <c r="AR261" s="107"/>
      <c r="AS261" s="107"/>
      <c r="AT261" s="107"/>
      <c r="AU261" s="107"/>
      <c r="AV261" s="107"/>
      <c r="AW261" s="108"/>
      <c r="AX261" s="108"/>
      <c r="AY261" s="109"/>
      <c r="AZ261" s="109"/>
      <c r="BA261" s="109"/>
      <c r="BB261" s="109"/>
      <c r="BC261" s="109"/>
      <c r="BD261" s="110" t="s">
        <v>104</v>
      </c>
      <c r="BE261" s="110"/>
    </row>
    <row r="262" spans="16:57" s="2" customFormat="1" x14ac:dyDescent="0.4">
      <c r="P262" s="16"/>
      <c r="AL262" s="107"/>
      <c r="AM262" s="107"/>
      <c r="AN262" s="107"/>
      <c r="AO262" s="108"/>
      <c r="AP262" s="108"/>
      <c r="AQ262" s="107"/>
      <c r="AR262" s="107"/>
      <c r="AS262" s="107"/>
      <c r="AT262" s="107"/>
      <c r="AU262" s="107"/>
      <c r="AV262" s="107"/>
      <c r="AW262" s="108"/>
      <c r="AX262" s="108"/>
      <c r="AY262" s="109"/>
      <c r="AZ262" s="109"/>
      <c r="BA262" s="109"/>
      <c r="BB262" s="109"/>
      <c r="BC262" s="109"/>
      <c r="BD262" s="110" t="s">
        <v>104</v>
      </c>
      <c r="BE262" s="110"/>
    </row>
    <row r="263" spans="16:57" s="2" customFormat="1" x14ac:dyDescent="0.4">
      <c r="P263" s="16"/>
      <c r="AL263" s="107"/>
      <c r="AM263" s="107"/>
      <c r="AN263" s="107"/>
      <c r="AO263" s="108"/>
      <c r="AP263" s="108"/>
      <c r="AQ263" s="107"/>
      <c r="AR263" s="107"/>
      <c r="AS263" s="107"/>
      <c r="AT263" s="107"/>
      <c r="AU263" s="107"/>
      <c r="AV263" s="107"/>
      <c r="AW263" s="108"/>
      <c r="AX263" s="108"/>
      <c r="AY263" s="109"/>
      <c r="AZ263" s="109"/>
      <c r="BA263" s="109"/>
      <c r="BB263" s="109"/>
      <c r="BC263" s="109"/>
      <c r="BD263" s="110" t="s">
        <v>104</v>
      </c>
      <c r="BE263" s="110"/>
    </row>
    <row r="264" spans="16:57" s="2" customFormat="1" x14ac:dyDescent="0.4">
      <c r="P264" s="16"/>
      <c r="AL264" s="107"/>
      <c r="AM264" s="107"/>
      <c r="AN264" s="107"/>
      <c r="AO264" s="108"/>
      <c r="AP264" s="108"/>
      <c r="AQ264" s="107"/>
      <c r="AR264" s="107"/>
      <c r="AS264" s="107"/>
      <c r="AT264" s="107"/>
      <c r="AU264" s="107"/>
      <c r="AV264" s="107"/>
      <c r="AW264" s="108"/>
      <c r="AX264" s="108"/>
      <c r="AY264" s="109"/>
      <c r="AZ264" s="109"/>
      <c r="BA264" s="109"/>
      <c r="BB264" s="109"/>
      <c r="BC264" s="109"/>
      <c r="BD264" s="110" t="s">
        <v>104</v>
      </c>
      <c r="BE264" s="110"/>
    </row>
    <row r="265" spans="16:57" s="2" customFormat="1" x14ac:dyDescent="0.4">
      <c r="P265" s="16"/>
      <c r="AL265" s="107"/>
      <c r="AM265" s="107"/>
      <c r="AN265" s="107"/>
      <c r="AO265" s="108"/>
      <c r="AP265" s="108"/>
      <c r="AQ265" s="107"/>
      <c r="AR265" s="107"/>
      <c r="AS265" s="107"/>
      <c r="AT265" s="107"/>
      <c r="AU265" s="107"/>
      <c r="AV265" s="107"/>
      <c r="AW265" s="108"/>
      <c r="AX265" s="108"/>
      <c r="AY265" s="109"/>
      <c r="AZ265" s="109"/>
      <c r="BA265" s="109"/>
      <c r="BB265" s="109"/>
      <c r="BC265" s="109"/>
      <c r="BD265" s="110" t="s">
        <v>104</v>
      </c>
      <c r="BE265" s="110"/>
    </row>
    <row r="266" spans="16:57" s="2" customFormat="1" x14ac:dyDescent="0.4">
      <c r="P266" s="16"/>
      <c r="AL266" s="107"/>
      <c r="AM266" s="107"/>
      <c r="AN266" s="107"/>
      <c r="AO266" s="108"/>
      <c r="AP266" s="108"/>
      <c r="AQ266" s="107"/>
      <c r="AR266" s="107"/>
      <c r="AS266" s="107"/>
      <c r="AT266" s="107"/>
      <c r="AU266" s="107"/>
      <c r="AV266" s="107"/>
      <c r="AW266" s="108"/>
      <c r="AX266" s="108"/>
      <c r="AY266" s="109"/>
      <c r="AZ266" s="109"/>
      <c r="BA266" s="109"/>
      <c r="BB266" s="109"/>
      <c r="BC266" s="109"/>
      <c r="BD266" s="110" t="s">
        <v>104</v>
      </c>
      <c r="BE266" s="110"/>
    </row>
    <row r="267" spans="16:57" s="2" customFormat="1" x14ac:dyDescent="0.4">
      <c r="P267" s="16"/>
      <c r="AL267" s="107"/>
      <c r="AM267" s="107"/>
      <c r="AN267" s="107"/>
      <c r="AO267" s="108"/>
      <c r="AP267" s="108"/>
      <c r="AQ267" s="107"/>
      <c r="AR267" s="107"/>
      <c r="AS267" s="107"/>
      <c r="AT267" s="107"/>
      <c r="AU267" s="107"/>
      <c r="AV267" s="107"/>
      <c r="AW267" s="108"/>
      <c r="AX267" s="108"/>
      <c r="AY267" s="109"/>
      <c r="AZ267" s="109"/>
      <c r="BA267" s="109"/>
      <c r="BB267" s="109"/>
      <c r="BC267" s="109"/>
      <c r="BD267" s="110" t="s">
        <v>104</v>
      </c>
      <c r="BE267" s="110"/>
    </row>
    <row r="268" spans="16:57" s="2" customFormat="1" x14ac:dyDescent="0.4">
      <c r="P268" s="16"/>
      <c r="AL268" s="107"/>
      <c r="AM268" s="107"/>
      <c r="AN268" s="107"/>
      <c r="AO268" s="108"/>
      <c r="AP268" s="108"/>
      <c r="AQ268" s="107"/>
      <c r="AR268" s="107"/>
      <c r="AS268" s="107"/>
      <c r="AT268" s="107"/>
      <c r="AU268" s="107"/>
      <c r="AV268" s="107"/>
      <c r="AW268" s="108"/>
      <c r="AX268" s="108"/>
      <c r="AY268" s="109"/>
      <c r="AZ268" s="109"/>
      <c r="BA268" s="109"/>
      <c r="BB268" s="109"/>
      <c r="BC268" s="109"/>
      <c r="BD268" s="110" t="s">
        <v>104</v>
      </c>
      <c r="BE268" s="110"/>
    </row>
    <row r="269" spans="16:57" s="2" customFormat="1" x14ac:dyDescent="0.4">
      <c r="P269" s="16"/>
      <c r="AL269" s="107"/>
      <c r="AM269" s="107"/>
      <c r="AN269" s="107"/>
      <c r="AO269" s="108"/>
      <c r="AP269" s="108"/>
      <c r="AQ269" s="107"/>
      <c r="AR269" s="107"/>
      <c r="AS269" s="107"/>
      <c r="AT269" s="107"/>
      <c r="AU269" s="107"/>
      <c r="AV269" s="107"/>
      <c r="AW269" s="108"/>
      <c r="AX269" s="108"/>
      <c r="AY269" s="109"/>
      <c r="AZ269" s="109"/>
      <c r="BA269" s="109"/>
      <c r="BB269" s="109"/>
      <c r="BC269" s="109"/>
      <c r="BD269" s="110" t="s">
        <v>104</v>
      </c>
      <c r="BE269" s="110"/>
    </row>
    <row r="270" spans="16:57" s="2" customFormat="1" x14ac:dyDescent="0.4">
      <c r="P270" s="16"/>
      <c r="AL270" s="107"/>
      <c r="AM270" s="107"/>
      <c r="AN270" s="107"/>
      <c r="AO270" s="108"/>
      <c r="AP270" s="108"/>
      <c r="AQ270" s="107"/>
      <c r="AR270" s="107"/>
      <c r="AS270" s="107"/>
      <c r="AT270" s="107"/>
      <c r="AU270" s="107"/>
      <c r="AV270" s="107"/>
      <c r="AW270" s="108"/>
      <c r="AX270" s="108"/>
      <c r="AY270" s="109"/>
      <c r="AZ270" s="109"/>
      <c r="BA270" s="109"/>
      <c r="BB270" s="109"/>
      <c r="BC270" s="109"/>
      <c r="BD270" s="110" t="s">
        <v>104</v>
      </c>
      <c r="BE270" s="110"/>
    </row>
    <row r="271" spans="16:57" s="2" customFormat="1" x14ac:dyDescent="0.4">
      <c r="P271" s="16"/>
      <c r="AL271" s="107"/>
      <c r="AM271" s="107"/>
      <c r="AN271" s="107"/>
      <c r="AO271" s="108"/>
      <c r="AP271" s="108"/>
      <c r="AQ271" s="107"/>
      <c r="AR271" s="107"/>
      <c r="AS271" s="107"/>
      <c r="AT271" s="107"/>
      <c r="AU271" s="107"/>
      <c r="AV271" s="107"/>
      <c r="AW271" s="108"/>
      <c r="AX271" s="108"/>
      <c r="AY271" s="109"/>
      <c r="AZ271" s="109"/>
      <c r="BA271" s="109"/>
      <c r="BB271" s="109"/>
      <c r="BC271" s="109"/>
      <c r="BD271" s="110" t="s">
        <v>104</v>
      </c>
      <c r="BE271" s="110"/>
    </row>
    <row r="272" spans="16:57" s="2" customFormat="1" x14ac:dyDescent="0.4">
      <c r="P272" s="16"/>
      <c r="AL272" s="107"/>
      <c r="AM272" s="107"/>
      <c r="AN272" s="107"/>
      <c r="AO272" s="108"/>
      <c r="AP272" s="108"/>
      <c r="AQ272" s="107"/>
      <c r="AR272" s="107"/>
      <c r="AS272" s="107"/>
      <c r="AT272" s="107"/>
      <c r="AU272" s="107"/>
      <c r="AV272" s="107"/>
      <c r="AW272" s="108"/>
      <c r="AX272" s="108"/>
      <c r="AY272" s="109"/>
      <c r="AZ272" s="109"/>
      <c r="BA272" s="109"/>
      <c r="BB272" s="109"/>
      <c r="BC272" s="109"/>
      <c r="BD272" s="110" t="s">
        <v>104</v>
      </c>
      <c r="BE272" s="110"/>
    </row>
    <row r="273" spans="16:57" s="2" customFormat="1" x14ac:dyDescent="0.4">
      <c r="P273" s="16"/>
      <c r="AL273" s="107"/>
      <c r="AM273" s="107"/>
      <c r="AN273" s="107"/>
      <c r="AO273" s="108"/>
      <c r="AP273" s="108"/>
      <c r="AQ273" s="107"/>
      <c r="AR273" s="107"/>
      <c r="AS273" s="107"/>
      <c r="AT273" s="107"/>
      <c r="AU273" s="107"/>
      <c r="AV273" s="107"/>
      <c r="AW273" s="108"/>
      <c r="AX273" s="108"/>
      <c r="AY273" s="109"/>
      <c r="AZ273" s="109"/>
      <c r="BA273" s="109"/>
      <c r="BB273" s="109"/>
      <c r="BC273" s="109"/>
      <c r="BD273" s="110" t="s">
        <v>104</v>
      </c>
      <c r="BE273" s="110"/>
    </row>
    <row r="274" spans="16:57" s="2" customFormat="1" x14ac:dyDescent="0.4">
      <c r="P274" s="16"/>
      <c r="AL274" s="107"/>
      <c r="AM274" s="107"/>
      <c r="AN274" s="107"/>
      <c r="AO274" s="108"/>
      <c r="AP274" s="108"/>
      <c r="AQ274" s="107"/>
      <c r="AR274" s="107"/>
      <c r="AS274" s="107"/>
      <c r="AT274" s="107"/>
      <c r="AU274" s="107"/>
      <c r="AV274" s="107"/>
      <c r="AW274" s="108"/>
      <c r="AX274" s="108"/>
      <c r="AY274" s="109"/>
      <c r="AZ274" s="109"/>
      <c r="BA274" s="109"/>
      <c r="BB274" s="109"/>
      <c r="BC274" s="109"/>
      <c r="BD274" s="110" t="s">
        <v>104</v>
      </c>
      <c r="BE274" s="110"/>
    </row>
    <row r="275" spans="16:57" s="2" customFormat="1" x14ac:dyDescent="0.4">
      <c r="P275" s="16"/>
      <c r="AL275" s="107"/>
      <c r="AM275" s="107"/>
      <c r="AN275" s="107"/>
      <c r="AO275" s="108"/>
      <c r="AP275" s="108"/>
      <c r="AQ275" s="107"/>
      <c r="AR275" s="107"/>
      <c r="AS275" s="107"/>
      <c r="AT275" s="107"/>
      <c r="AU275" s="107"/>
      <c r="AV275" s="107"/>
      <c r="AW275" s="108"/>
      <c r="AX275" s="108"/>
      <c r="AY275" s="109"/>
      <c r="AZ275" s="109"/>
      <c r="BA275" s="109"/>
      <c r="BB275" s="109"/>
      <c r="BC275" s="109"/>
      <c r="BD275" s="110" t="s">
        <v>104</v>
      </c>
      <c r="BE275" s="110"/>
    </row>
    <row r="276" spans="16:57" s="2" customFormat="1" x14ac:dyDescent="0.4">
      <c r="P276" s="16"/>
      <c r="AL276" s="107"/>
      <c r="AM276" s="107"/>
      <c r="AN276" s="107"/>
      <c r="AO276" s="108"/>
      <c r="AP276" s="108"/>
      <c r="AQ276" s="107"/>
      <c r="AR276" s="107"/>
      <c r="AS276" s="107"/>
      <c r="AT276" s="107"/>
      <c r="AU276" s="107"/>
      <c r="AV276" s="107"/>
      <c r="AW276" s="108"/>
      <c r="AX276" s="108"/>
      <c r="AY276" s="109"/>
      <c r="AZ276" s="109"/>
      <c r="BA276" s="109"/>
      <c r="BB276" s="109"/>
      <c r="BC276" s="109"/>
      <c r="BD276" s="110" t="s">
        <v>104</v>
      </c>
      <c r="BE276" s="110"/>
    </row>
    <row r="277" spans="16:57" s="2" customFormat="1" x14ac:dyDescent="0.4">
      <c r="P277" s="16"/>
      <c r="AL277" s="107"/>
      <c r="AM277" s="107"/>
      <c r="AN277" s="107"/>
      <c r="AO277" s="108"/>
      <c r="AP277" s="108"/>
      <c r="AQ277" s="107"/>
      <c r="AR277" s="107"/>
      <c r="AS277" s="107"/>
      <c r="AT277" s="107"/>
      <c r="AU277" s="107"/>
      <c r="AV277" s="107"/>
      <c r="AW277" s="108"/>
      <c r="AX277" s="108"/>
      <c r="AY277" s="109"/>
      <c r="AZ277" s="109"/>
      <c r="BA277" s="109"/>
      <c r="BB277" s="109"/>
      <c r="BC277" s="109"/>
      <c r="BD277" s="110" t="s">
        <v>104</v>
      </c>
      <c r="BE277" s="110"/>
    </row>
    <row r="278" spans="16:57" s="2" customFormat="1" x14ac:dyDescent="0.4">
      <c r="P278" s="16"/>
      <c r="AL278" s="107"/>
      <c r="AM278" s="107"/>
      <c r="AN278" s="107"/>
      <c r="AO278" s="108"/>
      <c r="AP278" s="108"/>
      <c r="AQ278" s="107"/>
      <c r="AR278" s="107"/>
      <c r="AS278" s="107"/>
      <c r="AT278" s="107"/>
      <c r="AU278" s="107"/>
      <c r="AV278" s="107"/>
      <c r="AW278" s="108"/>
      <c r="AX278" s="108"/>
      <c r="AY278" s="109"/>
      <c r="AZ278" s="109"/>
      <c r="BA278" s="109"/>
      <c r="BB278" s="109"/>
      <c r="BC278" s="109"/>
      <c r="BD278" s="110" t="s">
        <v>104</v>
      </c>
      <c r="BE278" s="110"/>
    </row>
    <row r="279" spans="16:57" s="2" customFormat="1" x14ac:dyDescent="0.4">
      <c r="P279" s="16"/>
      <c r="AL279" s="107"/>
      <c r="AM279" s="107"/>
      <c r="AN279" s="107"/>
      <c r="AO279" s="108"/>
      <c r="AP279" s="108"/>
      <c r="AQ279" s="107"/>
      <c r="AR279" s="107"/>
      <c r="AS279" s="107"/>
      <c r="AT279" s="107"/>
      <c r="AU279" s="107"/>
      <c r="AV279" s="107"/>
      <c r="AW279" s="108"/>
      <c r="AX279" s="108"/>
      <c r="AY279" s="109"/>
      <c r="AZ279" s="109"/>
      <c r="BA279" s="109"/>
      <c r="BB279" s="109"/>
      <c r="BC279" s="109"/>
      <c r="BD279" s="110" t="s">
        <v>104</v>
      </c>
      <c r="BE279" s="110"/>
    </row>
    <row r="280" spans="16:57" s="2" customFormat="1" x14ac:dyDescent="0.4">
      <c r="P280" s="16"/>
      <c r="AL280" s="107"/>
      <c r="AM280" s="107"/>
      <c r="AN280" s="107"/>
      <c r="AO280" s="108"/>
      <c r="AP280" s="108"/>
      <c r="AQ280" s="107"/>
      <c r="AR280" s="107"/>
      <c r="AS280" s="107"/>
      <c r="AT280" s="107"/>
      <c r="AU280" s="107"/>
      <c r="AV280" s="107"/>
      <c r="AW280" s="108"/>
      <c r="AX280" s="108"/>
      <c r="AY280" s="109"/>
      <c r="AZ280" s="109"/>
      <c r="BA280" s="109"/>
      <c r="BB280" s="109"/>
      <c r="BC280" s="109"/>
      <c r="BD280" s="110" t="s">
        <v>104</v>
      </c>
      <c r="BE280" s="110"/>
    </row>
    <row r="281" spans="16:57" s="2" customFormat="1" x14ac:dyDescent="0.4">
      <c r="P281" s="16"/>
      <c r="AL281" s="107"/>
      <c r="AM281" s="107"/>
      <c r="AN281" s="107"/>
      <c r="AO281" s="108"/>
      <c r="AP281" s="108"/>
      <c r="AQ281" s="107"/>
      <c r="AR281" s="107"/>
      <c r="AS281" s="107"/>
      <c r="AT281" s="107"/>
      <c r="AU281" s="107"/>
      <c r="AV281" s="107"/>
      <c r="AW281" s="108"/>
      <c r="AX281" s="108"/>
      <c r="AY281" s="109"/>
      <c r="AZ281" s="109"/>
      <c r="BA281" s="109"/>
      <c r="BB281" s="109"/>
      <c r="BC281" s="109"/>
      <c r="BD281" s="110" t="s">
        <v>104</v>
      </c>
      <c r="BE281" s="110"/>
    </row>
    <row r="282" spans="16:57" s="2" customFormat="1" x14ac:dyDescent="0.4">
      <c r="P282" s="16"/>
      <c r="AL282" s="107"/>
      <c r="AM282" s="107"/>
      <c r="AN282" s="107"/>
      <c r="AO282" s="108"/>
      <c r="AP282" s="108"/>
      <c r="AQ282" s="107"/>
      <c r="AR282" s="107"/>
      <c r="AS282" s="107"/>
      <c r="AT282" s="107"/>
      <c r="AU282" s="107"/>
      <c r="AV282" s="107"/>
      <c r="AW282" s="108"/>
      <c r="AX282" s="108"/>
      <c r="AY282" s="109"/>
      <c r="AZ282" s="109"/>
      <c r="BA282" s="109"/>
      <c r="BB282" s="109"/>
      <c r="BC282" s="109"/>
      <c r="BD282" s="110" t="s">
        <v>104</v>
      </c>
      <c r="BE282" s="110"/>
    </row>
    <row r="283" spans="16:57" s="2" customFormat="1" x14ac:dyDescent="0.4">
      <c r="P283" s="16"/>
      <c r="AL283" s="107"/>
      <c r="AM283" s="107"/>
      <c r="AN283" s="107"/>
      <c r="AO283" s="108"/>
      <c r="AP283" s="108"/>
      <c r="AQ283" s="107"/>
      <c r="AR283" s="107"/>
      <c r="AS283" s="107"/>
      <c r="AT283" s="107"/>
      <c r="AU283" s="107"/>
      <c r="AV283" s="107"/>
      <c r="AW283" s="108"/>
      <c r="AX283" s="108"/>
      <c r="AY283" s="109"/>
      <c r="AZ283" s="109"/>
      <c r="BA283" s="109"/>
      <c r="BB283" s="109"/>
      <c r="BC283" s="109"/>
      <c r="BD283" s="110" t="s">
        <v>104</v>
      </c>
      <c r="BE283" s="110"/>
    </row>
    <row r="284" spans="16:57" s="2" customFormat="1" x14ac:dyDescent="0.4">
      <c r="P284" s="16"/>
      <c r="AL284" s="107"/>
      <c r="AM284" s="107"/>
      <c r="AN284" s="107"/>
      <c r="AO284" s="108"/>
      <c r="AP284" s="108"/>
      <c r="AQ284" s="107"/>
      <c r="AR284" s="107"/>
      <c r="AS284" s="107"/>
      <c r="AT284" s="107"/>
      <c r="AU284" s="107"/>
      <c r="AV284" s="107"/>
      <c r="AW284" s="108"/>
      <c r="AX284" s="108"/>
      <c r="AY284" s="109"/>
      <c r="AZ284" s="109"/>
      <c r="BA284" s="109"/>
      <c r="BB284" s="109"/>
      <c r="BC284" s="109"/>
      <c r="BD284" s="110" t="s">
        <v>104</v>
      </c>
      <c r="BE284" s="110"/>
    </row>
    <row r="285" spans="16:57" s="2" customFormat="1" x14ac:dyDescent="0.4">
      <c r="P285" s="16"/>
      <c r="AL285" s="107"/>
      <c r="AM285" s="107"/>
      <c r="AN285" s="107"/>
      <c r="AO285" s="108"/>
      <c r="AP285" s="108"/>
      <c r="AQ285" s="107"/>
      <c r="AR285" s="107"/>
      <c r="AS285" s="107"/>
      <c r="AT285" s="107"/>
      <c r="AU285" s="107"/>
      <c r="AV285" s="107"/>
      <c r="AW285" s="108"/>
      <c r="AX285" s="108"/>
      <c r="AY285" s="109"/>
      <c r="AZ285" s="109"/>
      <c r="BA285" s="109"/>
      <c r="BB285" s="109"/>
      <c r="BC285" s="109"/>
      <c r="BD285" s="110" t="s">
        <v>104</v>
      </c>
      <c r="BE285" s="110"/>
    </row>
    <row r="286" spans="16:57" s="2" customFormat="1" x14ac:dyDescent="0.4">
      <c r="P286" s="16"/>
      <c r="AL286" s="107"/>
      <c r="AM286" s="107"/>
      <c r="AN286" s="107"/>
      <c r="AO286" s="108"/>
      <c r="AP286" s="108"/>
      <c r="AQ286" s="107"/>
      <c r="AR286" s="107"/>
      <c r="AS286" s="107"/>
      <c r="AT286" s="107"/>
      <c r="AU286" s="107"/>
      <c r="AV286" s="107"/>
      <c r="AW286" s="108"/>
      <c r="AX286" s="108"/>
      <c r="AY286" s="109"/>
      <c r="AZ286" s="109"/>
      <c r="BA286" s="109"/>
      <c r="BB286" s="109"/>
      <c r="BC286" s="109"/>
      <c r="BD286" s="110" t="s">
        <v>104</v>
      </c>
      <c r="BE286" s="110"/>
    </row>
    <row r="287" spans="16:57" s="2" customFormat="1" x14ac:dyDescent="0.4">
      <c r="P287" s="16"/>
      <c r="AL287" s="107"/>
      <c r="AM287" s="107"/>
      <c r="AN287" s="107"/>
      <c r="AO287" s="108"/>
      <c r="AP287" s="108"/>
      <c r="AQ287" s="107"/>
      <c r="AR287" s="107"/>
      <c r="AS287" s="107"/>
      <c r="AT287" s="107"/>
      <c r="AU287" s="107"/>
      <c r="AV287" s="107"/>
      <c r="AW287" s="108"/>
      <c r="AX287" s="108"/>
      <c r="AY287" s="109"/>
      <c r="AZ287" s="109"/>
      <c r="BA287" s="109"/>
      <c r="BB287" s="109"/>
      <c r="BC287" s="109"/>
      <c r="BD287" s="110" t="s">
        <v>104</v>
      </c>
      <c r="BE287" s="110"/>
    </row>
    <row r="288" spans="16:57" s="2" customFormat="1" x14ac:dyDescent="0.4">
      <c r="P288" s="16"/>
      <c r="AL288" s="107"/>
      <c r="AM288" s="107"/>
      <c r="AN288" s="107"/>
      <c r="AO288" s="108"/>
      <c r="AP288" s="108"/>
      <c r="AQ288" s="107"/>
      <c r="AR288" s="107"/>
      <c r="AS288" s="107"/>
      <c r="AT288" s="107"/>
      <c r="AU288" s="107"/>
      <c r="AV288" s="107"/>
      <c r="AW288" s="108"/>
      <c r="AX288" s="108"/>
      <c r="AY288" s="109"/>
      <c r="AZ288" s="109"/>
      <c r="BA288" s="109"/>
      <c r="BB288" s="109"/>
      <c r="BC288" s="109"/>
      <c r="BD288" s="110" t="s">
        <v>104</v>
      </c>
      <c r="BE288" s="110"/>
    </row>
    <row r="289" spans="16:57" s="2" customFormat="1" x14ac:dyDescent="0.4">
      <c r="P289" s="16"/>
      <c r="AL289" s="107"/>
      <c r="AM289" s="107"/>
      <c r="AN289" s="107"/>
      <c r="AO289" s="108"/>
      <c r="AP289" s="108"/>
      <c r="AQ289" s="107"/>
      <c r="AR289" s="107"/>
      <c r="AS289" s="107"/>
      <c r="AT289" s="107"/>
      <c r="AU289" s="107"/>
      <c r="AV289" s="107"/>
      <c r="AW289" s="108"/>
      <c r="AX289" s="108"/>
      <c r="AY289" s="109"/>
      <c r="AZ289" s="109"/>
      <c r="BA289" s="109"/>
      <c r="BB289" s="109"/>
      <c r="BC289" s="109"/>
      <c r="BD289" s="110" t="s">
        <v>104</v>
      </c>
      <c r="BE289" s="110"/>
    </row>
    <row r="290" spans="16:57" s="2" customFormat="1" x14ac:dyDescent="0.4">
      <c r="P290" s="16"/>
      <c r="AL290" s="107"/>
      <c r="AM290" s="107"/>
      <c r="AN290" s="107"/>
      <c r="AO290" s="108"/>
      <c r="AP290" s="108"/>
      <c r="AQ290" s="107"/>
      <c r="AR290" s="107"/>
      <c r="AS290" s="107"/>
      <c r="AT290" s="107"/>
      <c r="AU290" s="107"/>
      <c r="AV290" s="107"/>
      <c r="AW290" s="108"/>
      <c r="AX290" s="108"/>
      <c r="AY290" s="109"/>
      <c r="AZ290" s="109"/>
      <c r="BA290" s="109"/>
      <c r="BB290" s="109"/>
      <c r="BC290" s="109"/>
      <c r="BD290" s="110" t="s">
        <v>104</v>
      </c>
      <c r="BE290" s="110"/>
    </row>
    <row r="291" spans="16:57" s="2" customFormat="1" x14ac:dyDescent="0.4">
      <c r="P291" s="16"/>
      <c r="AL291" s="107"/>
      <c r="AM291" s="107"/>
      <c r="AN291" s="107"/>
      <c r="AO291" s="108"/>
      <c r="AP291" s="108"/>
      <c r="AQ291" s="107"/>
      <c r="AR291" s="107"/>
      <c r="AS291" s="107"/>
      <c r="AT291" s="107"/>
      <c r="AU291" s="107"/>
      <c r="AV291" s="107"/>
      <c r="AW291" s="108"/>
      <c r="AX291" s="108"/>
      <c r="AY291" s="109"/>
      <c r="AZ291" s="109"/>
      <c r="BA291" s="109"/>
      <c r="BB291" s="109"/>
      <c r="BC291" s="109"/>
      <c r="BD291" s="110" t="s">
        <v>104</v>
      </c>
      <c r="BE291" s="110"/>
    </row>
    <row r="292" spans="16:57" s="2" customFormat="1" x14ac:dyDescent="0.4">
      <c r="P292" s="16"/>
      <c r="AL292" s="107"/>
      <c r="AM292" s="107"/>
      <c r="AN292" s="107"/>
      <c r="AO292" s="108"/>
      <c r="AP292" s="108"/>
      <c r="AQ292" s="107"/>
      <c r="AR292" s="107"/>
      <c r="AS292" s="107"/>
      <c r="AT292" s="107"/>
      <c r="AU292" s="107"/>
      <c r="AV292" s="107"/>
      <c r="AW292" s="108"/>
      <c r="AX292" s="108"/>
      <c r="AY292" s="109"/>
      <c r="AZ292" s="109"/>
      <c r="BA292" s="109"/>
      <c r="BB292" s="109"/>
      <c r="BC292" s="109"/>
      <c r="BD292" s="110" t="s">
        <v>104</v>
      </c>
      <c r="BE292" s="110"/>
    </row>
    <row r="293" spans="16:57" s="2" customFormat="1" x14ac:dyDescent="0.4">
      <c r="P293" s="16"/>
      <c r="AL293" s="107"/>
      <c r="AM293" s="107"/>
      <c r="AN293" s="107"/>
      <c r="AO293" s="108"/>
      <c r="AP293" s="108"/>
      <c r="AQ293" s="107"/>
      <c r="AR293" s="107"/>
      <c r="AS293" s="107"/>
      <c r="AT293" s="107"/>
      <c r="AU293" s="107"/>
      <c r="AV293" s="107"/>
      <c r="AW293" s="108"/>
      <c r="AX293" s="108"/>
      <c r="AY293" s="109"/>
      <c r="AZ293" s="109"/>
      <c r="BA293" s="109"/>
      <c r="BB293" s="109"/>
      <c r="BC293" s="109"/>
      <c r="BD293" s="110" t="s">
        <v>104</v>
      </c>
      <c r="BE293" s="110"/>
    </row>
    <row r="294" spans="16:57" s="2" customFormat="1" x14ac:dyDescent="0.4">
      <c r="P294" s="16"/>
      <c r="AL294" s="107"/>
      <c r="AM294" s="107"/>
      <c r="AN294" s="107"/>
      <c r="AO294" s="108"/>
      <c r="AP294" s="108"/>
      <c r="AQ294" s="107"/>
      <c r="AR294" s="107"/>
      <c r="AS294" s="107"/>
      <c r="AT294" s="107"/>
      <c r="AU294" s="107"/>
      <c r="AV294" s="107"/>
      <c r="AW294" s="108"/>
      <c r="AX294" s="108"/>
      <c r="AY294" s="109"/>
      <c r="AZ294" s="109"/>
      <c r="BA294" s="109"/>
      <c r="BB294" s="109"/>
      <c r="BC294" s="109"/>
      <c r="BD294" s="110" t="s">
        <v>104</v>
      </c>
      <c r="BE294" s="110"/>
    </row>
    <row r="295" spans="16:57" s="2" customFormat="1" x14ac:dyDescent="0.4">
      <c r="P295" s="16"/>
      <c r="AL295" s="107"/>
      <c r="AM295" s="107"/>
      <c r="AN295" s="107"/>
      <c r="AO295" s="108"/>
      <c r="AP295" s="108"/>
      <c r="AQ295" s="107"/>
      <c r="AR295" s="107"/>
      <c r="AS295" s="107"/>
      <c r="AT295" s="107"/>
      <c r="AU295" s="107"/>
      <c r="AV295" s="107"/>
      <c r="AW295" s="108"/>
      <c r="AX295" s="108"/>
      <c r="AY295" s="109"/>
      <c r="AZ295" s="109"/>
      <c r="BA295" s="109"/>
      <c r="BB295" s="109"/>
      <c r="BC295" s="109"/>
      <c r="BD295" s="110" t="s">
        <v>104</v>
      </c>
      <c r="BE295" s="110"/>
    </row>
    <row r="296" spans="16:57" s="2" customFormat="1" x14ac:dyDescent="0.4">
      <c r="P296" s="16"/>
      <c r="AL296" s="107"/>
      <c r="AM296" s="107"/>
      <c r="AN296" s="107"/>
      <c r="AO296" s="108"/>
      <c r="AP296" s="108"/>
      <c r="AQ296" s="107"/>
      <c r="AR296" s="107"/>
      <c r="AS296" s="107"/>
      <c r="AT296" s="107"/>
      <c r="AU296" s="107"/>
      <c r="AV296" s="107"/>
      <c r="AW296" s="108"/>
      <c r="AX296" s="108"/>
      <c r="AY296" s="109"/>
      <c r="AZ296" s="109"/>
      <c r="BA296" s="109"/>
      <c r="BB296" s="109"/>
      <c r="BC296" s="109"/>
      <c r="BD296" s="110" t="s">
        <v>104</v>
      </c>
      <c r="BE296" s="110"/>
    </row>
    <row r="297" spans="16:57" s="2" customFormat="1" x14ac:dyDescent="0.4">
      <c r="P297" s="16"/>
      <c r="AL297" s="107"/>
      <c r="AM297" s="107"/>
      <c r="AN297" s="107"/>
      <c r="AO297" s="108"/>
      <c r="AP297" s="108"/>
      <c r="AQ297" s="107"/>
      <c r="AR297" s="107"/>
      <c r="AS297" s="107"/>
      <c r="AT297" s="107"/>
      <c r="AU297" s="107"/>
      <c r="AV297" s="107"/>
      <c r="AW297" s="108"/>
      <c r="AX297" s="108"/>
      <c r="AY297" s="109"/>
      <c r="AZ297" s="109"/>
      <c r="BA297" s="109"/>
      <c r="BB297" s="109"/>
      <c r="BC297" s="109"/>
      <c r="BD297" s="110" t="s">
        <v>104</v>
      </c>
      <c r="BE297" s="110"/>
    </row>
    <row r="298" spans="16:57" s="2" customFormat="1" x14ac:dyDescent="0.4">
      <c r="P298" s="16"/>
      <c r="AL298" s="107"/>
      <c r="AM298" s="107"/>
      <c r="AN298" s="107"/>
      <c r="AO298" s="108"/>
      <c r="AP298" s="108"/>
      <c r="AQ298" s="107"/>
      <c r="AR298" s="107"/>
      <c r="AS298" s="107"/>
      <c r="AT298" s="107"/>
      <c r="AU298" s="107"/>
      <c r="AV298" s="107"/>
      <c r="AW298" s="108"/>
      <c r="AX298" s="108"/>
      <c r="AY298" s="109"/>
      <c r="AZ298" s="109"/>
      <c r="BA298" s="109"/>
      <c r="BB298" s="109"/>
      <c r="BC298" s="109"/>
      <c r="BD298" s="110" t="s">
        <v>104</v>
      </c>
      <c r="BE298" s="110"/>
    </row>
    <row r="299" spans="16:57" s="2" customFormat="1" x14ac:dyDescent="0.4">
      <c r="P299" s="16"/>
      <c r="AL299" s="107"/>
      <c r="AM299" s="107"/>
      <c r="AN299" s="107"/>
      <c r="AO299" s="108"/>
      <c r="AP299" s="108"/>
      <c r="AQ299" s="107"/>
      <c r="AR299" s="107"/>
      <c r="AS299" s="107"/>
      <c r="AT299" s="107"/>
      <c r="AU299" s="107"/>
      <c r="AV299" s="107"/>
      <c r="AW299" s="108"/>
      <c r="AX299" s="108"/>
      <c r="AY299" s="109"/>
      <c r="AZ299" s="109"/>
      <c r="BA299" s="109"/>
      <c r="BB299" s="109"/>
      <c r="BC299" s="109"/>
      <c r="BD299" s="110" t="s">
        <v>104</v>
      </c>
      <c r="BE299" s="110"/>
    </row>
    <row r="300" spans="16:57" s="2" customFormat="1" x14ac:dyDescent="0.4">
      <c r="P300" s="16"/>
      <c r="AL300" s="107"/>
      <c r="AM300" s="107"/>
      <c r="AN300" s="107"/>
      <c r="AO300" s="108"/>
      <c r="AP300" s="108"/>
      <c r="AQ300" s="107"/>
      <c r="AR300" s="107"/>
      <c r="AS300" s="107"/>
      <c r="AT300" s="107"/>
      <c r="AU300" s="107"/>
      <c r="AV300" s="107"/>
      <c r="AW300" s="108"/>
      <c r="AX300" s="108"/>
      <c r="AY300" s="109"/>
      <c r="AZ300" s="109"/>
      <c r="BA300" s="109"/>
      <c r="BB300" s="109"/>
      <c r="BC300" s="109"/>
      <c r="BD300" s="110" t="s">
        <v>104</v>
      </c>
      <c r="BE300" s="110"/>
    </row>
    <row r="301" spans="16:57" s="2" customFormat="1" x14ac:dyDescent="0.4">
      <c r="P301" s="16"/>
      <c r="AL301" s="107"/>
      <c r="AM301" s="107"/>
      <c r="AN301" s="107"/>
      <c r="AO301" s="108"/>
      <c r="AP301" s="108"/>
      <c r="AQ301" s="107"/>
      <c r="AR301" s="107"/>
      <c r="AS301" s="107"/>
      <c r="AT301" s="107"/>
      <c r="AU301" s="107"/>
      <c r="AV301" s="107"/>
      <c r="AW301" s="108"/>
      <c r="AX301" s="108"/>
      <c r="AY301" s="109"/>
      <c r="AZ301" s="109"/>
      <c r="BA301" s="109"/>
      <c r="BB301" s="109"/>
      <c r="BC301" s="109"/>
      <c r="BD301" s="110" t="s">
        <v>104</v>
      </c>
      <c r="BE301" s="110"/>
    </row>
    <row r="302" spans="16:57" s="2" customFormat="1" x14ac:dyDescent="0.4">
      <c r="P302" s="16"/>
      <c r="AL302" s="107"/>
      <c r="AM302" s="107"/>
      <c r="AN302" s="107"/>
      <c r="AO302" s="108"/>
      <c r="AP302" s="108"/>
      <c r="AQ302" s="107"/>
      <c r="AR302" s="107"/>
      <c r="AS302" s="107"/>
      <c r="AT302" s="107"/>
      <c r="AU302" s="107"/>
      <c r="AV302" s="107"/>
      <c r="AW302" s="108"/>
      <c r="AX302" s="108"/>
      <c r="AY302" s="109"/>
      <c r="AZ302" s="109"/>
      <c r="BA302" s="109"/>
      <c r="BB302" s="109"/>
      <c r="BC302" s="109"/>
      <c r="BD302" s="110" t="s">
        <v>104</v>
      </c>
      <c r="BE302" s="110"/>
    </row>
    <row r="303" spans="16:57" s="2" customFormat="1" x14ac:dyDescent="0.4">
      <c r="P303" s="16"/>
      <c r="AL303" s="107"/>
      <c r="AM303" s="107"/>
      <c r="AN303" s="107"/>
      <c r="AO303" s="108"/>
      <c r="AP303" s="108"/>
      <c r="AQ303" s="107"/>
      <c r="AR303" s="107"/>
      <c r="AS303" s="107"/>
      <c r="AT303" s="107"/>
      <c r="AU303" s="107"/>
      <c r="AV303" s="107"/>
      <c r="AW303" s="108"/>
      <c r="AX303" s="108"/>
      <c r="AY303" s="109"/>
      <c r="AZ303" s="109"/>
      <c r="BA303" s="109"/>
      <c r="BB303" s="109"/>
      <c r="BC303" s="109"/>
      <c r="BD303" s="110" t="s">
        <v>104</v>
      </c>
      <c r="BE303" s="110"/>
    </row>
    <row r="304" spans="16:57" s="2" customFormat="1" x14ac:dyDescent="0.4">
      <c r="P304" s="16"/>
      <c r="AL304" s="107"/>
      <c r="AM304" s="107"/>
      <c r="AN304" s="107"/>
      <c r="AO304" s="108"/>
      <c r="AP304" s="108"/>
      <c r="AQ304" s="107"/>
      <c r="AR304" s="107"/>
      <c r="AS304" s="107"/>
      <c r="AT304" s="107"/>
      <c r="AU304" s="107"/>
      <c r="AV304" s="107"/>
      <c r="AW304" s="108"/>
      <c r="AX304" s="108"/>
      <c r="AY304" s="109"/>
      <c r="AZ304" s="109"/>
      <c r="BA304" s="109"/>
      <c r="BB304" s="109"/>
      <c r="BC304" s="109"/>
      <c r="BD304" s="110" t="s">
        <v>104</v>
      </c>
      <c r="BE304" s="110"/>
    </row>
    <row r="305" spans="16:57" s="2" customFormat="1" x14ac:dyDescent="0.4">
      <c r="P305" s="16"/>
      <c r="AL305" s="107"/>
      <c r="AM305" s="107"/>
      <c r="AN305" s="107"/>
      <c r="AO305" s="108"/>
      <c r="AP305" s="108"/>
      <c r="AQ305" s="107"/>
      <c r="AR305" s="107"/>
      <c r="AS305" s="107"/>
      <c r="AT305" s="107"/>
      <c r="AU305" s="107"/>
      <c r="AV305" s="107"/>
      <c r="AW305" s="108"/>
      <c r="AX305" s="108"/>
      <c r="AY305" s="109"/>
      <c r="AZ305" s="109"/>
      <c r="BA305" s="109"/>
      <c r="BB305" s="109"/>
      <c r="BC305" s="109"/>
      <c r="BD305" s="110" t="s">
        <v>104</v>
      </c>
      <c r="BE305" s="110"/>
    </row>
    <row r="306" spans="16:57" s="2" customFormat="1" x14ac:dyDescent="0.4">
      <c r="P306" s="16"/>
      <c r="AL306" s="107"/>
      <c r="AM306" s="107"/>
      <c r="AN306" s="107"/>
      <c r="AO306" s="108"/>
      <c r="AP306" s="108"/>
      <c r="AQ306" s="107"/>
      <c r="AR306" s="107"/>
      <c r="AS306" s="107"/>
      <c r="AT306" s="107"/>
      <c r="AU306" s="107"/>
      <c r="AV306" s="107"/>
      <c r="AW306" s="108"/>
      <c r="AX306" s="108"/>
      <c r="AY306" s="109"/>
      <c r="AZ306" s="109"/>
      <c r="BA306" s="109"/>
      <c r="BB306" s="109"/>
      <c r="BC306" s="109"/>
      <c r="BD306" s="110" t="s">
        <v>104</v>
      </c>
      <c r="BE306" s="110"/>
    </row>
    <row r="307" spans="16:57" s="2" customFormat="1" x14ac:dyDescent="0.4">
      <c r="P307" s="16"/>
      <c r="AL307" s="107"/>
      <c r="AM307" s="107"/>
      <c r="AN307" s="107"/>
      <c r="AO307" s="108"/>
      <c r="AP307" s="108"/>
      <c r="AQ307" s="107"/>
      <c r="AR307" s="107"/>
      <c r="AS307" s="107"/>
      <c r="AT307" s="107"/>
      <c r="AU307" s="107"/>
      <c r="AV307" s="107"/>
      <c r="AW307" s="108"/>
      <c r="AX307" s="108"/>
      <c r="AY307" s="109"/>
      <c r="AZ307" s="109"/>
      <c r="BA307" s="109"/>
      <c r="BB307" s="109"/>
      <c r="BC307" s="109"/>
      <c r="BD307" s="110" t="s">
        <v>104</v>
      </c>
      <c r="BE307" s="110"/>
    </row>
    <row r="308" spans="16:57" s="2" customFormat="1" x14ac:dyDescent="0.4">
      <c r="P308" s="16"/>
      <c r="AL308" s="107"/>
      <c r="AM308" s="107"/>
      <c r="AN308" s="107"/>
      <c r="AO308" s="108"/>
      <c r="AP308" s="108"/>
      <c r="AQ308" s="107"/>
      <c r="AR308" s="107"/>
      <c r="AS308" s="107"/>
      <c r="AT308" s="107"/>
      <c r="AU308" s="107"/>
      <c r="AV308" s="107"/>
      <c r="AW308" s="108"/>
      <c r="AX308" s="108"/>
      <c r="AY308" s="109"/>
      <c r="AZ308" s="109"/>
      <c r="BA308" s="109"/>
      <c r="BB308" s="109"/>
      <c r="BC308" s="109"/>
      <c r="BD308" s="110" t="s">
        <v>104</v>
      </c>
      <c r="BE308" s="110"/>
    </row>
    <row r="309" spans="16:57" s="2" customFormat="1" x14ac:dyDescent="0.4">
      <c r="P309" s="16"/>
      <c r="AL309" s="107"/>
      <c r="AM309" s="107"/>
      <c r="AN309" s="107"/>
      <c r="AO309" s="108"/>
      <c r="AP309" s="108"/>
      <c r="AQ309" s="107"/>
      <c r="AR309" s="107"/>
      <c r="AS309" s="107"/>
      <c r="AT309" s="107"/>
      <c r="AU309" s="107"/>
      <c r="AV309" s="107"/>
      <c r="AW309" s="108"/>
      <c r="AX309" s="108"/>
      <c r="AY309" s="109"/>
      <c r="AZ309" s="109"/>
      <c r="BA309" s="109"/>
      <c r="BB309" s="109"/>
      <c r="BC309" s="109"/>
      <c r="BD309" s="110" t="s">
        <v>104</v>
      </c>
      <c r="BE309" s="110"/>
    </row>
    <row r="310" spans="16:57" s="2" customFormat="1" x14ac:dyDescent="0.4">
      <c r="P310" s="16"/>
      <c r="AL310" s="107"/>
      <c r="AM310" s="107"/>
      <c r="AN310" s="107"/>
      <c r="AO310" s="108"/>
      <c r="AP310" s="108"/>
      <c r="AQ310" s="107"/>
      <c r="AR310" s="107"/>
      <c r="AS310" s="107"/>
      <c r="AT310" s="107"/>
      <c r="AU310" s="107"/>
      <c r="AV310" s="107"/>
      <c r="AW310" s="108"/>
      <c r="AX310" s="108"/>
      <c r="AY310" s="109"/>
      <c r="AZ310" s="109"/>
      <c r="BA310" s="109"/>
      <c r="BB310" s="109"/>
      <c r="BC310" s="109"/>
      <c r="BD310" s="110" t="s">
        <v>104</v>
      </c>
      <c r="BE310" s="110"/>
    </row>
    <row r="311" spans="16:57" s="2" customFormat="1" x14ac:dyDescent="0.4">
      <c r="P311" s="16"/>
      <c r="AL311" s="107"/>
      <c r="AM311" s="107"/>
      <c r="AN311" s="107"/>
      <c r="AO311" s="108"/>
      <c r="AP311" s="108"/>
      <c r="AQ311" s="107"/>
      <c r="AR311" s="107"/>
      <c r="AS311" s="107"/>
      <c r="AT311" s="107"/>
      <c r="AU311" s="107"/>
      <c r="AV311" s="107"/>
      <c r="AW311" s="108"/>
      <c r="AX311" s="108"/>
      <c r="AY311" s="109"/>
      <c r="AZ311" s="109"/>
      <c r="BA311" s="109"/>
      <c r="BB311" s="109"/>
      <c r="BC311" s="109"/>
      <c r="BD311" s="110" t="s">
        <v>104</v>
      </c>
      <c r="BE311" s="110"/>
    </row>
    <row r="312" spans="16:57" s="2" customFormat="1" x14ac:dyDescent="0.4">
      <c r="P312" s="16"/>
      <c r="AL312" s="107"/>
      <c r="AM312" s="107"/>
      <c r="AN312" s="107"/>
      <c r="AO312" s="108"/>
      <c r="AP312" s="108"/>
      <c r="AQ312" s="107"/>
      <c r="AR312" s="107"/>
      <c r="AS312" s="107"/>
      <c r="AT312" s="107"/>
      <c r="AU312" s="107"/>
      <c r="AV312" s="107"/>
      <c r="AW312" s="108"/>
      <c r="AX312" s="108"/>
      <c r="AY312" s="109"/>
      <c r="AZ312" s="109"/>
      <c r="BA312" s="109"/>
      <c r="BB312" s="109"/>
      <c r="BC312" s="109"/>
      <c r="BD312" s="110" t="s">
        <v>104</v>
      </c>
      <c r="BE312" s="110"/>
    </row>
    <row r="313" spans="16:57" s="2" customFormat="1" x14ac:dyDescent="0.4">
      <c r="P313" s="16"/>
      <c r="AL313" s="107"/>
      <c r="AM313" s="107"/>
      <c r="AN313" s="107"/>
      <c r="AO313" s="108"/>
      <c r="AP313" s="108"/>
      <c r="AQ313" s="107"/>
      <c r="AR313" s="107"/>
      <c r="AS313" s="107"/>
      <c r="AT313" s="107"/>
      <c r="AU313" s="107"/>
      <c r="AV313" s="107"/>
      <c r="AW313" s="108"/>
      <c r="AX313" s="108"/>
      <c r="AY313" s="109"/>
      <c r="AZ313" s="109"/>
      <c r="BA313" s="109"/>
      <c r="BB313" s="109"/>
      <c r="BC313" s="109"/>
      <c r="BD313" s="110" t="s">
        <v>104</v>
      </c>
      <c r="BE313" s="110"/>
    </row>
    <row r="314" spans="16:57" s="2" customFormat="1" x14ac:dyDescent="0.4">
      <c r="P314" s="16"/>
      <c r="AL314" s="107"/>
      <c r="AM314" s="107"/>
      <c r="AN314" s="107"/>
      <c r="AO314" s="108"/>
      <c r="AP314" s="108"/>
      <c r="AQ314" s="107"/>
      <c r="AR314" s="107"/>
      <c r="AS314" s="107"/>
      <c r="AT314" s="107"/>
      <c r="AU314" s="107"/>
      <c r="AV314" s="107"/>
      <c r="AW314" s="108"/>
      <c r="AX314" s="108"/>
      <c r="AY314" s="109"/>
      <c r="AZ314" s="109"/>
      <c r="BA314" s="109"/>
      <c r="BB314" s="109"/>
      <c r="BC314" s="109"/>
      <c r="BD314" s="110" t="s">
        <v>104</v>
      </c>
      <c r="BE314" s="110"/>
    </row>
    <row r="315" spans="16:57" s="2" customFormat="1" x14ac:dyDescent="0.4">
      <c r="P315" s="16"/>
      <c r="AL315" s="107"/>
      <c r="AM315" s="107"/>
      <c r="AN315" s="107"/>
      <c r="AO315" s="108"/>
      <c r="AP315" s="108"/>
      <c r="AQ315" s="107"/>
      <c r="AR315" s="107"/>
      <c r="AS315" s="107"/>
      <c r="AT315" s="107"/>
      <c r="AU315" s="107"/>
      <c r="AV315" s="107"/>
      <c r="AW315" s="108"/>
      <c r="AX315" s="108"/>
      <c r="AY315" s="109"/>
      <c r="AZ315" s="109"/>
      <c r="BA315" s="109"/>
      <c r="BB315" s="109"/>
      <c r="BC315" s="109"/>
      <c r="BD315" s="110" t="s">
        <v>104</v>
      </c>
      <c r="BE315" s="110"/>
    </row>
    <row r="316" spans="16:57" s="2" customFormat="1" x14ac:dyDescent="0.4">
      <c r="P316" s="16"/>
      <c r="AL316" s="107"/>
      <c r="AM316" s="107"/>
      <c r="AN316" s="107"/>
      <c r="AO316" s="108"/>
      <c r="AP316" s="108"/>
      <c r="AQ316" s="107"/>
      <c r="AR316" s="107"/>
      <c r="AS316" s="107"/>
      <c r="AT316" s="107"/>
      <c r="AU316" s="107"/>
      <c r="AV316" s="107"/>
      <c r="AW316" s="108"/>
      <c r="AX316" s="108"/>
      <c r="AY316" s="109"/>
      <c r="AZ316" s="109"/>
      <c r="BA316" s="109"/>
      <c r="BB316" s="109"/>
      <c r="BC316" s="109"/>
      <c r="BD316" s="110" t="s">
        <v>104</v>
      </c>
      <c r="BE316" s="110"/>
    </row>
    <row r="317" spans="16:57" s="2" customFormat="1" x14ac:dyDescent="0.4">
      <c r="P317" s="16"/>
      <c r="AL317" s="107"/>
      <c r="AM317" s="107"/>
      <c r="AN317" s="107"/>
      <c r="AO317" s="108"/>
      <c r="AP317" s="108"/>
      <c r="AQ317" s="107"/>
      <c r="AR317" s="107"/>
      <c r="AS317" s="107"/>
      <c r="AT317" s="107"/>
      <c r="AU317" s="107"/>
      <c r="AV317" s="107"/>
      <c r="AW317" s="108"/>
      <c r="AX317" s="108"/>
      <c r="AY317" s="109"/>
      <c r="AZ317" s="109"/>
      <c r="BA317" s="109"/>
      <c r="BB317" s="109"/>
      <c r="BC317" s="109"/>
      <c r="BD317" s="110" t="s">
        <v>104</v>
      </c>
      <c r="BE317" s="110"/>
    </row>
    <row r="318" spans="16:57" s="2" customFormat="1" x14ac:dyDescent="0.4">
      <c r="P318" s="16"/>
      <c r="AL318" s="107"/>
      <c r="AM318" s="107"/>
      <c r="AN318" s="107"/>
      <c r="AO318" s="108"/>
      <c r="AP318" s="108"/>
      <c r="AQ318" s="107"/>
      <c r="AR318" s="107"/>
      <c r="AS318" s="107"/>
      <c r="AT318" s="107"/>
      <c r="AU318" s="107"/>
      <c r="AV318" s="107"/>
      <c r="AW318" s="108"/>
      <c r="AX318" s="108"/>
      <c r="AY318" s="109"/>
      <c r="AZ318" s="109"/>
      <c r="BA318" s="109"/>
      <c r="BB318" s="109"/>
      <c r="BC318" s="109"/>
      <c r="BD318" s="110" t="s">
        <v>104</v>
      </c>
      <c r="BE318" s="110"/>
    </row>
    <row r="319" spans="16:57" s="2" customFormat="1" x14ac:dyDescent="0.4">
      <c r="P319" s="16"/>
      <c r="AL319" s="107"/>
      <c r="AM319" s="107"/>
      <c r="AN319" s="107"/>
      <c r="AO319" s="108"/>
      <c r="AP319" s="108"/>
      <c r="AQ319" s="107"/>
      <c r="AR319" s="107"/>
      <c r="AS319" s="107"/>
      <c r="AT319" s="107"/>
      <c r="AU319" s="107"/>
      <c r="AV319" s="107"/>
      <c r="AW319" s="108"/>
      <c r="AX319" s="108"/>
      <c r="AY319" s="109"/>
      <c r="AZ319" s="109"/>
      <c r="BA319" s="109"/>
      <c r="BB319" s="109"/>
      <c r="BC319" s="109"/>
      <c r="BD319" s="110" t="s">
        <v>104</v>
      </c>
      <c r="BE319" s="110"/>
    </row>
    <row r="320" spans="16:57" s="2" customFormat="1" x14ac:dyDescent="0.4">
      <c r="P320" s="16"/>
      <c r="AL320" s="107"/>
      <c r="AM320" s="107"/>
      <c r="AN320" s="107"/>
      <c r="AO320" s="108"/>
      <c r="AP320" s="108"/>
      <c r="AQ320" s="107"/>
      <c r="AR320" s="107"/>
      <c r="AS320" s="107"/>
      <c r="AT320" s="107"/>
      <c r="AU320" s="107"/>
      <c r="AV320" s="107"/>
      <c r="AW320" s="108"/>
      <c r="AX320" s="108"/>
      <c r="AY320" s="109"/>
      <c r="AZ320" s="109"/>
      <c r="BA320" s="109"/>
      <c r="BB320" s="109"/>
      <c r="BC320" s="109"/>
      <c r="BD320" s="110" t="s">
        <v>104</v>
      </c>
      <c r="BE320" s="110"/>
    </row>
    <row r="321" spans="16:57" s="2" customFormat="1" x14ac:dyDescent="0.4">
      <c r="P321" s="16"/>
      <c r="AL321" s="107"/>
      <c r="AM321" s="107"/>
      <c r="AN321" s="107"/>
      <c r="AO321" s="108"/>
      <c r="AP321" s="108"/>
      <c r="AQ321" s="107"/>
      <c r="AR321" s="107"/>
      <c r="AS321" s="107"/>
      <c r="AT321" s="107"/>
      <c r="AU321" s="107"/>
      <c r="AV321" s="107"/>
      <c r="AW321" s="108"/>
      <c r="AX321" s="108"/>
      <c r="AY321" s="109"/>
      <c r="AZ321" s="109"/>
      <c r="BA321" s="109"/>
      <c r="BB321" s="109"/>
      <c r="BC321" s="109"/>
      <c r="BD321" s="110" t="s">
        <v>104</v>
      </c>
      <c r="BE321" s="110"/>
    </row>
    <row r="322" spans="16:57" s="2" customFormat="1" x14ac:dyDescent="0.4">
      <c r="P322" s="16"/>
      <c r="AL322" s="107"/>
      <c r="AM322" s="107"/>
      <c r="AN322" s="107"/>
      <c r="AO322" s="108"/>
      <c r="AP322" s="108"/>
      <c r="AQ322" s="107"/>
      <c r="AR322" s="107"/>
      <c r="AS322" s="107"/>
      <c r="AT322" s="107"/>
      <c r="AU322" s="107"/>
      <c r="AV322" s="107"/>
      <c r="AW322" s="108"/>
      <c r="AX322" s="108"/>
      <c r="AY322" s="109"/>
      <c r="AZ322" s="109"/>
      <c r="BA322" s="109"/>
      <c r="BB322" s="109"/>
      <c r="BC322" s="109"/>
      <c r="BD322" s="110" t="s">
        <v>104</v>
      </c>
      <c r="BE322" s="110"/>
    </row>
    <row r="323" spans="16:57" s="2" customFormat="1" x14ac:dyDescent="0.4">
      <c r="P323" s="16"/>
      <c r="AL323" s="107"/>
      <c r="AM323" s="107"/>
      <c r="AN323" s="107"/>
      <c r="AO323" s="108"/>
      <c r="AP323" s="108"/>
      <c r="AQ323" s="107"/>
      <c r="AR323" s="107"/>
      <c r="AS323" s="107"/>
      <c r="AT323" s="107"/>
      <c r="AU323" s="107"/>
      <c r="AV323" s="107"/>
      <c r="AW323" s="108"/>
      <c r="AX323" s="108"/>
      <c r="AY323" s="109"/>
      <c r="AZ323" s="109"/>
      <c r="BA323" s="109"/>
      <c r="BB323" s="109"/>
      <c r="BC323" s="109"/>
      <c r="BD323" s="110" t="s">
        <v>104</v>
      </c>
      <c r="BE323" s="110"/>
    </row>
    <row r="324" spans="16:57" s="2" customFormat="1" x14ac:dyDescent="0.4">
      <c r="P324" s="16"/>
      <c r="AL324" s="107"/>
      <c r="AM324" s="107"/>
      <c r="AN324" s="107"/>
      <c r="AO324" s="108"/>
      <c r="AP324" s="108"/>
      <c r="AQ324" s="107"/>
      <c r="AR324" s="107"/>
      <c r="AS324" s="107"/>
      <c r="AT324" s="107"/>
      <c r="AU324" s="107"/>
      <c r="AV324" s="107"/>
      <c r="AW324" s="108"/>
      <c r="AX324" s="108"/>
      <c r="AY324" s="109"/>
      <c r="AZ324" s="109"/>
      <c r="BA324" s="109"/>
      <c r="BB324" s="109"/>
      <c r="BC324" s="109"/>
      <c r="BD324" s="110" t="s">
        <v>104</v>
      </c>
      <c r="BE324" s="110"/>
    </row>
    <row r="325" spans="16:57" s="2" customFormat="1" x14ac:dyDescent="0.4">
      <c r="P325" s="16"/>
      <c r="AL325" s="107"/>
      <c r="AM325" s="107"/>
      <c r="AN325" s="107"/>
      <c r="AO325" s="108"/>
      <c r="AP325" s="108"/>
      <c r="AQ325" s="107"/>
      <c r="AR325" s="107"/>
      <c r="AS325" s="107"/>
      <c r="AT325" s="107"/>
      <c r="AU325" s="107"/>
      <c r="AV325" s="107"/>
      <c r="AW325" s="108"/>
      <c r="AX325" s="108"/>
      <c r="AY325" s="109"/>
      <c r="AZ325" s="109"/>
      <c r="BA325" s="109"/>
      <c r="BB325" s="109"/>
      <c r="BC325" s="109"/>
      <c r="BD325" s="110" t="s">
        <v>104</v>
      </c>
      <c r="BE325" s="110"/>
    </row>
    <row r="326" spans="16:57" s="2" customFormat="1" x14ac:dyDescent="0.4">
      <c r="P326" s="16"/>
      <c r="AL326" s="107"/>
      <c r="AM326" s="107"/>
      <c r="AN326" s="107"/>
      <c r="AO326" s="108"/>
      <c r="AP326" s="108"/>
      <c r="AQ326" s="107"/>
      <c r="AR326" s="107"/>
      <c r="AS326" s="107"/>
      <c r="AT326" s="107"/>
      <c r="AU326" s="107"/>
      <c r="AV326" s="107"/>
      <c r="AW326" s="108"/>
      <c r="AX326" s="108"/>
      <c r="AY326" s="109"/>
      <c r="AZ326" s="109"/>
      <c r="BA326" s="109"/>
      <c r="BB326" s="109"/>
      <c r="BC326" s="109"/>
      <c r="BD326" s="110" t="s">
        <v>104</v>
      </c>
      <c r="BE326" s="110"/>
    </row>
    <row r="327" spans="16:57" s="2" customFormat="1" x14ac:dyDescent="0.4">
      <c r="P327" s="16"/>
      <c r="AL327" s="107"/>
      <c r="AM327" s="107"/>
      <c r="AN327" s="107"/>
      <c r="AO327" s="108"/>
      <c r="AP327" s="108"/>
      <c r="AQ327" s="107"/>
      <c r="AR327" s="107"/>
      <c r="AS327" s="107"/>
      <c r="AT327" s="107"/>
      <c r="AU327" s="107"/>
      <c r="AV327" s="107"/>
      <c r="AW327" s="108"/>
      <c r="AX327" s="108"/>
      <c r="AY327" s="109"/>
      <c r="AZ327" s="109"/>
      <c r="BA327" s="109"/>
      <c r="BB327" s="109"/>
      <c r="BC327" s="109"/>
      <c r="BD327" s="110" t="s">
        <v>104</v>
      </c>
      <c r="BE327" s="110"/>
    </row>
    <row r="328" spans="16:57" s="2" customFormat="1" x14ac:dyDescent="0.4">
      <c r="P328" s="16"/>
      <c r="AL328" s="107"/>
      <c r="AM328" s="107"/>
      <c r="AN328" s="107"/>
      <c r="AO328" s="108"/>
      <c r="AP328" s="108"/>
      <c r="AQ328" s="107"/>
      <c r="AR328" s="107"/>
      <c r="AS328" s="107"/>
      <c r="AT328" s="107"/>
      <c r="AU328" s="107"/>
      <c r="AV328" s="107"/>
      <c r="AW328" s="108"/>
      <c r="AX328" s="108"/>
      <c r="AY328" s="109"/>
      <c r="AZ328" s="109"/>
      <c r="BA328" s="109"/>
      <c r="BB328" s="109"/>
      <c r="BC328" s="109"/>
      <c r="BD328" s="110" t="s">
        <v>104</v>
      </c>
      <c r="BE328" s="110"/>
    </row>
    <row r="329" spans="16:57" s="2" customFormat="1" x14ac:dyDescent="0.4">
      <c r="P329" s="16"/>
      <c r="AL329" s="107"/>
      <c r="AM329" s="107"/>
      <c r="AN329" s="107"/>
      <c r="AO329" s="108"/>
      <c r="AP329" s="108"/>
      <c r="AQ329" s="107"/>
      <c r="AR329" s="107"/>
      <c r="AS329" s="107"/>
      <c r="AT329" s="107"/>
      <c r="AU329" s="107"/>
      <c r="AV329" s="107"/>
      <c r="AW329" s="108"/>
      <c r="AX329" s="108"/>
      <c r="AY329" s="109"/>
      <c r="AZ329" s="109"/>
      <c r="BA329" s="109"/>
      <c r="BB329" s="109"/>
      <c r="BC329" s="109"/>
      <c r="BD329" s="110" t="s">
        <v>104</v>
      </c>
      <c r="BE329" s="110"/>
    </row>
    <row r="330" spans="16:57" s="2" customFormat="1" x14ac:dyDescent="0.4">
      <c r="P330" s="16"/>
      <c r="AL330" s="107"/>
      <c r="AM330" s="107"/>
      <c r="AN330" s="107"/>
      <c r="AO330" s="108"/>
      <c r="AP330" s="108"/>
      <c r="AQ330" s="107"/>
      <c r="AR330" s="107"/>
      <c r="AS330" s="107"/>
      <c r="AT330" s="107"/>
      <c r="AU330" s="107"/>
      <c r="AV330" s="107"/>
      <c r="AW330" s="108"/>
      <c r="AX330" s="108"/>
      <c r="AY330" s="109"/>
      <c r="AZ330" s="109"/>
      <c r="BA330" s="109"/>
      <c r="BB330" s="109"/>
      <c r="BC330" s="109"/>
      <c r="BD330" s="110" t="s">
        <v>104</v>
      </c>
      <c r="BE330" s="110"/>
    </row>
    <row r="331" spans="16:57" s="2" customFormat="1" x14ac:dyDescent="0.4">
      <c r="P331" s="16"/>
      <c r="AL331" s="107"/>
      <c r="AM331" s="107"/>
      <c r="AN331" s="107"/>
      <c r="AO331" s="108"/>
      <c r="AP331" s="108"/>
      <c r="AQ331" s="107"/>
      <c r="AR331" s="107"/>
      <c r="AS331" s="107"/>
      <c r="AT331" s="107"/>
      <c r="AU331" s="107"/>
      <c r="AV331" s="107"/>
      <c r="AW331" s="108"/>
      <c r="AX331" s="108"/>
      <c r="AY331" s="109"/>
      <c r="AZ331" s="109"/>
      <c r="BA331" s="109"/>
      <c r="BB331" s="109"/>
      <c r="BC331" s="109"/>
      <c r="BD331" s="110" t="s">
        <v>104</v>
      </c>
      <c r="BE331" s="110"/>
    </row>
    <row r="332" spans="16:57" s="2" customFormat="1" x14ac:dyDescent="0.4">
      <c r="P332" s="16"/>
      <c r="AL332" s="107"/>
      <c r="AM332" s="107"/>
      <c r="AN332" s="107"/>
      <c r="AO332" s="108"/>
      <c r="AP332" s="108"/>
      <c r="AQ332" s="107"/>
      <c r="AR332" s="107"/>
      <c r="AS332" s="107"/>
      <c r="AT332" s="107"/>
      <c r="AU332" s="107"/>
      <c r="AV332" s="107"/>
      <c r="AW332" s="108"/>
      <c r="AX332" s="108"/>
      <c r="AY332" s="109"/>
      <c r="AZ332" s="109"/>
      <c r="BA332" s="109"/>
      <c r="BB332" s="109"/>
      <c r="BC332" s="109"/>
      <c r="BD332" s="110" t="s">
        <v>104</v>
      </c>
      <c r="BE332" s="110"/>
    </row>
    <row r="333" spans="16:57" s="2" customFormat="1" x14ac:dyDescent="0.4">
      <c r="P333" s="16"/>
      <c r="AL333" s="107"/>
      <c r="AM333" s="107"/>
      <c r="AN333" s="107"/>
      <c r="AO333" s="108"/>
      <c r="AP333" s="108"/>
      <c r="AQ333" s="107"/>
      <c r="AR333" s="107"/>
      <c r="AS333" s="107"/>
      <c r="AT333" s="107"/>
      <c r="AU333" s="107"/>
      <c r="AV333" s="107"/>
      <c r="AW333" s="108"/>
      <c r="AX333" s="108"/>
      <c r="AY333" s="109"/>
      <c r="AZ333" s="109"/>
      <c r="BA333" s="109"/>
      <c r="BB333" s="109"/>
      <c r="BC333" s="109"/>
      <c r="BD333" s="110" t="s">
        <v>104</v>
      </c>
      <c r="BE333" s="110"/>
    </row>
    <row r="334" spans="16:57" s="2" customFormat="1" x14ac:dyDescent="0.4">
      <c r="P334" s="16"/>
      <c r="AL334" s="107"/>
      <c r="AM334" s="107"/>
      <c r="AN334" s="107"/>
      <c r="AO334" s="108"/>
      <c r="AP334" s="108"/>
      <c r="AQ334" s="107"/>
      <c r="AR334" s="107"/>
      <c r="AS334" s="107"/>
      <c r="AT334" s="107"/>
      <c r="AU334" s="107"/>
      <c r="AV334" s="107"/>
      <c r="AW334" s="108"/>
      <c r="AX334" s="108"/>
      <c r="AY334" s="109"/>
      <c r="AZ334" s="109"/>
      <c r="BA334" s="109"/>
      <c r="BB334" s="109"/>
      <c r="BC334" s="109"/>
      <c r="BD334" s="110" t="s">
        <v>104</v>
      </c>
      <c r="BE334" s="110"/>
    </row>
    <row r="335" spans="16:57" s="2" customFormat="1" x14ac:dyDescent="0.4">
      <c r="P335" s="16"/>
      <c r="AL335" s="107"/>
      <c r="AM335" s="107"/>
      <c r="AN335" s="107"/>
      <c r="AO335" s="108"/>
      <c r="AP335" s="108"/>
      <c r="AQ335" s="107"/>
      <c r="AR335" s="107"/>
      <c r="AS335" s="107"/>
      <c r="AT335" s="107"/>
      <c r="AU335" s="107"/>
      <c r="AV335" s="107"/>
      <c r="AW335" s="108"/>
      <c r="AX335" s="108"/>
      <c r="AY335" s="109"/>
      <c r="AZ335" s="109"/>
      <c r="BA335" s="109"/>
      <c r="BB335" s="109"/>
      <c r="BC335" s="109"/>
      <c r="BD335" s="110" t="s">
        <v>104</v>
      </c>
      <c r="BE335" s="110"/>
    </row>
    <row r="336" spans="16:57" s="2" customFormat="1" x14ac:dyDescent="0.4">
      <c r="P336" s="16"/>
      <c r="AL336" s="107"/>
      <c r="AM336" s="107"/>
      <c r="AN336" s="107"/>
      <c r="AO336" s="108"/>
      <c r="AP336" s="108"/>
      <c r="AQ336" s="107"/>
      <c r="AR336" s="107"/>
      <c r="AS336" s="107"/>
      <c r="AT336" s="107"/>
      <c r="AU336" s="107"/>
      <c r="AV336" s="107"/>
      <c r="AW336" s="108"/>
      <c r="AX336" s="108"/>
      <c r="AY336" s="109"/>
      <c r="AZ336" s="109"/>
      <c r="BA336" s="109"/>
      <c r="BB336" s="109"/>
      <c r="BC336" s="109"/>
      <c r="BD336" s="110" t="s">
        <v>104</v>
      </c>
      <c r="BE336" s="110"/>
    </row>
    <row r="337" spans="16:57" s="2" customFormat="1" x14ac:dyDescent="0.4">
      <c r="P337" s="16"/>
      <c r="AL337" s="107"/>
      <c r="AM337" s="107"/>
      <c r="AN337" s="107"/>
      <c r="AO337" s="108"/>
      <c r="AP337" s="108"/>
      <c r="AQ337" s="107"/>
      <c r="AR337" s="107"/>
      <c r="AS337" s="107"/>
      <c r="AT337" s="107"/>
      <c r="AU337" s="107"/>
      <c r="AV337" s="107"/>
      <c r="AW337" s="108"/>
      <c r="AX337" s="108"/>
      <c r="AY337" s="109"/>
      <c r="AZ337" s="109"/>
      <c r="BA337" s="109"/>
      <c r="BB337" s="109"/>
      <c r="BC337" s="109"/>
      <c r="BD337" s="110" t="s">
        <v>104</v>
      </c>
      <c r="BE337" s="110"/>
    </row>
    <row r="338" spans="16:57" s="2" customFormat="1" x14ac:dyDescent="0.4">
      <c r="P338" s="16"/>
      <c r="AL338" s="107"/>
      <c r="AM338" s="107"/>
      <c r="AN338" s="107"/>
      <c r="AO338" s="108"/>
      <c r="AP338" s="108"/>
      <c r="AQ338" s="107"/>
      <c r="AR338" s="107"/>
      <c r="AS338" s="107"/>
      <c r="AT338" s="107"/>
      <c r="AU338" s="107"/>
      <c r="AV338" s="107"/>
      <c r="AW338" s="108"/>
      <c r="AX338" s="108"/>
      <c r="AY338" s="109"/>
      <c r="AZ338" s="109"/>
      <c r="BA338" s="109"/>
      <c r="BB338" s="109"/>
      <c r="BC338" s="109"/>
      <c r="BD338" s="110" t="s">
        <v>104</v>
      </c>
      <c r="BE338" s="110"/>
    </row>
    <row r="339" spans="16:57" s="2" customFormat="1" x14ac:dyDescent="0.4">
      <c r="P339" s="16"/>
      <c r="AL339" s="107"/>
      <c r="AM339" s="107"/>
      <c r="AN339" s="107"/>
      <c r="AO339" s="108"/>
      <c r="AP339" s="108"/>
      <c r="AQ339" s="107"/>
      <c r="AR339" s="107"/>
      <c r="AS339" s="107"/>
      <c r="AT339" s="107"/>
      <c r="AU339" s="107"/>
      <c r="AV339" s="107"/>
      <c r="AW339" s="108"/>
      <c r="AX339" s="108"/>
      <c r="AY339" s="109"/>
      <c r="AZ339" s="109"/>
      <c r="BA339" s="109"/>
      <c r="BB339" s="109"/>
      <c r="BC339" s="109"/>
      <c r="BD339" s="110" t="s">
        <v>104</v>
      </c>
      <c r="BE339" s="110"/>
    </row>
    <row r="340" spans="16:57" s="2" customFormat="1" x14ac:dyDescent="0.4">
      <c r="P340" s="16"/>
      <c r="AL340" s="107"/>
      <c r="AM340" s="107"/>
      <c r="AN340" s="107"/>
      <c r="AO340" s="108"/>
      <c r="AP340" s="108"/>
      <c r="AQ340" s="107"/>
      <c r="AR340" s="107"/>
      <c r="AS340" s="107"/>
      <c r="AT340" s="107"/>
      <c r="AU340" s="107"/>
      <c r="AV340" s="107"/>
      <c r="AW340" s="108"/>
      <c r="AX340" s="108"/>
      <c r="AY340" s="109"/>
      <c r="AZ340" s="109"/>
      <c r="BA340" s="109"/>
      <c r="BB340" s="109"/>
      <c r="BC340" s="109"/>
      <c r="BD340" s="110" t="s">
        <v>104</v>
      </c>
      <c r="BE340" s="110"/>
    </row>
    <row r="341" spans="16:57" s="2" customFormat="1" x14ac:dyDescent="0.4">
      <c r="P341" s="16"/>
      <c r="AL341" s="107"/>
      <c r="AM341" s="107"/>
      <c r="AN341" s="107"/>
      <c r="AO341" s="108"/>
      <c r="AP341" s="108"/>
      <c r="AQ341" s="107"/>
      <c r="AR341" s="107"/>
      <c r="AS341" s="107"/>
      <c r="AT341" s="107"/>
      <c r="AU341" s="107"/>
      <c r="AV341" s="107"/>
      <c r="AW341" s="108"/>
      <c r="AX341" s="108"/>
      <c r="AY341" s="109"/>
      <c r="AZ341" s="109"/>
      <c r="BA341" s="109"/>
      <c r="BB341" s="109"/>
      <c r="BC341" s="109"/>
      <c r="BD341" s="110" t="s">
        <v>104</v>
      </c>
      <c r="BE341" s="110"/>
    </row>
    <row r="342" spans="16:57" s="2" customFormat="1" x14ac:dyDescent="0.4">
      <c r="P342" s="16"/>
      <c r="AL342" s="107"/>
      <c r="AM342" s="107"/>
      <c r="AN342" s="107"/>
      <c r="AO342" s="108"/>
      <c r="AP342" s="108"/>
      <c r="AQ342" s="107"/>
      <c r="AR342" s="107"/>
      <c r="AS342" s="107"/>
      <c r="AT342" s="107"/>
      <c r="AU342" s="107"/>
      <c r="AV342" s="107"/>
      <c r="AW342" s="108"/>
      <c r="AX342" s="108"/>
      <c r="AY342" s="109"/>
      <c r="AZ342" s="109"/>
      <c r="BA342" s="109"/>
      <c r="BB342" s="109"/>
      <c r="BC342" s="109"/>
      <c r="BD342" s="110" t="s">
        <v>104</v>
      </c>
      <c r="BE342" s="110"/>
    </row>
    <row r="343" spans="16:57" s="2" customFormat="1" x14ac:dyDescent="0.4">
      <c r="P343" s="16"/>
      <c r="AL343" s="107"/>
      <c r="AM343" s="107"/>
      <c r="AN343" s="107"/>
      <c r="AO343" s="108"/>
      <c r="AP343" s="108"/>
      <c r="AQ343" s="107"/>
      <c r="AR343" s="107"/>
      <c r="AS343" s="107"/>
      <c r="AT343" s="107"/>
      <c r="AU343" s="107"/>
      <c r="AV343" s="107"/>
      <c r="AW343" s="108"/>
      <c r="AX343" s="108"/>
      <c r="AY343" s="109"/>
      <c r="AZ343" s="109"/>
      <c r="BA343" s="109"/>
      <c r="BB343" s="109"/>
      <c r="BC343" s="109"/>
      <c r="BD343" s="110" t="s">
        <v>104</v>
      </c>
      <c r="BE343" s="110"/>
    </row>
    <row r="344" spans="16:57" s="2" customFormat="1" x14ac:dyDescent="0.4">
      <c r="P344" s="16"/>
      <c r="AL344" s="107"/>
      <c r="AM344" s="107"/>
      <c r="AN344" s="107"/>
      <c r="AO344" s="108"/>
      <c r="AP344" s="108"/>
      <c r="AQ344" s="107"/>
      <c r="AR344" s="107"/>
      <c r="AS344" s="107"/>
      <c r="AT344" s="107"/>
      <c r="AU344" s="107"/>
      <c r="AV344" s="107"/>
      <c r="AW344" s="108"/>
      <c r="AX344" s="108"/>
      <c r="AY344" s="109"/>
      <c r="AZ344" s="109"/>
      <c r="BA344" s="109"/>
      <c r="BB344" s="109"/>
      <c r="BC344" s="109"/>
      <c r="BD344" s="110" t="s">
        <v>104</v>
      </c>
      <c r="BE344" s="110"/>
    </row>
    <row r="345" spans="16:57" s="2" customFormat="1" x14ac:dyDescent="0.4">
      <c r="P345" s="16"/>
      <c r="AL345" s="107"/>
      <c r="AM345" s="107"/>
      <c r="AN345" s="107"/>
      <c r="AO345" s="108"/>
      <c r="AP345" s="108"/>
      <c r="AQ345" s="107"/>
      <c r="AR345" s="107"/>
      <c r="AS345" s="107"/>
      <c r="AT345" s="107"/>
      <c r="AU345" s="107"/>
      <c r="AV345" s="107"/>
      <c r="AW345" s="108"/>
      <c r="AX345" s="108"/>
      <c r="AY345" s="109"/>
      <c r="AZ345" s="109"/>
      <c r="BA345" s="109"/>
      <c r="BB345" s="109"/>
      <c r="BC345" s="109"/>
      <c r="BD345" s="110" t="s">
        <v>104</v>
      </c>
      <c r="BE345" s="110"/>
    </row>
    <row r="346" spans="16:57" s="2" customFormat="1" x14ac:dyDescent="0.4">
      <c r="P346" s="16"/>
      <c r="AL346" s="107"/>
      <c r="AM346" s="107"/>
      <c r="AN346" s="107"/>
      <c r="AO346" s="108"/>
      <c r="AP346" s="108"/>
      <c r="AQ346" s="107"/>
      <c r="AR346" s="107"/>
      <c r="AS346" s="107"/>
      <c r="AT346" s="107"/>
      <c r="AU346" s="107"/>
      <c r="AV346" s="107"/>
      <c r="AW346" s="108"/>
      <c r="AX346" s="108"/>
      <c r="AY346" s="109"/>
      <c r="AZ346" s="109"/>
      <c r="BA346" s="109"/>
      <c r="BB346" s="109"/>
      <c r="BC346" s="109"/>
      <c r="BD346" s="111"/>
      <c r="BE346" s="112"/>
    </row>
    <row r="347" spans="16:57" s="2" customFormat="1" x14ac:dyDescent="0.4">
      <c r="P347" s="16"/>
      <c r="AL347" s="107"/>
      <c r="AM347" s="107"/>
      <c r="AN347" s="107"/>
      <c r="AO347" s="108"/>
      <c r="AP347" s="108"/>
      <c r="AQ347" s="107"/>
      <c r="AR347" s="107"/>
      <c r="AS347" s="107"/>
      <c r="AT347" s="107"/>
      <c r="AU347" s="107"/>
      <c r="AV347" s="107"/>
      <c r="AW347" s="108"/>
      <c r="AX347" s="108"/>
      <c r="AY347" s="109"/>
      <c r="AZ347" s="109"/>
      <c r="BA347" s="109"/>
      <c r="BB347" s="109"/>
      <c r="BC347" s="109"/>
      <c r="BD347" s="111"/>
      <c r="BE347" s="112"/>
    </row>
    <row r="348" spans="16:57" s="2" customFormat="1" x14ac:dyDescent="0.4">
      <c r="P348" s="16"/>
      <c r="AL348" s="107"/>
      <c r="AM348" s="107"/>
      <c r="AN348" s="107"/>
      <c r="AO348" s="108"/>
      <c r="AP348" s="108"/>
      <c r="AQ348" s="107"/>
      <c r="AR348" s="107"/>
      <c r="AS348" s="107"/>
      <c r="AT348" s="107"/>
      <c r="AU348" s="107"/>
      <c r="AV348" s="107"/>
      <c r="AW348" s="108"/>
      <c r="AX348" s="108"/>
      <c r="AY348" s="109"/>
      <c r="AZ348" s="109"/>
      <c r="BA348" s="109"/>
      <c r="BB348" s="109"/>
      <c r="BC348" s="109"/>
      <c r="BD348" s="111"/>
      <c r="BE348" s="112"/>
    </row>
    <row r="349" spans="16:57" s="2" customFormat="1" x14ac:dyDescent="0.4">
      <c r="P349" s="16"/>
      <c r="AL349" s="107"/>
      <c r="AM349" s="107"/>
      <c r="AN349" s="107"/>
      <c r="AO349" s="108"/>
      <c r="AP349" s="108"/>
      <c r="AQ349" s="107"/>
      <c r="AR349" s="107"/>
      <c r="AS349" s="107"/>
      <c r="AT349" s="107"/>
      <c r="AU349" s="107"/>
      <c r="AV349" s="107"/>
      <c r="AW349" s="108"/>
      <c r="AX349" s="108"/>
      <c r="AY349" s="109"/>
      <c r="AZ349" s="109"/>
      <c r="BA349" s="109"/>
      <c r="BB349" s="109"/>
      <c r="BC349" s="109"/>
      <c r="BD349" s="111"/>
      <c r="BE349" s="112"/>
    </row>
    <row r="350" spans="16:57" s="2" customFormat="1" x14ac:dyDescent="0.4">
      <c r="P350" s="16"/>
      <c r="AL350" s="107"/>
      <c r="AM350" s="107"/>
      <c r="AN350" s="107"/>
      <c r="AO350" s="108"/>
      <c r="AP350" s="108"/>
      <c r="AQ350" s="107"/>
      <c r="AR350" s="107"/>
      <c r="AS350" s="107"/>
      <c r="AT350" s="107"/>
      <c r="AU350" s="107"/>
      <c r="AV350" s="107"/>
      <c r="AW350" s="108"/>
      <c r="AX350" s="108"/>
      <c r="AY350" s="109"/>
      <c r="AZ350" s="109"/>
      <c r="BA350" s="109"/>
      <c r="BB350" s="109"/>
      <c r="BC350" s="109"/>
      <c r="BD350" s="111"/>
      <c r="BE350" s="112"/>
    </row>
    <row r="351" spans="16:57" s="2" customFormat="1" x14ac:dyDescent="0.4">
      <c r="P351" s="16"/>
      <c r="AL351" s="107"/>
      <c r="AM351" s="107"/>
      <c r="AN351" s="107"/>
      <c r="AO351" s="108"/>
      <c r="AP351" s="108"/>
      <c r="AQ351" s="107"/>
      <c r="AR351" s="107"/>
      <c r="AS351" s="107"/>
      <c r="AT351" s="107"/>
      <c r="AU351" s="107"/>
      <c r="AV351" s="107"/>
      <c r="AW351" s="108"/>
      <c r="AX351" s="108"/>
      <c r="AY351" s="109"/>
      <c r="AZ351" s="109"/>
      <c r="BA351" s="109"/>
      <c r="BB351" s="109"/>
      <c r="BC351" s="109"/>
      <c r="BD351" s="111"/>
      <c r="BE351" s="112"/>
    </row>
    <row r="352" spans="16:57" s="2" customFormat="1" x14ac:dyDescent="0.4">
      <c r="P352" s="16"/>
      <c r="AL352" s="107"/>
      <c r="AM352" s="107"/>
      <c r="AN352" s="107"/>
      <c r="AO352" s="108"/>
      <c r="AP352" s="108"/>
      <c r="AQ352" s="107"/>
      <c r="AR352" s="107"/>
      <c r="AS352" s="107"/>
      <c r="AT352" s="107"/>
      <c r="AU352" s="107"/>
      <c r="AV352" s="107"/>
      <c r="AW352" s="108"/>
      <c r="AX352" s="108"/>
      <c r="AY352" s="109"/>
      <c r="AZ352" s="109"/>
      <c r="BA352" s="109"/>
      <c r="BB352" s="109"/>
      <c r="BC352" s="109"/>
      <c r="BD352" s="111"/>
      <c r="BE352" s="112"/>
    </row>
    <row r="353" spans="16:57" s="2" customFormat="1" x14ac:dyDescent="0.4">
      <c r="P353" s="16"/>
      <c r="AL353" s="107"/>
      <c r="AM353" s="107"/>
      <c r="AN353" s="107"/>
      <c r="AO353" s="108"/>
      <c r="AP353" s="108"/>
      <c r="AQ353" s="107"/>
      <c r="AR353" s="107"/>
      <c r="AS353" s="107"/>
      <c r="AT353" s="107"/>
      <c r="AU353" s="107"/>
      <c r="AV353" s="107"/>
      <c r="AW353" s="108"/>
      <c r="AX353" s="108"/>
      <c r="AY353" s="109"/>
      <c r="AZ353" s="109"/>
      <c r="BA353" s="109"/>
      <c r="BB353" s="109"/>
      <c r="BC353" s="109"/>
      <c r="BD353" s="111"/>
      <c r="BE353" s="112"/>
    </row>
    <row r="354" spans="16:57" s="2" customFormat="1" x14ac:dyDescent="0.4">
      <c r="P354" s="16"/>
      <c r="AL354" s="107"/>
      <c r="AM354" s="107"/>
      <c r="AN354" s="107"/>
      <c r="AO354" s="108"/>
      <c r="AP354" s="108"/>
      <c r="AQ354" s="107"/>
      <c r="AR354" s="107"/>
      <c r="AS354" s="107"/>
      <c r="AT354" s="107"/>
      <c r="AU354" s="107"/>
      <c r="AV354" s="107"/>
      <c r="AW354" s="108"/>
      <c r="AX354" s="108"/>
      <c r="AY354" s="109"/>
      <c r="AZ354" s="109"/>
      <c r="BA354" s="109"/>
      <c r="BB354" s="109"/>
      <c r="BC354" s="109"/>
      <c r="BD354" s="111"/>
      <c r="BE354" s="112"/>
    </row>
    <row r="355" spans="16:57" s="2" customFormat="1" x14ac:dyDescent="0.4">
      <c r="P355" s="16"/>
      <c r="AL355" s="107"/>
      <c r="AM355" s="107"/>
      <c r="AN355" s="107"/>
      <c r="AO355" s="108"/>
      <c r="AP355" s="108"/>
      <c r="AQ355" s="107"/>
      <c r="AR355" s="107"/>
      <c r="AS355" s="107"/>
      <c r="AT355" s="107"/>
      <c r="AU355" s="107"/>
      <c r="AV355" s="107"/>
      <c r="AW355" s="108"/>
      <c r="AX355" s="108"/>
      <c r="AY355" s="109"/>
      <c r="AZ355" s="109"/>
      <c r="BA355" s="109"/>
      <c r="BB355" s="109"/>
      <c r="BC355" s="109"/>
      <c r="BD355" s="111"/>
      <c r="BE355" s="112"/>
    </row>
    <row r="356" spans="16:57" s="2" customFormat="1" x14ac:dyDescent="0.4">
      <c r="P356" s="16"/>
      <c r="AL356" s="107"/>
      <c r="AM356" s="107"/>
      <c r="AN356" s="107"/>
      <c r="AO356" s="108"/>
      <c r="AP356" s="108"/>
      <c r="AQ356" s="107"/>
      <c r="AR356" s="107"/>
      <c r="AS356" s="107"/>
      <c r="AT356" s="107"/>
      <c r="AU356" s="107"/>
      <c r="AV356" s="107"/>
      <c r="AW356" s="108"/>
      <c r="AX356" s="108"/>
      <c r="AY356" s="109"/>
      <c r="AZ356" s="109"/>
      <c r="BA356" s="109"/>
      <c r="BB356" s="109"/>
      <c r="BC356" s="109"/>
      <c r="BD356" s="111"/>
      <c r="BE356" s="112"/>
    </row>
    <row r="357" spans="16:57" s="2" customFormat="1" x14ac:dyDescent="0.4">
      <c r="P357" s="16"/>
      <c r="AL357" s="107"/>
      <c r="AM357" s="107"/>
      <c r="AN357" s="107"/>
      <c r="AO357" s="108"/>
      <c r="AP357" s="108"/>
      <c r="AQ357" s="107"/>
      <c r="AR357" s="107"/>
      <c r="AS357" s="107"/>
      <c r="AT357" s="107"/>
      <c r="AU357" s="107"/>
      <c r="AV357" s="107"/>
      <c r="AW357" s="108"/>
      <c r="AX357" s="108"/>
      <c r="AY357" s="109"/>
      <c r="AZ357" s="109"/>
      <c r="BA357" s="109"/>
      <c r="BB357" s="109"/>
      <c r="BC357" s="109"/>
      <c r="BD357" s="111"/>
      <c r="BE357" s="112"/>
    </row>
    <row r="358" spans="16:57" s="2" customFormat="1" x14ac:dyDescent="0.4">
      <c r="P358" s="16"/>
      <c r="AL358" s="107"/>
      <c r="AM358" s="107"/>
      <c r="AN358" s="107"/>
      <c r="AO358" s="108"/>
      <c r="AP358" s="108"/>
      <c r="AQ358" s="107"/>
      <c r="AR358" s="107"/>
      <c r="AS358" s="107"/>
      <c r="AT358" s="107"/>
      <c r="AU358" s="107"/>
      <c r="AV358" s="107"/>
      <c r="AW358" s="108"/>
      <c r="AX358" s="108"/>
      <c r="AY358" s="109"/>
      <c r="AZ358" s="109"/>
      <c r="BA358" s="109"/>
      <c r="BB358" s="109"/>
      <c r="BC358" s="109"/>
      <c r="BD358" s="111"/>
      <c r="BE358" s="112"/>
    </row>
    <row r="359" spans="16:57" s="2" customFormat="1" x14ac:dyDescent="0.4">
      <c r="P359" s="16"/>
      <c r="AL359" s="107"/>
      <c r="AM359" s="107"/>
      <c r="AN359" s="107"/>
      <c r="AO359" s="108"/>
      <c r="AP359" s="108"/>
      <c r="AQ359" s="107"/>
      <c r="AR359" s="107"/>
      <c r="AS359" s="107"/>
      <c r="AT359" s="107"/>
      <c r="AU359" s="107"/>
      <c r="AV359" s="107"/>
      <c r="AW359" s="108"/>
      <c r="AX359" s="108"/>
      <c r="AY359" s="109"/>
      <c r="AZ359" s="109"/>
      <c r="BA359" s="109"/>
      <c r="BB359" s="109"/>
      <c r="BC359" s="109"/>
      <c r="BD359" s="111"/>
      <c r="BE359" s="112"/>
    </row>
    <row r="360" spans="16:57" s="2" customFormat="1" x14ac:dyDescent="0.4">
      <c r="P360" s="16"/>
      <c r="AL360" s="107"/>
      <c r="AM360" s="107"/>
      <c r="AN360" s="107"/>
      <c r="AO360" s="108"/>
      <c r="AP360" s="108"/>
      <c r="AQ360" s="107"/>
      <c r="AR360" s="107"/>
      <c r="AS360" s="107"/>
      <c r="AT360" s="107"/>
      <c r="AU360" s="107"/>
      <c r="AV360" s="107"/>
      <c r="AW360" s="108"/>
      <c r="AX360" s="108"/>
      <c r="AY360" s="109"/>
      <c r="AZ360" s="109"/>
      <c r="BA360" s="109"/>
      <c r="BB360" s="109"/>
      <c r="BC360" s="109"/>
      <c r="BD360" s="111"/>
      <c r="BE360" s="112"/>
    </row>
    <row r="361" spans="16:57" s="2" customFormat="1" x14ac:dyDescent="0.4">
      <c r="P361" s="16"/>
      <c r="AL361" s="107"/>
      <c r="AM361" s="107"/>
      <c r="AN361" s="107"/>
      <c r="AO361" s="108"/>
      <c r="AP361" s="108"/>
      <c r="AQ361" s="107"/>
      <c r="AR361" s="107"/>
      <c r="AS361" s="107"/>
      <c r="AT361" s="107"/>
      <c r="AU361" s="107"/>
      <c r="AV361" s="107"/>
      <c r="AW361" s="108"/>
      <c r="AX361" s="108"/>
      <c r="AY361" s="109"/>
      <c r="AZ361" s="109"/>
      <c r="BA361" s="109"/>
      <c r="BB361" s="109"/>
      <c r="BC361" s="109"/>
      <c r="BD361" s="111"/>
      <c r="BE361" s="112"/>
    </row>
    <row r="362" spans="16:57" s="2" customFormat="1" x14ac:dyDescent="0.4">
      <c r="P362" s="16"/>
      <c r="AL362" s="107"/>
      <c r="AM362" s="107"/>
      <c r="AN362" s="107"/>
      <c r="AO362" s="108"/>
      <c r="AP362" s="108"/>
      <c r="AQ362" s="107"/>
      <c r="AR362" s="107"/>
      <c r="AS362" s="107"/>
      <c r="AT362" s="107"/>
      <c r="AU362" s="107"/>
      <c r="AV362" s="107"/>
      <c r="AW362" s="108"/>
      <c r="AX362" s="108"/>
      <c r="AY362" s="109"/>
      <c r="AZ362" s="109"/>
      <c r="BA362" s="109"/>
      <c r="BB362" s="109"/>
      <c r="BC362" s="109"/>
      <c r="BD362" s="111"/>
      <c r="BE362" s="112"/>
    </row>
    <row r="363" spans="16:57" s="2" customFormat="1" x14ac:dyDescent="0.4">
      <c r="P363" s="16"/>
      <c r="AL363" s="107"/>
      <c r="AM363" s="107"/>
      <c r="AN363" s="107"/>
      <c r="AO363" s="108"/>
      <c r="AP363" s="108"/>
      <c r="AQ363" s="107"/>
      <c r="AR363" s="107"/>
      <c r="AS363" s="107"/>
      <c r="AT363" s="107"/>
      <c r="AU363" s="107"/>
      <c r="AV363" s="107"/>
      <c r="AW363" s="108"/>
      <c r="AX363" s="108"/>
      <c r="AY363" s="109"/>
      <c r="AZ363" s="109"/>
      <c r="BA363" s="109"/>
      <c r="BB363" s="109"/>
      <c r="BC363" s="109"/>
      <c r="BD363" s="111"/>
      <c r="BE363" s="112"/>
    </row>
    <row r="364" spans="16:57" s="2" customFormat="1" x14ac:dyDescent="0.4">
      <c r="P364" s="16"/>
      <c r="AL364" s="107"/>
      <c r="AM364" s="107"/>
      <c r="AN364" s="107"/>
      <c r="AO364" s="108"/>
      <c r="AP364" s="108"/>
      <c r="AQ364" s="107"/>
      <c r="AR364" s="107"/>
      <c r="AS364" s="107"/>
      <c r="AT364" s="107"/>
      <c r="AU364" s="107"/>
      <c r="AV364" s="107"/>
      <c r="AW364" s="108"/>
      <c r="AX364" s="108"/>
      <c r="AY364" s="109"/>
      <c r="AZ364" s="109"/>
      <c r="BA364" s="109"/>
      <c r="BB364" s="109"/>
      <c r="BC364" s="109"/>
      <c r="BD364" s="111"/>
      <c r="BE364" s="112"/>
    </row>
    <row r="365" spans="16:57" s="2" customFormat="1" x14ac:dyDescent="0.4">
      <c r="P365" s="16"/>
      <c r="AL365" s="107"/>
      <c r="AM365" s="107"/>
      <c r="AN365" s="107"/>
      <c r="AO365" s="108"/>
      <c r="AP365" s="108"/>
      <c r="AQ365" s="107"/>
      <c r="AR365" s="107"/>
      <c r="AS365" s="107"/>
      <c r="AT365" s="107"/>
      <c r="AU365" s="107"/>
      <c r="AV365" s="107"/>
      <c r="AW365" s="108"/>
      <c r="AX365" s="108"/>
      <c r="AY365" s="109"/>
      <c r="AZ365" s="109"/>
      <c r="BA365" s="109"/>
      <c r="BB365" s="109"/>
      <c r="BC365" s="109"/>
      <c r="BD365" s="111"/>
      <c r="BE365" s="112"/>
    </row>
    <row r="366" spans="16:57" s="2" customFormat="1" x14ac:dyDescent="0.4">
      <c r="P366" s="16"/>
      <c r="AL366" s="107"/>
      <c r="AM366" s="107"/>
      <c r="AN366" s="107"/>
      <c r="AO366" s="108"/>
      <c r="AP366" s="108"/>
      <c r="AQ366" s="107"/>
      <c r="AR366" s="107"/>
      <c r="AS366" s="107"/>
      <c r="AT366" s="107"/>
      <c r="AU366" s="107"/>
      <c r="AV366" s="107"/>
      <c r="AW366" s="108"/>
      <c r="AX366" s="108"/>
      <c r="AY366" s="109"/>
      <c r="AZ366" s="109"/>
      <c r="BA366" s="109"/>
      <c r="BB366" s="109"/>
      <c r="BC366" s="109"/>
      <c r="BD366" s="111"/>
      <c r="BE366" s="112"/>
    </row>
    <row r="367" spans="16:57" s="2" customFormat="1" x14ac:dyDescent="0.4">
      <c r="P367" s="16"/>
      <c r="AL367" s="107"/>
      <c r="AM367" s="107"/>
      <c r="AN367" s="107"/>
      <c r="AO367" s="108"/>
      <c r="AP367" s="108"/>
      <c r="AQ367" s="107"/>
      <c r="AR367" s="107"/>
      <c r="AS367" s="107"/>
      <c r="AT367" s="107"/>
      <c r="AU367" s="107"/>
      <c r="AV367" s="107"/>
      <c r="AW367" s="108"/>
      <c r="AX367" s="108"/>
      <c r="AY367" s="109"/>
      <c r="AZ367" s="109"/>
      <c r="BA367" s="109"/>
      <c r="BB367" s="109"/>
      <c r="BC367" s="109"/>
      <c r="BD367" s="111"/>
      <c r="BE367" s="112"/>
    </row>
    <row r="368" spans="16:57" s="2" customFormat="1" x14ac:dyDescent="0.4">
      <c r="P368" s="16"/>
      <c r="AL368" s="107"/>
      <c r="AM368" s="107"/>
      <c r="AN368" s="107"/>
      <c r="AO368" s="108"/>
      <c r="AP368" s="108"/>
      <c r="AQ368" s="107"/>
      <c r="AR368" s="107"/>
      <c r="AS368" s="107"/>
      <c r="AT368" s="107"/>
      <c r="AU368" s="107"/>
      <c r="AV368" s="107"/>
      <c r="AW368" s="108"/>
      <c r="AX368" s="108"/>
      <c r="AY368" s="109"/>
      <c r="AZ368" s="109"/>
      <c r="BA368" s="109"/>
      <c r="BB368" s="109"/>
      <c r="BC368" s="109"/>
      <c r="BD368" s="111"/>
      <c r="BE368" s="112"/>
    </row>
    <row r="369" spans="16:57" s="2" customFormat="1" x14ac:dyDescent="0.4">
      <c r="P369" s="16"/>
      <c r="AL369" s="107"/>
      <c r="AM369" s="107"/>
      <c r="AN369" s="107"/>
      <c r="AO369" s="108"/>
      <c r="AP369" s="108"/>
      <c r="AQ369" s="107"/>
      <c r="AR369" s="107"/>
      <c r="AS369" s="107"/>
      <c r="AT369" s="107"/>
      <c r="AU369" s="107"/>
      <c r="AV369" s="107"/>
      <c r="AW369" s="108"/>
      <c r="AX369" s="108"/>
      <c r="AY369" s="109"/>
      <c r="AZ369" s="109"/>
      <c r="BA369" s="109"/>
      <c r="BB369" s="109"/>
      <c r="BC369" s="109"/>
      <c r="BD369" s="111"/>
      <c r="BE369" s="112"/>
    </row>
    <row r="370" spans="16:57" s="2" customFormat="1" x14ac:dyDescent="0.4">
      <c r="P370" s="16"/>
      <c r="AL370" s="107"/>
      <c r="AM370" s="107"/>
      <c r="AN370" s="107"/>
      <c r="AO370" s="108"/>
      <c r="AP370" s="108"/>
      <c r="AQ370" s="107"/>
      <c r="AR370" s="107"/>
      <c r="AS370" s="107"/>
      <c r="AT370" s="107"/>
      <c r="AU370" s="107"/>
      <c r="AV370" s="107"/>
      <c r="AW370" s="108"/>
      <c r="AX370" s="108"/>
      <c r="AY370" s="109"/>
      <c r="AZ370" s="109"/>
      <c r="BA370" s="109"/>
      <c r="BB370" s="109"/>
      <c r="BC370" s="109"/>
      <c r="BD370" s="111"/>
      <c r="BE370" s="112"/>
    </row>
    <row r="371" spans="16:57" s="2" customFormat="1" x14ac:dyDescent="0.4">
      <c r="P371" s="16"/>
      <c r="AL371" s="107"/>
      <c r="AM371" s="107"/>
      <c r="AN371" s="107"/>
      <c r="AO371" s="108"/>
      <c r="AP371" s="108"/>
      <c r="AQ371" s="107"/>
      <c r="AR371" s="107"/>
      <c r="AS371" s="107"/>
      <c r="AT371" s="107"/>
      <c r="AU371" s="107"/>
      <c r="AV371" s="107"/>
      <c r="AW371" s="108"/>
      <c r="AX371" s="108"/>
      <c r="AY371" s="109"/>
      <c r="AZ371" s="109"/>
      <c r="BA371" s="109"/>
      <c r="BB371" s="109"/>
      <c r="BC371" s="109"/>
      <c r="BD371" s="111"/>
      <c r="BE371" s="112"/>
    </row>
    <row r="372" spans="16:57" s="2" customFormat="1" x14ac:dyDescent="0.4">
      <c r="P372" s="16"/>
      <c r="AL372" s="107"/>
      <c r="AM372" s="107"/>
      <c r="AN372" s="107"/>
      <c r="AO372" s="108"/>
      <c r="AP372" s="108"/>
      <c r="AQ372" s="107"/>
      <c r="AR372" s="107"/>
      <c r="AS372" s="107"/>
      <c r="AT372" s="107"/>
      <c r="AU372" s="107"/>
      <c r="AV372" s="107"/>
      <c r="AW372" s="108"/>
      <c r="AX372" s="108"/>
      <c r="AY372" s="109"/>
      <c r="AZ372" s="109"/>
      <c r="BA372" s="109"/>
      <c r="BB372" s="109"/>
      <c r="BC372" s="109"/>
      <c r="BD372" s="111"/>
      <c r="BE372" s="112"/>
    </row>
    <row r="373" spans="16:57" s="2" customFormat="1" x14ac:dyDescent="0.4">
      <c r="P373" s="16"/>
      <c r="AL373" s="107"/>
      <c r="AM373" s="107"/>
      <c r="AN373" s="107"/>
      <c r="AO373" s="108"/>
      <c r="AP373" s="108"/>
      <c r="AQ373" s="107"/>
      <c r="AR373" s="107"/>
      <c r="AS373" s="107"/>
      <c r="AT373" s="107"/>
      <c r="AU373" s="107"/>
      <c r="AV373" s="107"/>
      <c r="AW373" s="108"/>
      <c r="AX373" s="108"/>
      <c r="AY373" s="109"/>
      <c r="AZ373" s="109"/>
      <c r="BA373" s="109"/>
      <c r="BB373" s="109"/>
      <c r="BC373" s="109"/>
      <c r="BD373" s="111"/>
      <c r="BE373" s="112"/>
    </row>
    <row r="374" spans="16:57" s="2" customFormat="1" x14ac:dyDescent="0.4">
      <c r="P374" s="16"/>
      <c r="AL374" s="107"/>
      <c r="AM374" s="107"/>
      <c r="AN374" s="107"/>
      <c r="AO374" s="108"/>
      <c r="AP374" s="108"/>
      <c r="AQ374" s="107"/>
      <c r="AR374" s="107"/>
      <c r="AS374" s="107"/>
      <c r="AT374" s="107"/>
      <c r="AU374" s="107"/>
      <c r="AV374" s="107"/>
      <c r="AW374" s="108"/>
      <c r="AX374" s="108"/>
      <c r="AY374" s="109"/>
      <c r="AZ374" s="109"/>
      <c r="BA374" s="109"/>
      <c r="BB374" s="109"/>
      <c r="BC374" s="109"/>
      <c r="BD374" s="111"/>
      <c r="BE374" s="112"/>
    </row>
    <row r="375" spans="16:57" s="2" customFormat="1" x14ac:dyDescent="0.4">
      <c r="P375" s="16"/>
      <c r="AL375" s="107"/>
      <c r="AM375" s="107"/>
      <c r="AN375" s="107"/>
      <c r="AO375" s="108"/>
      <c r="AP375" s="108"/>
      <c r="AQ375" s="107"/>
      <c r="AR375" s="107"/>
      <c r="AS375" s="107"/>
      <c r="AT375" s="107"/>
      <c r="AU375" s="107"/>
      <c r="AV375" s="107"/>
      <c r="AW375" s="108"/>
      <c r="AX375" s="108"/>
      <c r="AY375" s="109"/>
      <c r="AZ375" s="109"/>
      <c r="BA375" s="109"/>
      <c r="BB375" s="109"/>
      <c r="BC375" s="109"/>
      <c r="BD375" s="111"/>
      <c r="BE375" s="112"/>
    </row>
    <row r="376" spans="16:57" s="2" customFormat="1" x14ac:dyDescent="0.4">
      <c r="P376" s="16"/>
      <c r="AL376" s="107"/>
      <c r="AM376" s="107"/>
      <c r="AN376" s="107"/>
      <c r="AO376" s="108"/>
      <c r="AP376" s="108"/>
      <c r="AQ376" s="107"/>
      <c r="AR376" s="107"/>
      <c r="AS376" s="107"/>
      <c r="AT376" s="107"/>
      <c r="AU376" s="107"/>
      <c r="AV376" s="107"/>
      <c r="AW376" s="108"/>
      <c r="AX376" s="108"/>
      <c r="AY376" s="109"/>
      <c r="AZ376" s="109"/>
      <c r="BA376" s="109"/>
      <c r="BB376" s="109"/>
      <c r="BC376" s="109"/>
      <c r="BD376" s="111"/>
      <c r="BE376" s="112"/>
    </row>
    <row r="377" spans="16:57" s="2" customFormat="1" x14ac:dyDescent="0.4">
      <c r="P377" s="16"/>
      <c r="AL377" s="107"/>
      <c r="AM377" s="107"/>
      <c r="AN377" s="107"/>
      <c r="AO377" s="108"/>
      <c r="AP377" s="108"/>
      <c r="AQ377" s="107"/>
      <c r="AR377" s="107"/>
      <c r="AS377" s="107"/>
      <c r="AT377" s="107"/>
      <c r="AU377" s="107"/>
      <c r="AV377" s="107"/>
      <c r="AW377" s="108"/>
      <c r="AX377" s="108"/>
      <c r="AY377" s="109"/>
      <c r="AZ377" s="109"/>
      <c r="BA377" s="109"/>
      <c r="BB377" s="109"/>
      <c r="BC377" s="109"/>
      <c r="BD377" s="111"/>
      <c r="BE377" s="112"/>
    </row>
    <row r="378" spans="16:57" s="2" customFormat="1" x14ac:dyDescent="0.4">
      <c r="P378" s="16"/>
      <c r="AL378" s="107"/>
      <c r="AM378" s="107"/>
      <c r="AN378" s="107"/>
      <c r="AO378" s="108"/>
      <c r="AP378" s="108"/>
      <c r="AQ378" s="107"/>
      <c r="AR378" s="107"/>
      <c r="AS378" s="107"/>
      <c r="AT378" s="107"/>
      <c r="AU378" s="107"/>
      <c r="AV378" s="107"/>
      <c r="AW378" s="108"/>
      <c r="AX378" s="108"/>
      <c r="AY378" s="109"/>
      <c r="AZ378" s="109"/>
      <c r="BA378" s="109"/>
      <c r="BB378" s="109"/>
      <c r="BC378" s="109"/>
      <c r="BD378" s="111"/>
      <c r="BE378" s="112"/>
    </row>
    <row r="379" spans="16:57" s="2" customFormat="1" x14ac:dyDescent="0.4">
      <c r="P379" s="16"/>
      <c r="AL379" s="107"/>
      <c r="AM379" s="107"/>
      <c r="AN379" s="107"/>
      <c r="AO379" s="108"/>
      <c r="AP379" s="108"/>
      <c r="AQ379" s="107"/>
      <c r="AR379" s="107"/>
      <c r="AS379" s="107"/>
      <c r="AT379" s="107"/>
      <c r="AU379" s="107"/>
      <c r="AV379" s="107"/>
      <c r="AW379" s="108"/>
      <c r="AX379" s="108"/>
      <c r="AY379" s="109"/>
      <c r="AZ379" s="109"/>
      <c r="BA379" s="109"/>
      <c r="BB379" s="109"/>
      <c r="BC379" s="109"/>
      <c r="BD379" s="111"/>
      <c r="BE379" s="112"/>
    </row>
    <row r="380" spans="16:57" s="2" customFormat="1" x14ac:dyDescent="0.4">
      <c r="P380" s="16"/>
      <c r="AL380" s="107"/>
      <c r="AM380" s="107"/>
      <c r="AN380" s="107"/>
      <c r="AO380" s="108"/>
      <c r="AP380" s="108"/>
      <c r="AQ380" s="107"/>
      <c r="AR380" s="107"/>
      <c r="AS380" s="107"/>
      <c r="AT380" s="107"/>
      <c r="AU380" s="107"/>
      <c r="AV380" s="107"/>
      <c r="AW380" s="108"/>
      <c r="AX380" s="108"/>
      <c r="AY380" s="109"/>
      <c r="AZ380" s="109"/>
      <c r="BA380" s="109"/>
      <c r="BB380" s="109"/>
      <c r="BC380" s="109"/>
      <c r="BD380" s="111"/>
      <c r="BE380" s="112"/>
    </row>
    <row r="381" spans="16:57" s="2" customFormat="1" x14ac:dyDescent="0.4">
      <c r="P381" s="16"/>
      <c r="AL381" s="107"/>
      <c r="AM381" s="107"/>
      <c r="AN381" s="107"/>
      <c r="AO381" s="108"/>
      <c r="AP381" s="108"/>
      <c r="AQ381" s="107"/>
      <c r="AR381" s="107"/>
      <c r="AS381" s="107"/>
      <c r="AT381" s="107"/>
      <c r="AU381" s="107"/>
      <c r="AV381" s="107"/>
      <c r="AW381" s="108"/>
      <c r="AX381" s="108"/>
      <c r="AY381" s="109"/>
      <c r="AZ381" s="109"/>
      <c r="BA381" s="109"/>
      <c r="BB381" s="109"/>
      <c r="BC381" s="109"/>
      <c r="BD381" s="111"/>
      <c r="BE381" s="112"/>
    </row>
    <row r="382" spans="16:57" s="2" customFormat="1" x14ac:dyDescent="0.4">
      <c r="P382" s="16"/>
      <c r="AL382" s="107"/>
      <c r="AM382" s="107"/>
      <c r="AN382" s="107"/>
      <c r="AO382" s="108"/>
      <c r="AP382" s="108"/>
      <c r="AQ382" s="107"/>
      <c r="AR382" s="107"/>
      <c r="AS382" s="107"/>
      <c r="AT382" s="107"/>
      <c r="AU382" s="107"/>
      <c r="AV382" s="107"/>
      <c r="AW382" s="108"/>
      <c r="AX382" s="108"/>
      <c r="AY382" s="109"/>
      <c r="AZ382" s="109"/>
      <c r="BA382" s="109"/>
      <c r="BB382" s="109"/>
      <c r="BC382" s="109"/>
      <c r="BD382" s="111"/>
      <c r="BE382" s="112"/>
    </row>
    <row r="383" spans="16:57" s="2" customFormat="1" x14ac:dyDescent="0.4">
      <c r="P383" s="16"/>
      <c r="AL383" s="107"/>
      <c r="AM383" s="107"/>
      <c r="AN383" s="107"/>
      <c r="AO383" s="108"/>
      <c r="AP383" s="108"/>
      <c r="AQ383" s="107"/>
      <c r="AR383" s="107"/>
      <c r="AS383" s="107"/>
      <c r="AT383" s="107"/>
      <c r="AU383" s="107"/>
      <c r="AV383" s="107"/>
      <c r="AW383" s="108"/>
      <c r="AX383" s="108"/>
      <c r="AY383" s="109"/>
      <c r="AZ383" s="109"/>
      <c r="BA383" s="109"/>
      <c r="BB383" s="109"/>
      <c r="BC383" s="109"/>
      <c r="BD383" s="111"/>
      <c r="BE383" s="112"/>
    </row>
    <row r="384" spans="16:57" s="2" customFormat="1" x14ac:dyDescent="0.4">
      <c r="P384" s="16"/>
      <c r="AL384" s="107"/>
      <c r="AM384" s="107"/>
      <c r="AN384" s="107"/>
      <c r="AO384" s="108"/>
      <c r="AP384" s="108"/>
      <c r="AQ384" s="107"/>
      <c r="AR384" s="107"/>
      <c r="AS384" s="107"/>
      <c r="AT384" s="107"/>
      <c r="AU384" s="107"/>
      <c r="AV384" s="107"/>
      <c r="AW384" s="108"/>
      <c r="AX384" s="108"/>
      <c r="AY384" s="109"/>
      <c r="AZ384" s="109"/>
      <c r="BA384" s="109"/>
      <c r="BB384" s="109"/>
      <c r="BC384" s="109"/>
      <c r="BD384" s="111"/>
      <c r="BE384" s="112"/>
    </row>
    <row r="385" spans="16:57" s="2" customFormat="1" x14ac:dyDescent="0.4">
      <c r="P385" s="16"/>
      <c r="AL385" s="107"/>
      <c r="AM385" s="107"/>
      <c r="AN385" s="107"/>
      <c r="AO385" s="108"/>
      <c r="AP385" s="108"/>
      <c r="AQ385" s="107"/>
      <c r="AR385" s="107"/>
      <c r="AS385" s="107"/>
      <c r="AT385" s="107"/>
      <c r="AU385" s="107"/>
      <c r="AV385" s="107"/>
      <c r="AW385" s="108"/>
      <c r="AX385" s="108"/>
      <c r="AY385" s="109"/>
      <c r="AZ385" s="109"/>
      <c r="BA385" s="109"/>
      <c r="BB385" s="109"/>
      <c r="BC385" s="109"/>
      <c r="BD385" s="111"/>
      <c r="BE385" s="112"/>
    </row>
    <row r="386" spans="16:57" s="2" customFormat="1" x14ac:dyDescent="0.4">
      <c r="P386" s="16"/>
      <c r="AL386" s="107"/>
      <c r="AM386" s="107"/>
      <c r="AN386" s="107"/>
      <c r="AO386" s="108"/>
      <c r="AP386" s="108"/>
      <c r="AQ386" s="107"/>
      <c r="AR386" s="107"/>
      <c r="AS386" s="107"/>
      <c r="AT386" s="107"/>
      <c r="AU386" s="107"/>
      <c r="AV386" s="107"/>
      <c r="AW386" s="108"/>
      <c r="AX386" s="108"/>
      <c r="AY386" s="109"/>
      <c r="AZ386" s="109"/>
      <c r="BA386" s="109"/>
      <c r="BB386" s="109"/>
      <c r="BC386" s="109"/>
      <c r="BD386" s="111"/>
      <c r="BE386" s="112"/>
    </row>
    <row r="387" spans="16:57" s="2" customFormat="1" x14ac:dyDescent="0.4">
      <c r="P387" s="16"/>
      <c r="AL387" s="107"/>
      <c r="AM387" s="107"/>
      <c r="AN387" s="107"/>
      <c r="AO387" s="108"/>
      <c r="AP387" s="108"/>
      <c r="AQ387" s="107"/>
      <c r="AR387" s="107"/>
      <c r="AS387" s="107"/>
      <c r="AT387" s="107"/>
      <c r="AU387" s="107"/>
      <c r="AV387" s="107"/>
      <c r="AW387" s="108"/>
      <c r="AX387" s="108"/>
      <c r="AY387" s="109"/>
      <c r="AZ387" s="109"/>
      <c r="BA387" s="109"/>
      <c r="BB387" s="109"/>
      <c r="BC387" s="109"/>
      <c r="BD387" s="111"/>
      <c r="BE387" s="112"/>
    </row>
    <row r="388" spans="16:57" s="2" customFormat="1" x14ac:dyDescent="0.4">
      <c r="P388" s="16"/>
      <c r="AL388" s="107"/>
      <c r="AM388" s="107"/>
      <c r="AN388" s="107"/>
      <c r="AO388" s="108"/>
      <c r="AP388" s="108"/>
      <c r="AQ388" s="107"/>
      <c r="AR388" s="107"/>
      <c r="AS388" s="107"/>
      <c r="AT388" s="107"/>
      <c r="AU388" s="107"/>
      <c r="AV388" s="107"/>
      <c r="AW388" s="108"/>
      <c r="AX388" s="108"/>
      <c r="AY388" s="109"/>
      <c r="AZ388" s="109"/>
      <c r="BA388" s="109"/>
      <c r="BB388" s="109"/>
      <c r="BC388" s="109"/>
      <c r="BD388" s="111"/>
      <c r="BE388" s="112"/>
    </row>
    <row r="389" spans="16:57" s="2" customFormat="1" x14ac:dyDescent="0.4">
      <c r="P389" s="16"/>
      <c r="AL389" s="107"/>
      <c r="AM389" s="107"/>
      <c r="AN389" s="107"/>
      <c r="AO389" s="108"/>
      <c r="AP389" s="108"/>
      <c r="AQ389" s="107"/>
      <c r="AR389" s="107"/>
      <c r="AS389" s="107"/>
      <c r="AT389" s="107"/>
      <c r="AU389" s="107"/>
      <c r="AV389" s="107"/>
      <c r="AW389" s="108"/>
      <c r="AX389" s="108"/>
      <c r="AY389" s="109"/>
      <c r="AZ389" s="109"/>
      <c r="BA389" s="109"/>
      <c r="BB389" s="109"/>
      <c r="BC389" s="109"/>
      <c r="BD389" s="111"/>
      <c r="BE389" s="112"/>
    </row>
    <row r="390" spans="16:57" s="2" customFormat="1" x14ac:dyDescent="0.4">
      <c r="P390" s="16"/>
      <c r="AL390" s="107"/>
      <c r="AM390" s="107"/>
      <c r="AN390" s="107"/>
      <c r="AO390" s="108"/>
      <c r="AP390" s="108"/>
      <c r="AQ390" s="107"/>
      <c r="AR390" s="107"/>
      <c r="AS390" s="107"/>
      <c r="AT390" s="107"/>
      <c r="AU390" s="107"/>
      <c r="AV390" s="107"/>
      <c r="AW390" s="108"/>
      <c r="AX390" s="108"/>
      <c r="AY390" s="109"/>
      <c r="AZ390" s="109"/>
      <c r="BA390" s="109"/>
      <c r="BB390" s="109"/>
      <c r="BC390" s="109"/>
      <c r="BD390" s="111"/>
      <c r="BE390" s="112"/>
    </row>
    <row r="391" spans="16:57" s="2" customFormat="1" x14ac:dyDescent="0.4">
      <c r="P391" s="16"/>
      <c r="AL391" s="107"/>
      <c r="AM391" s="107"/>
      <c r="AN391" s="107"/>
      <c r="AO391" s="108"/>
      <c r="AP391" s="108"/>
      <c r="AQ391" s="107"/>
      <c r="AR391" s="107"/>
      <c r="AS391" s="107"/>
      <c r="AT391" s="107"/>
      <c r="AU391" s="107"/>
      <c r="AV391" s="107"/>
      <c r="AW391" s="108"/>
      <c r="AX391" s="108"/>
      <c r="AY391" s="109"/>
      <c r="AZ391" s="109"/>
      <c r="BA391" s="109"/>
      <c r="BB391" s="109"/>
      <c r="BC391" s="109"/>
      <c r="BD391" s="111"/>
      <c r="BE391" s="112"/>
    </row>
    <row r="392" spans="16:57" s="2" customFormat="1" x14ac:dyDescent="0.4">
      <c r="P392" s="16"/>
      <c r="AL392" s="107"/>
      <c r="AM392" s="107"/>
      <c r="AN392" s="107"/>
      <c r="AO392" s="108"/>
      <c r="AP392" s="108"/>
      <c r="AQ392" s="107"/>
      <c r="AR392" s="107"/>
      <c r="AS392" s="107"/>
      <c r="AT392" s="107"/>
      <c r="AU392" s="107"/>
      <c r="AV392" s="107"/>
      <c r="AW392" s="108"/>
      <c r="AX392" s="108"/>
      <c r="AY392" s="109"/>
      <c r="AZ392" s="109"/>
      <c r="BA392" s="109"/>
      <c r="BB392" s="109"/>
      <c r="BC392" s="109"/>
      <c r="BD392" s="111"/>
      <c r="BE392" s="112"/>
    </row>
    <row r="393" spans="16:57" s="2" customFormat="1" x14ac:dyDescent="0.4">
      <c r="P393" s="16"/>
      <c r="AL393" s="107"/>
      <c r="AM393" s="107"/>
      <c r="AN393" s="107"/>
      <c r="AO393" s="108"/>
      <c r="AP393" s="108"/>
      <c r="AQ393" s="107"/>
      <c r="AR393" s="107"/>
      <c r="AS393" s="107"/>
      <c r="AT393" s="107"/>
      <c r="AU393" s="107"/>
      <c r="AV393" s="107"/>
      <c r="AW393" s="108"/>
      <c r="AX393" s="108"/>
      <c r="AY393" s="109"/>
      <c r="AZ393" s="109"/>
      <c r="BA393" s="109"/>
      <c r="BB393" s="109"/>
      <c r="BC393" s="109"/>
      <c r="BD393" s="111"/>
      <c r="BE393" s="112"/>
    </row>
    <row r="394" spans="16:57" s="2" customFormat="1" x14ac:dyDescent="0.4">
      <c r="P394" s="16"/>
      <c r="AL394" s="107"/>
      <c r="AM394" s="107"/>
      <c r="AN394" s="107"/>
      <c r="AO394" s="108"/>
      <c r="AP394" s="108"/>
      <c r="AQ394" s="107"/>
      <c r="AR394" s="107"/>
      <c r="AS394" s="107"/>
      <c r="AT394" s="107"/>
      <c r="AU394" s="107"/>
      <c r="AV394" s="107"/>
      <c r="AW394" s="108"/>
      <c r="AX394" s="108"/>
      <c r="AY394" s="109"/>
      <c r="AZ394" s="109"/>
      <c r="BA394" s="109"/>
      <c r="BB394" s="109"/>
      <c r="BC394" s="109"/>
      <c r="BD394" s="111"/>
      <c r="BE394" s="112"/>
    </row>
    <row r="395" spans="16:57" s="2" customFormat="1" x14ac:dyDescent="0.4">
      <c r="P395" s="16"/>
      <c r="AL395" s="107"/>
      <c r="AM395" s="107"/>
      <c r="AN395" s="107"/>
      <c r="AO395" s="108"/>
      <c r="AP395" s="108"/>
      <c r="AQ395" s="107"/>
      <c r="AR395" s="107"/>
      <c r="AS395" s="107"/>
      <c r="AT395" s="107"/>
      <c r="AU395" s="107"/>
      <c r="AV395" s="107"/>
      <c r="AW395" s="108"/>
      <c r="AX395" s="108"/>
      <c r="AY395" s="109"/>
      <c r="AZ395" s="109"/>
      <c r="BA395" s="109"/>
      <c r="BB395" s="109"/>
      <c r="BC395" s="109"/>
      <c r="BD395" s="111"/>
      <c r="BE395" s="112"/>
    </row>
    <row r="396" spans="16:57" s="2" customFormat="1" x14ac:dyDescent="0.4">
      <c r="P396" s="16"/>
      <c r="AL396" s="107"/>
      <c r="AM396" s="107"/>
      <c r="AN396" s="107"/>
      <c r="AO396" s="108"/>
      <c r="AP396" s="108"/>
      <c r="AQ396" s="107"/>
      <c r="AR396" s="107"/>
      <c r="AS396" s="107"/>
      <c r="AT396" s="107"/>
      <c r="AU396" s="107"/>
      <c r="AV396" s="107"/>
      <c r="AW396" s="108"/>
      <c r="AX396" s="108"/>
      <c r="AY396" s="109"/>
      <c r="AZ396" s="109"/>
      <c r="BA396" s="109"/>
      <c r="BB396" s="109"/>
      <c r="BC396" s="109"/>
      <c r="BD396" s="111"/>
      <c r="BE396" s="112"/>
    </row>
    <row r="397" spans="16:57" s="2" customFormat="1" x14ac:dyDescent="0.4">
      <c r="P397" s="16"/>
      <c r="AL397" s="107"/>
      <c r="AM397" s="107"/>
      <c r="AN397" s="107"/>
      <c r="AO397" s="108"/>
      <c r="AP397" s="108"/>
      <c r="AQ397" s="107"/>
      <c r="AR397" s="107"/>
      <c r="AS397" s="107"/>
      <c r="AT397" s="107"/>
      <c r="AU397" s="107"/>
      <c r="AV397" s="107"/>
      <c r="AW397" s="108"/>
      <c r="AX397" s="108"/>
      <c r="AY397" s="109"/>
      <c r="AZ397" s="109"/>
      <c r="BA397" s="109"/>
      <c r="BB397" s="109"/>
      <c r="BC397" s="109"/>
      <c r="BD397" s="111"/>
      <c r="BE397" s="112"/>
    </row>
    <row r="398" spans="16:57" s="2" customFormat="1" x14ac:dyDescent="0.4">
      <c r="P398" s="16"/>
      <c r="AL398" s="107"/>
      <c r="AM398" s="107"/>
      <c r="AN398" s="107"/>
      <c r="AO398" s="108"/>
      <c r="AP398" s="108"/>
      <c r="AQ398" s="107"/>
      <c r="AR398" s="107"/>
      <c r="AS398" s="107"/>
      <c r="AT398" s="107"/>
      <c r="AU398" s="107"/>
      <c r="AV398" s="107"/>
      <c r="AW398" s="108"/>
      <c r="AX398" s="108"/>
      <c r="AY398" s="109"/>
      <c r="AZ398" s="109"/>
      <c r="BA398" s="109"/>
      <c r="BB398" s="109"/>
      <c r="BC398" s="109"/>
      <c r="BD398" s="111"/>
      <c r="BE398" s="112"/>
    </row>
    <row r="399" spans="16:57" s="2" customFormat="1" x14ac:dyDescent="0.4">
      <c r="P399" s="16"/>
      <c r="AL399" s="107"/>
      <c r="AM399" s="107"/>
      <c r="AN399" s="107"/>
      <c r="AO399" s="108"/>
      <c r="AP399" s="108"/>
      <c r="AQ399" s="107"/>
      <c r="AR399" s="107"/>
      <c r="AS399" s="107"/>
      <c r="AT399" s="107"/>
      <c r="AU399" s="107"/>
      <c r="AV399" s="107"/>
      <c r="AW399" s="108"/>
      <c r="AX399" s="108"/>
      <c r="AY399" s="109"/>
      <c r="AZ399" s="109"/>
      <c r="BA399" s="109"/>
      <c r="BB399" s="109"/>
      <c r="BC399" s="109"/>
      <c r="BD399" s="111"/>
      <c r="BE399" s="112"/>
    </row>
    <row r="400" spans="16:57" s="2" customFormat="1" x14ac:dyDescent="0.4">
      <c r="P400" s="16"/>
      <c r="AL400" s="107"/>
      <c r="AM400" s="107"/>
      <c r="AN400" s="107"/>
      <c r="AO400" s="108"/>
      <c r="AP400" s="108"/>
      <c r="AQ400" s="107"/>
      <c r="AR400" s="107"/>
      <c r="AS400" s="107"/>
      <c r="AT400" s="107"/>
      <c r="AU400" s="107"/>
      <c r="AV400" s="107"/>
      <c r="AW400" s="108"/>
      <c r="AX400" s="108"/>
      <c r="AY400" s="109"/>
      <c r="AZ400" s="109"/>
      <c r="BA400" s="109"/>
      <c r="BB400" s="109"/>
      <c r="BC400" s="109"/>
      <c r="BD400" s="111"/>
      <c r="BE400" s="112"/>
    </row>
    <row r="401" spans="16:57" s="2" customFormat="1" x14ac:dyDescent="0.4">
      <c r="P401" s="16"/>
      <c r="AL401" s="107"/>
      <c r="AM401" s="107"/>
      <c r="AN401" s="107"/>
      <c r="AO401" s="108"/>
      <c r="AP401" s="108"/>
      <c r="AQ401" s="107"/>
      <c r="AR401" s="107"/>
      <c r="AS401" s="107"/>
      <c r="AT401" s="107"/>
      <c r="AU401" s="107"/>
      <c r="AV401" s="107"/>
      <c r="AW401" s="108"/>
      <c r="AX401" s="108"/>
      <c r="AY401" s="109"/>
      <c r="AZ401" s="109"/>
      <c r="BA401" s="109"/>
      <c r="BB401" s="109"/>
      <c r="BC401" s="109"/>
      <c r="BD401" s="111"/>
      <c r="BE401" s="112"/>
    </row>
    <row r="402" spans="16:57" s="2" customFormat="1" x14ac:dyDescent="0.4">
      <c r="P402" s="16"/>
      <c r="AL402" s="107"/>
      <c r="AM402" s="107"/>
      <c r="AN402" s="107"/>
      <c r="AO402" s="108"/>
      <c r="AP402" s="108"/>
      <c r="AQ402" s="107"/>
      <c r="AR402" s="107"/>
      <c r="AS402" s="107"/>
      <c r="AT402" s="107"/>
      <c r="AU402" s="107"/>
      <c r="AV402" s="107"/>
      <c r="AW402" s="108"/>
      <c r="AX402" s="108"/>
      <c r="AY402" s="109"/>
      <c r="AZ402" s="109"/>
      <c r="BA402" s="109"/>
      <c r="BB402" s="109"/>
      <c r="BC402" s="109"/>
      <c r="BD402" s="111"/>
      <c r="BE402" s="112"/>
    </row>
    <row r="403" spans="16:57" s="2" customFormat="1" x14ac:dyDescent="0.4">
      <c r="P403" s="16"/>
      <c r="AL403" s="107"/>
      <c r="AM403" s="107"/>
      <c r="AN403" s="107"/>
      <c r="AO403" s="108"/>
      <c r="AP403" s="108"/>
      <c r="AQ403" s="107"/>
      <c r="AR403" s="107"/>
      <c r="AS403" s="107"/>
      <c r="AT403" s="107"/>
      <c r="AU403" s="107"/>
      <c r="AV403" s="107"/>
      <c r="AW403" s="108"/>
      <c r="AX403" s="108"/>
      <c r="AY403" s="109"/>
      <c r="AZ403" s="109"/>
      <c r="BA403" s="109"/>
      <c r="BB403" s="109"/>
      <c r="BC403" s="109"/>
      <c r="BD403" s="111"/>
      <c r="BE403" s="112"/>
    </row>
    <row r="404" spans="16:57" s="2" customFormat="1" x14ac:dyDescent="0.4">
      <c r="P404" s="16"/>
      <c r="AL404" s="107"/>
      <c r="AM404" s="107"/>
      <c r="AN404" s="107"/>
      <c r="AO404" s="108"/>
      <c r="AP404" s="108"/>
      <c r="AQ404" s="107"/>
      <c r="AR404" s="107"/>
      <c r="AS404" s="107"/>
      <c r="AT404" s="107"/>
      <c r="AU404" s="107"/>
      <c r="AV404" s="107"/>
      <c r="AW404" s="108"/>
      <c r="AX404" s="108"/>
      <c r="AY404" s="109"/>
      <c r="AZ404" s="109"/>
      <c r="BA404" s="109"/>
      <c r="BB404" s="109"/>
      <c r="BC404" s="109"/>
      <c r="BD404" s="111"/>
      <c r="BE404" s="112"/>
    </row>
    <row r="405" spans="16:57" s="2" customFormat="1" x14ac:dyDescent="0.4">
      <c r="P405" s="16"/>
      <c r="AL405" s="107"/>
      <c r="AM405" s="107"/>
      <c r="AN405" s="107"/>
      <c r="AO405" s="108"/>
      <c r="AP405" s="108"/>
      <c r="AQ405" s="107"/>
      <c r="AR405" s="107"/>
      <c r="AS405" s="107"/>
      <c r="AT405" s="107"/>
      <c r="AU405" s="107"/>
      <c r="AV405" s="107"/>
      <c r="AW405" s="108"/>
      <c r="AX405" s="108"/>
      <c r="AY405" s="109"/>
      <c r="AZ405" s="109"/>
      <c r="BA405" s="109"/>
      <c r="BB405" s="109"/>
      <c r="BC405" s="109"/>
      <c r="BD405" s="111"/>
      <c r="BE405" s="112"/>
    </row>
    <row r="406" spans="16:57" s="2" customFormat="1" x14ac:dyDescent="0.4">
      <c r="P406" s="16"/>
      <c r="AL406" s="107"/>
      <c r="AM406" s="107"/>
      <c r="AN406" s="107"/>
      <c r="AO406" s="108"/>
      <c r="AP406" s="108"/>
      <c r="AQ406" s="107"/>
      <c r="AR406" s="107"/>
      <c r="AS406" s="107"/>
      <c r="AT406" s="107"/>
      <c r="AU406" s="107"/>
      <c r="AV406" s="107"/>
      <c r="AW406" s="108"/>
      <c r="AX406" s="108"/>
      <c r="AY406" s="109"/>
      <c r="AZ406" s="109"/>
      <c r="BA406" s="109"/>
      <c r="BB406" s="109"/>
      <c r="BC406" s="109"/>
      <c r="BD406" s="111"/>
      <c r="BE406" s="112"/>
    </row>
    <row r="407" spans="16:57" s="2" customFormat="1" x14ac:dyDescent="0.4">
      <c r="P407" s="16"/>
      <c r="AL407" s="107"/>
      <c r="AM407" s="107"/>
      <c r="AN407" s="107"/>
      <c r="AO407" s="108"/>
      <c r="AP407" s="108"/>
      <c r="AQ407" s="107"/>
      <c r="AR407" s="107"/>
      <c r="AS407" s="107"/>
      <c r="AT407" s="107"/>
      <c r="AU407" s="107"/>
      <c r="AV407" s="107"/>
      <c r="AW407" s="108"/>
      <c r="AX407" s="108"/>
      <c r="AY407" s="109"/>
      <c r="AZ407" s="109"/>
      <c r="BA407" s="109"/>
      <c r="BB407" s="109"/>
      <c r="BC407" s="109"/>
      <c r="BD407" s="111"/>
      <c r="BE407" s="112"/>
    </row>
    <row r="408" spans="16:57" s="2" customFormat="1" x14ac:dyDescent="0.4">
      <c r="P408" s="16"/>
      <c r="AL408" s="107"/>
      <c r="AM408" s="107"/>
      <c r="AN408" s="107"/>
      <c r="AO408" s="108"/>
      <c r="AP408" s="108"/>
      <c r="AQ408" s="107"/>
      <c r="AR408" s="107"/>
      <c r="AS408" s="107"/>
      <c r="AT408" s="107"/>
      <c r="AU408" s="107"/>
      <c r="AV408" s="107"/>
      <c r="AW408" s="108"/>
      <c r="AX408" s="108"/>
      <c r="AY408" s="109"/>
      <c r="AZ408" s="109"/>
      <c r="BA408" s="109"/>
      <c r="BB408" s="109"/>
      <c r="BC408" s="109"/>
      <c r="BD408" s="111"/>
      <c r="BE408" s="112"/>
    </row>
    <row r="409" spans="16:57" s="2" customFormat="1" x14ac:dyDescent="0.4">
      <c r="P409" s="16"/>
      <c r="AL409" s="107"/>
      <c r="AM409" s="107"/>
      <c r="AN409" s="107"/>
      <c r="AO409" s="108"/>
      <c r="AP409" s="108"/>
      <c r="AQ409" s="107"/>
      <c r="AR409" s="107"/>
      <c r="AS409" s="107"/>
      <c r="AT409" s="107"/>
      <c r="AU409" s="107"/>
      <c r="AV409" s="107"/>
      <c r="AW409" s="108"/>
      <c r="AX409" s="108"/>
      <c r="AY409" s="109"/>
      <c r="AZ409" s="109"/>
      <c r="BA409" s="109"/>
      <c r="BB409" s="109"/>
      <c r="BC409" s="109"/>
      <c r="BD409" s="111"/>
      <c r="BE409" s="112"/>
    </row>
    <row r="410" spans="16:57" s="2" customFormat="1" x14ac:dyDescent="0.4">
      <c r="P410" s="16"/>
      <c r="AL410" s="107"/>
      <c r="AM410" s="107"/>
      <c r="AN410" s="107"/>
      <c r="AO410" s="108"/>
      <c r="AP410" s="108"/>
      <c r="AQ410" s="107"/>
      <c r="AR410" s="107"/>
      <c r="AS410" s="107"/>
      <c r="AT410" s="107"/>
      <c r="AU410" s="107"/>
      <c r="AV410" s="107"/>
      <c r="AW410" s="108"/>
      <c r="AX410" s="108"/>
      <c r="AY410" s="109"/>
      <c r="AZ410" s="109"/>
      <c r="BA410" s="109"/>
      <c r="BB410" s="109"/>
      <c r="BC410" s="109"/>
      <c r="BD410" s="111"/>
      <c r="BE410" s="112"/>
    </row>
    <row r="411" spans="16:57" s="2" customFormat="1" x14ac:dyDescent="0.4">
      <c r="P411" s="16"/>
      <c r="AL411" s="107"/>
      <c r="AM411" s="107"/>
      <c r="AN411" s="107"/>
      <c r="AO411" s="108"/>
      <c r="AP411" s="108"/>
      <c r="AQ411" s="107"/>
      <c r="AR411" s="107"/>
      <c r="AS411" s="107"/>
      <c r="AT411" s="107"/>
      <c r="AU411" s="107"/>
      <c r="AV411" s="107"/>
      <c r="AW411" s="108"/>
      <c r="AX411" s="108"/>
      <c r="AY411" s="109"/>
      <c r="AZ411" s="109"/>
      <c r="BA411" s="109"/>
      <c r="BB411" s="109"/>
      <c r="BC411" s="109"/>
      <c r="BD411" s="111"/>
      <c r="BE411" s="112"/>
    </row>
    <row r="412" spans="16:57" s="2" customFormat="1" x14ac:dyDescent="0.4">
      <c r="P412" s="16"/>
      <c r="AL412" s="107"/>
      <c r="AM412" s="107"/>
      <c r="AN412" s="107"/>
      <c r="AO412" s="108"/>
      <c r="AP412" s="108"/>
      <c r="AQ412" s="107"/>
      <c r="AR412" s="107"/>
      <c r="AS412" s="107"/>
      <c r="AT412" s="107"/>
      <c r="AU412" s="107"/>
      <c r="AV412" s="107"/>
      <c r="AW412" s="108"/>
      <c r="AX412" s="108"/>
      <c r="AY412" s="109"/>
      <c r="AZ412" s="109"/>
      <c r="BA412" s="109"/>
      <c r="BB412" s="109"/>
      <c r="BC412" s="109"/>
      <c r="BD412" s="111"/>
      <c r="BE412" s="112"/>
    </row>
    <row r="413" spans="16:57" s="2" customFormat="1" x14ac:dyDescent="0.4">
      <c r="P413" s="16"/>
      <c r="AL413" s="107"/>
      <c r="AM413" s="107"/>
      <c r="AN413" s="107"/>
      <c r="AO413" s="108"/>
      <c r="AP413" s="108"/>
      <c r="AQ413" s="107"/>
      <c r="AR413" s="107"/>
      <c r="AS413" s="107"/>
      <c r="AT413" s="107"/>
      <c r="AU413" s="107"/>
      <c r="AV413" s="107"/>
      <c r="AW413" s="108"/>
      <c r="AX413" s="108"/>
      <c r="AY413" s="109"/>
      <c r="AZ413" s="109"/>
      <c r="BA413" s="109"/>
      <c r="BB413" s="109"/>
      <c r="BC413" s="109"/>
      <c r="BD413" s="111"/>
      <c r="BE413" s="112"/>
    </row>
    <row r="414" spans="16:57" s="2" customFormat="1" x14ac:dyDescent="0.4">
      <c r="P414" s="16"/>
      <c r="AL414" s="107"/>
      <c r="AM414" s="107"/>
      <c r="AN414" s="107"/>
      <c r="AO414" s="108"/>
      <c r="AP414" s="108"/>
      <c r="AQ414" s="107"/>
      <c r="AR414" s="107"/>
      <c r="AS414" s="107"/>
      <c r="AT414" s="107"/>
      <c r="AU414" s="107"/>
      <c r="AV414" s="107"/>
      <c r="AW414" s="108"/>
      <c r="AX414" s="108"/>
      <c r="AY414" s="109"/>
      <c r="AZ414" s="109"/>
      <c r="BA414" s="109"/>
      <c r="BB414" s="109"/>
      <c r="BC414" s="109"/>
      <c r="BD414" s="111"/>
      <c r="BE414" s="112"/>
    </row>
    <row r="415" spans="16:57" s="2" customFormat="1" x14ac:dyDescent="0.4">
      <c r="P415" s="16"/>
      <c r="AL415" s="107"/>
      <c r="AM415" s="107"/>
      <c r="AN415" s="107"/>
      <c r="AO415" s="108"/>
      <c r="AP415" s="108"/>
      <c r="AQ415" s="107"/>
      <c r="AR415" s="107"/>
      <c r="AS415" s="107"/>
      <c r="AT415" s="107"/>
      <c r="AU415" s="107"/>
      <c r="AV415" s="107"/>
      <c r="AW415" s="108"/>
      <c r="AX415" s="108"/>
      <c r="AY415" s="109"/>
      <c r="AZ415" s="109"/>
      <c r="BA415" s="109"/>
      <c r="BB415" s="109"/>
      <c r="BC415" s="109"/>
      <c r="BD415" s="111"/>
      <c r="BE415" s="112"/>
    </row>
    <row r="416" spans="16:57" s="2" customFormat="1" x14ac:dyDescent="0.4">
      <c r="P416" s="16"/>
      <c r="AL416" s="107"/>
      <c r="AM416" s="107"/>
      <c r="AN416" s="107"/>
      <c r="AO416" s="108"/>
      <c r="AP416" s="108"/>
      <c r="AQ416" s="107"/>
      <c r="AR416" s="107"/>
      <c r="AS416" s="107"/>
      <c r="AT416" s="107"/>
      <c r="AU416" s="107"/>
      <c r="AV416" s="107"/>
      <c r="AW416" s="108"/>
      <c r="AX416" s="108"/>
      <c r="AY416" s="109"/>
      <c r="AZ416" s="109"/>
      <c r="BA416" s="109"/>
      <c r="BB416" s="109"/>
      <c r="BC416" s="109"/>
      <c r="BD416" s="111"/>
      <c r="BE416" s="112"/>
    </row>
    <row r="417" spans="16:57" s="2" customFormat="1" x14ac:dyDescent="0.4">
      <c r="P417" s="16"/>
      <c r="AL417" s="107"/>
      <c r="AM417" s="107"/>
      <c r="AN417" s="107"/>
      <c r="AO417" s="108"/>
      <c r="AP417" s="108"/>
      <c r="AQ417" s="107"/>
      <c r="AR417" s="107"/>
      <c r="AS417" s="107"/>
      <c r="AT417" s="107"/>
      <c r="AU417" s="107"/>
      <c r="AV417" s="107"/>
      <c r="AW417" s="108"/>
      <c r="AX417" s="108"/>
      <c r="AY417" s="109"/>
      <c r="AZ417" s="109"/>
      <c r="BA417" s="109"/>
      <c r="BB417" s="109"/>
      <c r="BC417" s="109"/>
      <c r="BD417" s="111"/>
      <c r="BE417" s="112"/>
    </row>
    <row r="418" spans="16:57" s="2" customFormat="1" x14ac:dyDescent="0.4">
      <c r="P418" s="16"/>
      <c r="AL418" s="107"/>
      <c r="AM418" s="107"/>
      <c r="AN418" s="107"/>
      <c r="AO418" s="108"/>
      <c r="AP418" s="108"/>
      <c r="AQ418" s="107"/>
      <c r="AR418" s="107"/>
      <c r="AS418" s="107"/>
      <c r="AT418" s="107"/>
      <c r="AU418" s="107"/>
      <c r="AV418" s="107"/>
      <c r="AW418" s="108"/>
      <c r="AX418" s="108"/>
      <c r="AY418" s="109"/>
      <c r="AZ418" s="109"/>
      <c r="BA418" s="109"/>
      <c r="BB418" s="109"/>
      <c r="BC418" s="109"/>
      <c r="BD418" s="111"/>
      <c r="BE418" s="112"/>
    </row>
    <row r="419" spans="16:57" s="2" customFormat="1" x14ac:dyDescent="0.4">
      <c r="P419" s="16"/>
      <c r="AL419" s="107"/>
      <c r="AM419" s="107"/>
      <c r="AN419" s="107"/>
      <c r="AO419" s="108"/>
      <c r="AP419" s="108"/>
      <c r="AQ419" s="107"/>
      <c r="AR419" s="107"/>
      <c r="AS419" s="107"/>
      <c r="AT419" s="107"/>
      <c r="AU419" s="107"/>
      <c r="AV419" s="107"/>
      <c r="AW419" s="108"/>
      <c r="AX419" s="108"/>
      <c r="AY419" s="109"/>
      <c r="AZ419" s="109"/>
      <c r="BA419" s="109"/>
      <c r="BB419" s="109"/>
      <c r="BC419" s="109"/>
      <c r="BD419" s="111"/>
      <c r="BE419" s="112"/>
    </row>
    <row r="420" spans="16:57" s="2" customFormat="1" x14ac:dyDescent="0.4">
      <c r="P420" s="16"/>
      <c r="AL420" s="107"/>
      <c r="AM420" s="107"/>
      <c r="AN420" s="107"/>
      <c r="AO420" s="108"/>
      <c r="AP420" s="108"/>
      <c r="AQ420" s="107"/>
      <c r="AR420" s="107"/>
      <c r="AS420" s="107"/>
      <c r="AT420" s="107"/>
      <c r="AU420" s="107"/>
      <c r="AV420" s="107"/>
      <c r="AW420" s="108"/>
      <c r="AX420" s="108"/>
      <c r="AY420" s="109"/>
      <c r="AZ420" s="109"/>
      <c r="BA420" s="109"/>
      <c r="BB420" s="109"/>
      <c r="BC420" s="109"/>
      <c r="BD420" s="111"/>
      <c r="BE420" s="112"/>
    </row>
    <row r="421" spans="16:57" s="2" customFormat="1" x14ac:dyDescent="0.4">
      <c r="P421" s="16"/>
      <c r="AL421" s="107"/>
      <c r="AM421" s="107"/>
      <c r="AN421" s="107"/>
      <c r="AO421" s="108"/>
      <c r="AP421" s="108"/>
      <c r="AQ421" s="107"/>
      <c r="AR421" s="107"/>
      <c r="AS421" s="107"/>
      <c r="AT421" s="107"/>
      <c r="AU421" s="107"/>
      <c r="AV421" s="107"/>
      <c r="AW421" s="108"/>
      <c r="AX421" s="108"/>
      <c r="AY421" s="109"/>
      <c r="AZ421" s="109"/>
      <c r="BA421" s="109"/>
      <c r="BB421" s="109"/>
      <c r="BC421" s="109"/>
      <c r="BD421" s="111"/>
      <c r="BE421" s="112"/>
    </row>
    <row r="422" spans="16:57" s="2" customFormat="1" x14ac:dyDescent="0.4">
      <c r="P422" s="16"/>
      <c r="AL422" s="107"/>
      <c r="AM422" s="107"/>
      <c r="AN422" s="107"/>
      <c r="AO422" s="108"/>
      <c r="AP422" s="108"/>
      <c r="AQ422" s="107"/>
      <c r="AR422" s="107"/>
      <c r="AS422" s="107"/>
      <c r="AT422" s="107"/>
      <c r="AU422" s="107"/>
      <c r="AV422" s="107"/>
      <c r="AW422" s="108"/>
      <c r="AX422" s="108"/>
      <c r="AY422" s="109"/>
      <c r="AZ422" s="109"/>
      <c r="BA422" s="109"/>
      <c r="BB422" s="109"/>
      <c r="BC422" s="109"/>
      <c r="BD422" s="111"/>
      <c r="BE422" s="112"/>
    </row>
    <row r="423" spans="16:57" s="2" customFormat="1" x14ac:dyDescent="0.4">
      <c r="P423" s="16"/>
      <c r="AL423" s="107"/>
      <c r="AM423" s="107"/>
      <c r="AN423" s="107"/>
      <c r="AO423" s="108"/>
      <c r="AP423" s="108"/>
      <c r="AQ423" s="107"/>
      <c r="AR423" s="107"/>
      <c r="AS423" s="107"/>
      <c r="AT423" s="107"/>
      <c r="AU423" s="107"/>
      <c r="AV423" s="107"/>
      <c r="AW423" s="108"/>
      <c r="AX423" s="108"/>
      <c r="AY423" s="109"/>
      <c r="AZ423" s="109"/>
      <c r="BA423" s="109"/>
      <c r="BB423" s="109"/>
      <c r="BC423" s="109"/>
      <c r="BD423" s="111"/>
      <c r="BE423" s="112"/>
    </row>
    <row r="424" spans="16:57" s="2" customFormat="1" x14ac:dyDescent="0.4">
      <c r="P424" s="16"/>
      <c r="AL424" s="107"/>
      <c r="AM424" s="107"/>
      <c r="AN424" s="107"/>
      <c r="AO424" s="108"/>
      <c r="AP424" s="108"/>
      <c r="AQ424" s="107"/>
      <c r="AR424" s="107"/>
      <c r="AS424" s="107"/>
      <c r="AT424" s="107"/>
      <c r="AU424" s="107"/>
      <c r="AV424" s="107"/>
      <c r="AW424" s="108"/>
      <c r="AX424" s="108"/>
      <c r="AY424" s="109"/>
      <c r="AZ424" s="109"/>
      <c r="BA424" s="109"/>
      <c r="BB424" s="109"/>
      <c r="BC424" s="109"/>
      <c r="BD424" s="111"/>
      <c r="BE424" s="112"/>
    </row>
    <row r="425" spans="16:57" s="2" customFormat="1" x14ac:dyDescent="0.4">
      <c r="P425" s="16"/>
      <c r="AL425" s="107"/>
      <c r="AM425" s="107"/>
      <c r="AN425" s="107"/>
      <c r="AO425" s="108"/>
      <c r="AP425" s="108"/>
      <c r="AQ425" s="107"/>
      <c r="AR425" s="107"/>
      <c r="AS425" s="107"/>
      <c r="AT425" s="107"/>
      <c r="AU425" s="107"/>
      <c r="AV425" s="107"/>
      <c r="AW425" s="108"/>
      <c r="AX425" s="108"/>
      <c r="AY425" s="109"/>
      <c r="AZ425" s="109"/>
      <c r="BA425" s="109"/>
      <c r="BB425" s="109"/>
      <c r="BC425" s="109"/>
      <c r="BD425" s="111"/>
      <c r="BE425" s="112"/>
    </row>
    <row r="426" spans="16:57" s="2" customFormat="1" x14ac:dyDescent="0.4">
      <c r="P426" s="16"/>
      <c r="AL426" s="107"/>
      <c r="AM426" s="107"/>
      <c r="AN426" s="107"/>
      <c r="AO426" s="108"/>
      <c r="AP426" s="108"/>
      <c r="AQ426" s="107"/>
      <c r="AR426" s="107"/>
      <c r="AS426" s="107"/>
      <c r="AT426" s="107"/>
      <c r="AU426" s="107"/>
      <c r="AV426" s="107"/>
      <c r="AW426" s="108"/>
      <c r="AX426" s="108"/>
      <c r="AY426" s="109"/>
      <c r="AZ426" s="109"/>
      <c r="BA426" s="109"/>
      <c r="BB426" s="109"/>
      <c r="BC426" s="109"/>
      <c r="BD426" s="111"/>
      <c r="BE426" s="112"/>
    </row>
    <row r="427" spans="16:57" s="2" customFormat="1" x14ac:dyDescent="0.4">
      <c r="P427" s="16"/>
      <c r="AL427" s="107"/>
      <c r="AM427" s="107"/>
      <c r="AN427" s="107"/>
      <c r="AO427" s="108"/>
      <c r="AP427" s="108"/>
      <c r="AQ427" s="107"/>
      <c r="AR427" s="107"/>
      <c r="AS427" s="107"/>
      <c r="AT427" s="107"/>
      <c r="AU427" s="107"/>
      <c r="AV427" s="107"/>
      <c r="AW427" s="108"/>
      <c r="AX427" s="108"/>
      <c r="AY427" s="109"/>
      <c r="AZ427" s="109"/>
      <c r="BA427" s="109"/>
      <c r="BB427" s="109"/>
      <c r="BC427" s="109"/>
      <c r="BD427" s="111"/>
      <c r="BE427" s="112"/>
    </row>
    <row r="428" spans="16:57" s="2" customFormat="1" x14ac:dyDescent="0.4">
      <c r="P428" s="16"/>
      <c r="AL428" s="107"/>
      <c r="AM428" s="107"/>
      <c r="AN428" s="107"/>
      <c r="AO428" s="108"/>
      <c r="AP428" s="108"/>
      <c r="AQ428" s="107"/>
      <c r="AR428" s="107"/>
      <c r="AS428" s="107"/>
      <c r="AT428" s="107"/>
      <c r="AU428" s="107"/>
      <c r="AV428" s="107"/>
      <c r="AW428" s="108"/>
      <c r="AX428" s="108"/>
      <c r="AY428" s="109"/>
      <c r="AZ428" s="109"/>
      <c r="BA428" s="109"/>
      <c r="BB428" s="109"/>
      <c r="BC428" s="109"/>
      <c r="BD428" s="111"/>
      <c r="BE428" s="112"/>
    </row>
    <row r="429" spans="16:57" s="2" customFormat="1" x14ac:dyDescent="0.4">
      <c r="P429" s="16"/>
      <c r="AL429" s="107"/>
      <c r="AM429" s="107"/>
      <c r="AN429" s="107"/>
      <c r="AO429" s="108"/>
      <c r="AP429" s="108"/>
      <c r="AQ429" s="107"/>
      <c r="AR429" s="107"/>
      <c r="AS429" s="107"/>
      <c r="AT429" s="107"/>
      <c r="AU429" s="107"/>
      <c r="AV429" s="107"/>
      <c r="AW429" s="108"/>
      <c r="AX429" s="108"/>
      <c r="AY429" s="109"/>
      <c r="AZ429" s="109"/>
      <c r="BA429" s="109"/>
      <c r="BB429" s="109"/>
      <c r="BC429" s="109"/>
      <c r="BD429" s="111"/>
      <c r="BE429" s="112"/>
    </row>
    <row r="430" spans="16:57" s="2" customFormat="1" x14ac:dyDescent="0.4">
      <c r="P430" s="16"/>
      <c r="AL430" s="107"/>
      <c r="AM430" s="107"/>
      <c r="AN430" s="107"/>
      <c r="AO430" s="108"/>
      <c r="AP430" s="108"/>
      <c r="AQ430" s="107"/>
      <c r="AR430" s="107"/>
      <c r="AS430" s="107"/>
      <c r="AT430" s="107"/>
      <c r="AU430" s="107"/>
      <c r="AV430" s="107"/>
      <c r="AW430" s="108"/>
      <c r="AX430" s="108"/>
      <c r="AY430" s="109"/>
      <c r="AZ430" s="109"/>
      <c r="BA430" s="109"/>
      <c r="BB430" s="109"/>
      <c r="BC430" s="109"/>
      <c r="BD430" s="111"/>
      <c r="BE430" s="112"/>
    </row>
    <row r="431" spans="16:57" s="2" customFormat="1" x14ac:dyDescent="0.4">
      <c r="P431" s="16"/>
      <c r="AL431" s="107"/>
      <c r="AM431" s="107"/>
      <c r="AN431" s="107"/>
      <c r="AO431" s="108"/>
      <c r="AP431" s="108"/>
      <c r="AQ431" s="107"/>
      <c r="AR431" s="107"/>
      <c r="AS431" s="107"/>
      <c r="AT431" s="107"/>
      <c r="AU431" s="107"/>
      <c r="AV431" s="107"/>
      <c r="AW431" s="108"/>
      <c r="AX431" s="108"/>
      <c r="AY431" s="109"/>
      <c r="AZ431" s="109"/>
      <c r="BA431" s="109"/>
      <c r="BB431" s="109"/>
      <c r="BC431" s="109"/>
      <c r="BD431" s="111"/>
      <c r="BE431" s="112"/>
    </row>
    <row r="432" spans="16:57" s="2" customFormat="1" x14ac:dyDescent="0.4">
      <c r="P432" s="16"/>
      <c r="AL432" s="107"/>
      <c r="AM432" s="107"/>
      <c r="AN432" s="107"/>
      <c r="AO432" s="108"/>
      <c r="AP432" s="108"/>
      <c r="AQ432" s="107"/>
      <c r="AR432" s="107"/>
      <c r="AS432" s="107"/>
      <c r="AT432" s="107"/>
      <c r="AU432" s="107"/>
      <c r="AV432" s="107"/>
      <c r="AW432" s="108"/>
      <c r="AX432" s="108"/>
      <c r="AY432" s="109"/>
      <c r="AZ432" s="109"/>
      <c r="BA432" s="109"/>
      <c r="BB432" s="109"/>
      <c r="BC432" s="109"/>
      <c r="BD432" s="111"/>
      <c r="BE432" s="112"/>
    </row>
    <row r="433" spans="16:57" s="2" customFormat="1" x14ac:dyDescent="0.4">
      <c r="P433" s="16"/>
      <c r="AL433" s="107"/>
      <c r="AM433" s="107"/>
      <c r="AN433" s="107"/>
      <c r="AO433" s="108"/>
      <c r="AP433" s="108"/>
      <c r="AQ433" s="107"/>
      <c r="AR433" s="107"/>
      <c r="AS433" s="107"/>
      <c r="AT433" s="107"/>
      <c r="AU433" s="107"/>
      <c r="AV433" s="107"/>
      <c r="AW433" s="108"/>
      <c r="AX433" s="108"/>
      <c r="AY433" s="109"/>
      <c r="AZ433" s="109"/>
      <c r="BA433" s="109"/>
      <c r="BB433" s="109"/>
      <c r="BC433" s="109"/>
      <c r="BD433" s="111"/>
      <c r="BE433" s="112"/>
    </row>
    <row r="434" spans="16:57" s="2" customFormat="1" x14ac:dyDescent="0.4">
      <c r="P434" s="16"/>
      <c r="AL434" s="107"/>
      <c r="AM434" s="107"/>
      <c r="AN434" s="107"/>
      <c r="AO434" s="108"/>
      <c r="AP434" s="108"/>
      <c r="AQ434" s="107"/>
      <c r="AR434" s="107"/>
      <c r="AS434" s="107"/>
      <c r="AT434" s="107"/>
      <c r="AU434" s="107"/>
      <c r="AV434" s="107"/>
      <c r="AW434" s="108"/>
      <c r="AX434" s="108"/>
      <c r="AY434" s="109"/>
      <c r="AZ434" s="109"/>
      <c r="BA434" s="109"/>
      <c r="BB434" s="109"/>
      <c r="BC434" s="109"/>
      <c r="BD434" s="111"/>
      <c r="BE434" s="112"/>
    </row>
    <row r="435" spans="16:57" s="2" customFormat="1" x14ac:dyDescent="0.4">
      <c r="P435" s="16"/>
      <c r="AL435" s="107"/>
      <c r="AM435" s="107"/>
      <c r="AN435" s="107"/>
      <c r="AO435" s="108"/>
      <c r="AP435" s="108"/>
      <c r="AQ435" s="107"/>
      <c r="AR435" s="107"/>
      <c r="AS435" s="107"/>
      <c r="AT435" s="107"/>
      <c r="AU435" s="107"/>
      <c r="AV435" s="107"/>
      <c r="AW435" s="108"/>
      <c r="AX435" s="108"/>
      <c r="AY435" s="109"/>
      <c r="AZ435" s="109"/>
      <c r="BA435" s="109"/>
      <c r="BB435" s="109"/>
      <c r="BC435" s="109"/>
      <c r="BD435" s="111"/>
      <c r="BE435" s="112"/>
    </row>
    <row r="436" spans="16:57" s="2" customFormat="1" x14ac:dyDescent="0.4">
      <c r="P436" s="16"/>
      <c r="AL436" s="107"/>
      <c r="AM436" s="107"/>
      <c r="AN436" s="107"/>
      <c r="AO436" s="108"/>
      <c r="AP436" s="108"/>
      <c r="AQ436" s="107"/>
      <c r="AR436" s="107"/>
      <c r="AS436" s="107"/>
      <c r="AT436" s="107"/>
      <c r="AU436" s="107"/>
      <c r="AV436" s="107"/>
      <c r="AW436" s="108"/>
      <c r="AX436" s="108"/>
      <c r="AY436" s="109"/>
      <c r="AZ436" s="109"/>
      <c r="BA436" s="109"/>
      <c r="BB436" s="109"/>
      <c r="BC436" s="109"/>
      <c r="BD436" s="111"/>
      <c r="BE436" s="112"/>
    </row>
    <row r="437" spans="16:57" s="2" customFormat="1" x14ac:dyDescent="0.4">
      <c r="P437" s="16"/>
      <c r="AL437" s="107"/>
      <c r="AM437" s="107"/>
      <c r="AN437" s="107"/>
      <c r="AO437" s="108"/>
      <c r="AP437" s="108"/>
      <c r="AQ437" s="107"/>
      <c r="AR437" s="107"/>
      <c r="AS437" s="107"/>
      <c r="AT437" s="107"/>
      <c r="AU437" s="107"/>
      <c r="AV437" s="107"/>
      <c r="AW437" s="108"/>
      <c r="AX437" s="108"/>
      <c r="AY437" s="109"/>
      <c r="AZ437" s="109"/>
      <c r="BA437" s="109"/>
      <c r="BB437" s="109"/>
      <c r="BC437" s="109"/>
      <c r="BD437" s="111"/>
      <c r="BE437" s="112"/>
    </row>
    <row r="438" spans="16:57" s="2" customFormat="1" x14ac:dyDescent="0.4">
      <c r="P438" s="16"/>
      <c r="AL438" s="107"/>
      <c r="AM438" s="107"/>
      <c r="AN438" s="107"/>
      <c r="AO438" s="108"/>
      <c r="AP438" s="108"/>
      <c r="AQ438" s="107"/>
      <c r="AR438" s="107"/>
      <c r="AS438" s="107"/>
      <c r="AT438" s="107"/>
      <c r="AU438" s="107"/>
      <c r="AV438" s="107"/>
      <c r="AW438" s="108"/>
      <c r="AX438" s="108"/>
      <c r="AY438" s="109"/>
      <c r="AZ438" s="109"/>
      <c r="BA438" s="109"/>
      <c r="BB438" s="109"/>
      <c r="BC438" s="109"/>
      <c r="BD438" s="111"/>
      <c r="BE438" s="112"/>
    </row>
    <row r="439" spans="16:57" s="2" customFormat="1" x14ac:dyDescent="0.4">
      <c r="P439" s="16"/>
      <c r="AL439" s="107"/>
      <c r="AM439" s="107"/>
      <c r="AN439" s="107"/>
      <c r="AO439" s="108"/>
      <c r="AP439" s="108"/>
      <c r="AQ439" s="107"/>
      <c r="AR439" s="107"/>
      <c r="AS439" s="107"/>
      <c r="AT439" s="107"/>
      <c r="AU439" s="107"/>
      <c r="AV439" s="107"/>
      <c r="AW439" s="108"/>
      <c r="AX439" s="108"/>
      <c r="AY439" s="109"/>
      <c r="AZ439" s="109"/>
      <c r="BA439" s="109"/>
      <c r="BB439" s="109"/>
      <c r="BC439" s="109"/>
      <c r="BD439" s="111"/>
      <c r="BE439" s="112"/>
    </row>
    <row r="440" spans="16:57" s="2" customFormat="1" x14ac:dyDescent="0.4">
      <c r="P440" s="16"/>
      <c r="AL440" s="107"/>
      <c r="AM440" s="107"/>
      <c r="AN440" s="107"/>
      <c r="AO440" s="108"/>
      <c r="AP440" s="108"/>
      <c r="AQ440" s="107"/>
      <c r="AR440" s="107"/>
      <c r="AS440" s="107"/>
      <c r="AT440" s="107"/>
      <c r="AU440" s="107"/>
      <c r="AV440" s="107"/>
      <c r="AW440" s="108"/>
      <c r="AX440" s="108"/>
      <c r="AY440" s="109"/>
      <c r="AZ440" s="109"/>
      <c r="BA440" s="109"/>
      <c r="BB440" s="109"/>
      <c r="BC440" s="109"/>
      <c r="BD440" s="111"/>
      <c r="BE440" s="112"/>
    </row>
    <row r="441" spans="16:57" s="2" customFormat="1" x14ac:dyDescent="0.4">
      <c r="P441" s="16"/>
      <c r="AL441" s="107"/>
      <c r="AM441" s="107"/>
      <c r="AN441" s="107"/>
      <c r="AO441" s="108"/>
      <c r="AP441" s="108"/>
      <c r="AQ441" s="107"/>
      <c r="AR441" s="107"/>
      <c r="AS441" s="107"/>
      <c r="AT441" s="107"/>
      <c r="AU441" s="107"/>
      <c r="AV441" s="107"/>
      <c r="AW441" s="108"/>
      <c r="AX441" s="108"/>
      <c r="AY441" s="109"/>
      <c r="AZ441" s="109"/>
      <c r="BA441" s="109"/>
      <c r="BB441" s="109"/>
      <c r="BC441" s="109"/>
      <c r="BD441" s="111"/>
      <c r="BE441" s="112"/>
    </row>
    <row r="442" spans="16:57" s="2" customFormat="1" x14ac:dyDescent="0.4">
      <c r="P442" s="16"/>
      <c r="AL442" s="107"/>
      <c r="AM442" s="107"/>
      <c r="AN442" s="107"/>
      <c r="AO442" s="108"/>
      <c r="AP442" s="108"/>
      <c r="AQ442" s="107"/>
      <c r="AR442" s="107"/>
      <c r="AS442" s="107"/>
      <c r="AT442" s="107"/>
      <c r="AU442" s="107"/>
      <c r="AV442" s="107"/>
      <c r="AW442" s="108"/>
      <c r="AX442" s="108"/>
      <c r="AY442" s="109"/>
      <c r="AZ442" s="109"/>
      <c r="BA442" s="109"/>
      <c r="BB442" s="109"/>
      <c r="BC442" s="109"/>
      <c r="BD442" s="111"/>
      <c r="BE442" s="112"/>
    </row>
    <row r="443" spans="16:57" s="2" customFormat="1" x14ac:dyDescent="0.4">
      <c r="P443" s="16"/>
      <c r="AL443" s="107"/>
      <c r="AM443" s="107"/>
      <c r="AN443" s="107"/>
      <c r="AO443" s="108"/>
      <c r="AP443" s="108"/>
      <c r="AQ443" s="107"/>
      <c r="AR443" s="107"/>
      <c r="AS443" s="107"/>
      <c r="AT443" s="107"/>
      <c r="AU443" s="107"/>
      <c r="AV443" s="107"/>
      <c r="AW443" s="108"/>
      <c r="AX443" s="108"/>
      <c r="AY443" s="109"/>
      <c r="AZ443" s="109"/>
      <c r="BA443" s="109"/>
      <c r="BB443" s="109"/>
      <c r="BC443" s="109"/>
      <c r="BD443" s="111"/>
      <c r="BE443" s="112"/>
    </row>
    <row r="444" spans="16:57" s="2" customFormat="1" x14ac:dyDescent="0.4">
      <c r="P444" s="16"/>
      <c r="AL444" s="107"/>
      <c r="AM444" s="107"/>
      <c r="AN444" s="107"/>
      <c r="AO444" s="108"/>
      <c r="AP444" s="108"/>
      <c r="AQ444" s="107"/>
      <c r="AR444" s="107"/>
      <c r="AS444" s="107"/>
      <c r="AT444" s="107"/>
      <c r="AU444" s="107"/>
      <c r="AV444" s="107"/>
      <c r="AW444" s="108"/>
      <c r="AX444" s="108"/>
      <c r="AY444" s="109"/>
      <c r="AZ444" s="109"/>
      <c r="BA444" s="109"/>
      <c r="BB444" s="109"/>
      <c r="BC444" s="109"/>
      <c r="BD444" s="111"/>
      <c r="BE444" s="112"/>
    </row>
    <row r="445" spans="16:57" s="2" customFormat="1" x14ac:dyDescent="0.4">
      <c r="P445" s="16"/>
      <c r="AL445" s="107"/>
      <c r="AM445" s="107"/>
      <c r="AN445" s="107"/>
      <c r="AO445" s="108"/>
      <c r="AP445" s="108"/>
      <c r="AQ445" s="107"/>
      <c r="AR445" s="107"/>
      <c r="AS445" s="107"/>
      <c r="AT445" s="107"/>
      <c r="AU445" s="107"/>
      <c r="AV445" s="107"/>
      <c r="AW445" s="108"/>
      <c r="AX445" s="108"/>
      <c r="AY445" s="109"/>
      <c r="AZ445" s="109"/>
      <c r="BA445" s="109"/>
      <c r="BB445" s="109"/>
      <c r="BC445" s="109"/>
      <c r="BD445" s="111"/>
      <c r="BE445" s="112"/>
    </row>
    <row r="446" spans="16:57" s="2" customFormat="1" x14ac:dyDescent="0.4">
      <c r="P446" s="16"/>
      <c r="AL446" s="107"/>
      <c r="AM446" s="107"/>
      <c r="AN446" s="107"/>
      <c r="AO446" s="108"/>
      <c r="AP446" s="108"/>
      <c r="AQ446" s="107"/>
      <c r="AR446" s="107"/>
      <c r="AS446" s="107"/>
      <c r="AT446" s="107"/>
      <c r="AU446" s="107"/>
      <c r="AV446" s="107"/>
      <c r="AW446" s="108"/>
      <c r="AX446" s="108"/>
      <c r="AY446" s="109"/>
      <c r="AZ446" s="109"/>
      <c r="BA446" s="109"/>
      <c r="BB446" s="109"/>
      <c r="BC446" s="109"/>
      <c r="BD446" s="111"/>
      <c r="BE446" s="112"/>
    </row>
    <row r="447" spans="16:57" s="2" customFormat="1" x14ac:dyDescent="0.4">
      <c r="P447" s="16"/>
      <c r="AL447" s="107"/>
      <c r="AM447" s="107"/>
      <c r="AN447" s="107"/>
      <c r="AO447" s="108"/>
      <c r="AP447" s="108"/>
      <c r="AQ447" s="107"/>
      <c r="AR447" s="107"/>
      <c r="AS447" s="107"/>
      <c r="AT447" s="107"/>
      <c r="AU447" s="107"/>
      <c r="AV447" s="107"/>
      <c r="AW447" s="108"/>
      <c r="AX447" s="108"/>
      <c r="AY447" s="109"/>
      <c r="AZ447" s="109"/>
      <c r="BA447" s="109"/>
      <c r="BB447" s="109"/>
      <c r="BC447" s="109"/>
      <c r="BD447" s="111"/>
      <c r="BE447" s="112"/>
    </row>
    <row r="448" spans="16:57" s="2" customFormat="1" x14ac:dyDescent="0.4">
      <c r="P448" s="16"/>
      <c r="AL448" s="107"/>
      <c r="AM448" s="107"/>
      <c r="AN448" s="107"/>
      <c r="AO448" s="108"/>
      <c r="AP448" s="108"/>
      <c r="AQ448" s="107"/>
      <c r="AR448" s="107"/>
      <c r="AS448" s="107"/>
      <c r="AT448" s="107"/>
      <c r="AU448" s="107"/>
      <c r="AV448" s="107"/>
      <c r="AW448" s="108"/>
      <c r="AX448" s="108"/>
      <c r="AY448" s="109"/>
      <c r="AZ448" s="109"/>
      <c r="BA448" s="109"/>
      <c r="BB448" s="109"/>
      <c r="BC448" s="109"/>
      <c r="BD448" s="111"/>
      <c r="BE448" s="112"/>
    </row>
    <row r="449" spans="16:57" s="2" customFormat="1" x14ac:dyDescent="0.4">
      <c r="P449" s="16"/>
      <c r="AL449" s="107"/>
      <c r="AM449" s="107"/>
      <c r="AN449" s="107"/>
      <c r="AO449" s="108"/>
      <c r="AP449" s="108"/>
      <c r="AQ449" s="107"/>
      <c r="AR449" s="107"/>
      <c r="AS449" s="107"/>
      <c r="AT449" s="107"/>
      <c r="AU449" s="107"/>
      <c r="AV449" s="107"/>
      <c r="AW449" s="108"/>
      <c r="AX449" s="108"/>
      <c r="AY449" s="109"/>
      <c r="AZ449" s="109"/>
      <c r="BA449" s="109"/>
      <c r="BB449" s="109"/>
      <c r="BC449" s="109"/>
      <c r="BD449" s="111"/>
      <c r="BE449" s="112"/>
    </row>
    <row r="450" spans="16:57" s="2" customFormat="1" x14ac:dyDescent="0.4">
      <c r="P450" s="16"/>
      <c r="AL450" s="107"/>
      <c r="AM450" s="107"/>
      <c r="AN450" s="107"/>
      <c r="AO450" s="108"/>
      <c r="AP450" s="108"/>
      <c r="AQ450" s="107"/>
      <c r="AR450" s="107"/>
      <c r="AS450" s="107"/>
      <c r="AT450" s="107"/>
      <c r="AU450" s="107"/>
      <c r="AV450" s="107"/>
      <c r="AW450" s="108"/>
      <c r="AX450" s="108"/>
      <c r="AY450" s="109"/>
      <c r="AZ450" s="109"/>
      <c r="BA450" s="109"/>
      <c r="BB450" s="109"/>
      <c r="BC450" s="109"/>
      <c r="BD450" s="111"/>
      <c r="BE450" s="112"/>
    </row>
    <row r="451" spans="16:57" s="2" customFormat="1" x14ac:dyDescent="0.4">
      <c r="P451" s="16"/>
      <c r="AL451" s="107"/>
      <c r="AM451" s="107"/>
      <c r="AN451" s="107"/>
      <c r="AO451" s="108"/>
      <c r="AP451" s="108"/>
      <c r="AQ451" s="107"/>
      <c r="AR451" s="107"/>
      <c r="AS451" s="107"/>
      <c r="AT451" s="107"/>
      <c r="AU451" s="107"/>
      <c r="AV451" s="107"/>
      <c r="AW451" s="108"/>
      <c r="AX451" s="108"/>
      <c r="AY451" s="109"/>
      <c r="AZ451" s="109"/>
      <c r="BA451" s="109"/>
      <c r="BB451" s="109"/>
      <c r="BC451" s="109"/>
      <c r="BD451" s="111"/>
      <c r="BE451" s="112"/>
    </row>
    <row r="452" spans="16:57" s="2" customFormat="1" x14ac:dyDescent="0.4">
      <c r="P452" s="16"/>
      <c r="AL452" s="107"/>
      <c r="AM452" s="107"/>
      <c r="AN452" s="107"/>
      <c r="AO452" s="108"/>
      <c r="AP452" s="108"/>
      <c r="AQ452" s="107"/>
      <c r="AR452" s="107"/>
      <c r="AS452" s="107"/>
      <c r="AT452" s="107"/>
      <c r="AU452" s="107"/>
      <c r="AV452" s="107"/>
      <c r="AW452" s="108"/>
      <c r="AX452" s="108"/>
      <c r="AY452" s="109"/>
      <c r="AZ452" s="109"/>
      <c r="BA452" s="109"/>
      <c r="BB452" s="109"/>
      <c r="BC452" s="109"/>
      <c r="BD452" s="111"/>
      <c r="BE452" s="112"/>
    </row>
    <row r="453" spans="16:57" s="2" customFormat="1" x14ac:dyDescent="0.4">
      <c r="P453" s="16"/>
      <c r="AL453" s="107"/>
      <c r="AM453" s="107"/>
      <c r="AN453" s="107"/>
      <c r="AO453" s="108"/>
      <c r="AP453" s="108"/>
      <c r="AQ453" s="107"/>
      <c r="AR453" s="107"/>
      <c r="AS453" s="107"/>
      <c r="AT453" s="107"/>
      <c r="AU453" s="107"/>
      <c r="AV453" s="107"/>
      <c r="AW453" s="108"/>
      <c r="AX453" s="108"/>
      <c r="AY453" s="109"/>
      <c r="AZ453" s="109"/>
      <c r="BA453" s="109"/>
      <c r="BB453" s="109"/>
      <c r="BC453" s="109"/>
      <c r="BD453" s="111"/>
      <c r="BE453" s="112"/>
    </row>
    <row r="454" spans="16:57" s="2" customFormat="1" x14ac:dyDescent="0.4">
      <c r="P454" s="16"/>
      <c r="AL454" s="107"/>
      <c r="AM454" s="107"/>
      <c r="AN454" s="107"/>
      <c r="AO454" s="108"/>
      <c r="AP454" s="108"/>
      <c r="AQ454" s="107"/>
      <c r="AR454" s="107"/>
      <c r="AS454" s="107"/>
      <c r="AT454" s="107"/>
      <c r="AU454" s="107"/>
      <c r="AV454" s="107"/>
      <c r="AW454" s="108"/>
      <c r="AX454" s="108"/>
      <c r="AY454" s="109"/>
      <c r="AZ454" s="109"/>
      <c r="BA454" s="109"/>
      <c r="BB454" s="109"/>
      <c r="BC454" s="109"/>
      <c r="BD454" s="111"/>
      <c r="BE454" s="112"/>
    </row>
    <row r="455" spans="16:57" s="2" customFormat="1" x14ac:dyDescent="0.4">
      <c r="P455" s="16"/>
      <c r="AL455" s="107"/>
      <c r="AM455" s="107"/>
      <c r="AN455" s="107"/>
      <c r="AO455" s="108"/>
      <c r="AP455" s="108"/>
      <c r="AQ455" s="107"/>
      <c r="AR455" s="107"/>
      <c r="AS455" s="107"/>
      <c r="AT455" s="107"/>
      <c r="AU455" s="107"/>
      <c r="AV455" s="107"/>
      <c r="AW455" s="108"/>
      <c r="AX455" s="108"/>
      <c r="AY455" s="109"/>
      <c r="AZ455" s="109"/>
      <c r="BA455" s="109"/>
      <c r="BB455" s="109"/>
      <c r="BC455" s="109"/>
      <c r="BD455" s="111"/>
      <c r="BE455" s="112"/>
    </row>
    <row r="456" spans="16:57" s="2" customFormat="1" x14ac:dyDescent="0.4">
      <c r="P456" s="16"/>
      <c r="AL456" s="107"/>
      <c r="AM456" s="107"/>
      <c r="AN456" s="107"/>
      <c r="AO456" s="108"/>
      <c r="AP456" s="108"/>
      <c r="AQ456" s="107"/>
      <c r="AR456" s="107"/>
      <c r="AS456" s="107"/>
      <c r="AT456" s="107"/>
      <c r="AU456" s="107"/>
      <c r="AV456" s="107"/>
      <c r="AW456" s="108"/>
      <c r="AX456" s="108"/>
      <c r="AY456" s="109"/>
      <c r="AZ456" s="109"/>
      <c r="BA456" s="109"/>
      <c r="BB456" s="109"/>
      <c r="BC456" s="109"/>
      <c r="BD456" s="111"/>
      <c r="BE456" s="112"/>
    </row>
    <row r="457" spans="16:57" s="2" customFormat="1" x14ac:dyDescent="0.4">
      <c r="P457" s="16"/>
      <c r="AL457" s="107"/>
      <c r="AM457" s="107"/>
      <c r="AN457" s="107"/>
      <c r="AO457" s="108"/>
      <c r="AP457" s="108"/>
      <c r="AQ457" s="107"/>
      <c r="AR457" s="107"/>
      <c r="AS457" s="107"/>
      <c r="AT457" s="107"/>
      <c r="AU457" s="107"/>
      <c r="AV457" s="107"/>
      <c r="AW457" s="108"/>
      <c r="AX457" s="108"/>
      <c r="AY457" s="109"/>
      <c r="AZ457" s="109"/>
      <c r="BA457" s="109"/>
      <c r="BB457" s="109"/>
      <c r="BC457" s="109"/>
      <c r="BD457" s="111"/>
      <c r="BE457" s="112"/>
    </row>
    <row r="458" spans="16:57" s="2" customFormat="1" x14ac:dyDescent="0.4">
      <c r="P458" s="16"/>
      <c r="AL458" s="107"/>
      <c r="AM458" s="107"/>
      <c r="AN458" s="107"/>
      <c r="AO458" s="108"/>
      <c r="AP458" s="108"/>
      <c r="AQ458" s="107"/>
      <c r="AR458" s="107"/>
      <c r="AS458" s="107"/>
      <c r="AT458" s="107"/>
      <c r="AU458" s="107"/>
      <c r="AV458" s="107"/>
      <c r="AW458" s="108"/>
      <c r="AX458" s="108"/>
      <c r="AY458" s="109"/>
      <c r="AZ458" s="109"/>
      <c r="BA458" s="109"/>
      <c r="BB458" s="109"/>
      <c r="BC458" s="109"/>
      <c r="BD458" s="111"/>
      <c r="BE458" s="112"/>
    </row>
    <row r="459" spans="16:57" s="2" customFormat="1" x14ac:dyDescent="0.4">
      <c r="P459" s="16"/>
      <c r="AL459" s="107"/>
      <c r="AM459" s="107"/>
      <c r="AN459" s="107"/>
      <c r="AO459" s="108"/>
      <c r="AP459" s="108"/>
      <c r="AQ459" s="107"/>
      <c r="AR459" s="107"/>
      <c r="AS459" s="107"/>
      <c r="AT459" s="107"/>
      <c r="AU459" s="107"/>
      <c r="AV459" s="107"/>
      <c r="AW459" s="108"/>
      <c r="AX459" s="108"/>
      <c r="AY459" s="109"/>
      <c r="AZ459" s="109"/>
      <c r="BA459" s="109"/>
      <c r="BB459" s="109"/>
      <c r="BC459" s="109"/>
      <c r="BD459" s="111"/>
      <c r="BE459" s="112"/>
    </row>
    <row r="460" spans="16:57" s="2" customFormat="1" x14ac:dyDescent="0.4">
      <c r="P460" s="16"/>
      <c r="AL460" s="107"/>
      <c r="AM460" s="107"/>
      <c r="AN460" s="107"/>
      <c r="AO460" s="108"/>
      <c r="AP460" s="108"/>
      <c r="AQ460" s="107"/>
      <c r="AR460" s="107"/>
      <c r="AS460" s="107"/>
      <c r="AT460" s="107"/>
      <c r="AU460" s="107"/>
      <c r="AV460" s="107"/>
      <c r="AW460" s="108"/>
      <c r="AX460" s="108"/>
      <c r="AY460" s="109"/>
      <c r="AZ460" s="109"/>
      <c r="BA460" s="109"/>
      <c r="BB460" s="109"/>
      <c r="BC460" s="109"/>
      <c r="BD460" s="111"/>
      <c r="BE460" s="112"/>
    </row>
    <row r="461" spans="16:57" s="2" customFormat="1" x14ac:dyDescent="0.4">
      <c r="P461" s="16"/>
      <c r="AL461" s="107"/>
      <c r="AM461" s="107"/>
      <c r="AN461" s="107"/>
      <c r="AO461" s="108"/>
      <c r="AP461" s="108"/>
      <c r="AQ461" s="107"/>
      <c r="AR461" s="107"/>
      <c r="AS461" s="107"/>
      <c r="AT461" s="107"/>
      <c r="AU461" s="107"/>
      <c r="AV461" s="107"/>
      <c r="AW461" s="108"/>
      <c r="AX461" s="108"/>
      <c r="AY461" s="109"/>
      <c r="AZ461" s="109"/>
      <c r="BA461" s="109"/>
      <c r="BB461" s="109"/>
      <c r="BC461" s="109"/>
      <c r="BD461" s="111"/>
      <c r="BE461" s="112"/>
    </row>
    <row r="462" spans="16:57" s="2" customFormat="1" x14ac:dyDescent="0.4">
      <c r="P462" s="16"/>
      <c r="AL462" s="107"/>
      <c r="AM462" s="107"/>
      <c r="AN462" s="107"/>
      <c r="AO462" s="108"/>
      <c r="AP462" s="108"/>
      <c r="AQ462" s="107"/>
      <c r="AR462" s="107"/>
      <c r="AS462" s="107"/>
      <c r="AT462" s="107"/>
      <c r="AU462" s="107"/>
      <c r="AV462" s="107"/>
      <c r="AW462" s="108"/>
      <c r="AX462" s="108"/>
      <c r="AY462" s="109"/>
      <c r="AZ462" s="109"/>
      <c r="BA462" s="109"/>
      <c r="BB462" s="109"/>
      <c r="BC462" s="109"/>
      <c r="BD462" s="111"/>
      <c r="BE462" s="112"/>
    </row>
    <row r="463" spans="16:57" s="2" customFormat="1" x14ac:dyDescent="0.4">
      <c r="P463" s="16"/>
      <c r="AL463" s="107"/>
      <c r="AM463" s="107"/>
      <c r="AN463" s="107"/>
      <c r="AO463" s="108"/>
      <c r="AP463" s="108"/>
      <c r="AQ463" s="107"/>
      <c r="AR463" s="107"/>
      <c r="AS463" s="107"/>
      <c r="AT463" s="107"/>
      <c r="AU463" s="107"/>
      <c r="AV463" s="107"/>
      <c r="AW463" s="108"/>
      <c r="AX463" s="108"/>
      <c r="AY463" s="109"/>
      <c r="AZ463" s="109"/>
      <c r="BA463" s="109"/>
      <c r="BB463" s="109"/>
      <c r="BC463" s="109"/>
      <c r="BD463" s="111"/>
      <c r="BE463" s="112"/>
    </row>
    <row r="464" spans="16:57" s="2" customFormat="1" x14ac:dyDescent="0.4">
      <c r="P464" s="16"/>
      <c r="AL464" s="107"/>
      <c r="AM464" s="107"/>
      <c r="AN464" s="107"/>
      <c r="AO464" s="108"/>
      <c r="AP464" s="108"/>
      <c r="AQ464" s="107"/>
      <c r="AR464" s="107"/>
      <c r="AS464" s="107"/>
      <c r="AT464" s="107"/>
      <c r="AU464" s="107"/>
      <c r="AV464" s="107"/>
      <c r="AW464" s="108"/>
      <c r="AX464" s="108"/>
      <c r="AY464" s="109"/>
      <c r="AZ464" s="109"/>
      <c r="BA464" s="109"/>
      <c r="BB464" s="109"/>
      <c r="BC464" s="109"/>
      <c r="BD464" s="111"/>
      <c r="BE464" s="112"/>
    </row>
    <row r="465" spans="16:57" s="2" customFormat="1" x14ac:dyDescent="0.4">
      <c r="P465" s="16"/>
      <c r="AL465" s="107"/>
      <c r="AM465" s="107"/>
      <c r="AN465" s="107"/>
      <c r="AO465" s="108"/>
      <c r="AP465" s="108"/>
      <c r="AQ465" s="107"/>
      <c r="AR465" s="107"/>
      <c r="AS465" s="107"/>
      <c r="AT465" s="107"/>
      <c r="AU465" s="107"/>
      <c r="AV465" s="107"/>
      <c r="AW465" s="108"/>
      <c r="AX465" s="108"/>
      <c r="AY465" s="109"/>
      <c r="AZ465" s="109"/>
      <c r="BA465" s="109"/>
      <c r="BB465" s="109"/>
      <c r="BC465" s="109"/>
      <c r="BD465" s="111"/>
      <c r="BE465" s="112"/>
    </row>
    <row r="466" spans="16:57" s="2" customFormat="1" x14ac:dyDescent="0.4">
      <c r="P466" s="16"/>
      <c r="AL466" s="107"/>
      <c r="AM466" s="107"/>
      <c r="AN466" s="107"/>
      <c r="AO466" s="108"/>
      <c r="AP466" s="108"/>
      <c r="AQ466" s="107"/>
      <c r="AR466" s="107"/>
      <c r="AS466" s="107"/>
      <c r="AT466" s="107"/>
      <c r="AU466" s="107"/>
      <c r="AV466" s="107"/>
      <c r="AW466" s="108"/>
      <c r="AX466" s="108"/>
      <c r="AY466" s="109"/>
      <c r="AZ466" s="109"/>
      <c r="BA466" s="109"/>
      <c r="BB466" s="109"/>
      <c r="BC466" s="109"/>
      <c r="BD466" s="111"/>
      <c r="BE466" s="112"/>
    </row>
    <row r="467" spans="16:57" s="2" customFormat="1" x14ac:dyDescent="0.4">
      <c r="P467" s="16"/>
      <c r="AL467" s="107"/>
      <c r="AM467" s="107"/>
      <c r="AN467" s="107"/>
      <c r="AO467" s="108"/>
      <c r="AP467" s="108"/>
      <c r="AQ467" s="107"/>
      <c r="AR467" s="107"/>
      <c r="AS467" s="107"/>
      <c r="AT467" s="107"/>
      <c r="AU467" s="107"/>
      <c r="AV467" s="107"/>
      <c r="AW467" s="108"/>
      <c r="AX467" s="108"/>
      <c r="AY467" s="109"/>
      <c r="AZ467" s="109"/>
      <c r="BA467" s="109"/>
      <c r="BB467" s="109"/>
      <c r="BC467" s="109"/>
      <c r="BD467" s="111"/>
      <c r="BE467" s="112"/>
    </row>
    <row r="468" spans="16:57" s="2" customFormat="1" x14ac:dyDescent="0.4">
      <c r="P468" s="16"/>
      <c r="AL468" s="107"/>
      <c r="AM468" s="107"/>
      <c r="AN468" s="107"/>
      <c r="AO468" s="108"/>
      <c r="AP468" s="108"/>
      <c r="AQ468" s="107"/>
      <c r="AR468" s="107"/>
      <c r="AS468" s="107"/>
      <c r="AT468" s="107"/>
      <c r="AU468" s="107"/>
      <c r="AV468" s="107"/>
      <c r="AW468" s="108"/>
      <c r="AX468" s="108"/>
      <c r="AY468" s="109"/>
      <c r="AZ468" s="109"/>
      <c r="BA468" s="109"/>
      <c r="BB468" s="109"/>
      <c r="BC468" s="109"/>
      <c r="BD468" s="111"/>
      <c r="BE468" s="112"/>
    </row>
    <row r="469" spans="16:57" s="2" customFormat="1" x14ac:dyDescent="0.4">
      <c r="P469" s="16"/>
      <c r="AL469" s="107"/>
      <c r="AM469" s="107"/>
      <c r="AN469" s="107"/>
      <c r="AO469" s="108"/>
      <c r="AP469" s="108"/>
      <c r="AQ469" s="107"/>
      <c r="AR469" s="107"/>
      <c r="AS469" s="107"/>
      <c r="AT469" s="107"/>
      <c r="AU469" s="107"/>
      <c r="AV469" s="107"/>
      <c r="AW469" s="108"/>
      <c r="AX469" s="108"/>
      <c r="AY469" s="109"/>
      <c r="AZ469" s="109"/>
      <c r="BA469" s="109"/>
      <c r="BB469" s="109"/>
      <c r="BC469" s="109"/>
      <c r="BD469" s="111"/>
      <c r="BE469" s="112"/>
    </row>
    <row r="470" spans="16:57" s="2" customFormat="1" x14ac:dyDescent="0.4">
      <c r="P470" s="16"/>
      <c r="AL470" s="107"/>
      <c r="AM470" s="107"/>
      <c r="AN470" s="107"/>
      <c r="AO470" s="108"/>
      <c r="AP470" s="108"/>
      <c r="AQ470" s="107"/>
      <c r="AR470" s="107"/>
      <c r="AS470" s="107"/>
      <c r="AT470" s="107"/>
      <c r="AU470" s="107"/>
      <c r="AV470" s="107"/>
      <c r="AW470" s="108"/>
      <c r="AX470" s="108"/>
      <c r="AY470" s="109"/>
      <c r="AZ470" s="109"/>
      <c r="BA470" s="109"/>
      <c r="BB470" s="109"/>
      <c r="BC470" s="109"/>
      <c r="BD470" s="111"/>
      <c r="BE470" s="112"/>
    </row>
    <row r="471" spans="16:57" s="2" customFormat="1" x14ac:dyDescent="0.4">
      <c r="P471" s="16"/>
      <c r="AL471" s="107"/>
      <c r="AM471" s="107"/>
      <c r="AN471" s="107"/>
      <c r="AO471" s="108"/>
      <c r="AP471" s="108"/>
      <c r="AQ471" s="107"/>
      <c r="AR471" s="107"/>
      <c r="AS471" s="107"/>
      <c r="AT471" s="107"/>
      <c r="AU471" s="107"/>
      <c r="AV471" s="107"/>
      <c r="AW471" s="108"/>
      <c r="AX471" s="108"/>
      <c r="AY471" s="109"/>
      <c r="AZ471" s="109"/>
      <c r="BA471" s="109"/>
      <c r="BB471" s="109"/>
      <c r="BC471" s="109"/>
      <c r="BD471" s="111"/>
      <c r="BE471" s="112"/>
    </row>
    <row r="472" spans="16:57" s="2" customFormat="1" x14ac:dyDescent="0.4">
      <c r="P472" s="16"/>
      <c r="AL472" s="107"/>
      <c r="AM472" s="107"/>
      <c r="AN472" s="107"/>
      <c r="AO472" s="108"/>
      <c r="AP472" s="108"/>
      <c r="AQ472" s="107"/>
      <c r="AR472" s="107"/>
      <c r="AS472" s="107"/>
      <c r="AT472" s="107"/>
      <c r="AU472" s="107"/>
      <c r="AV472" s="107"/>
      <c r="AW472" s="108"/>
      <c r="AX472" s="108"/>
      <c r="AY472" s="109"/>
      <c r="AZ472" s="109"/>
      <c r="BA472" s="109"/>
      <c r="BB472" s="109"/>
      <c r="BC472" s="109"/>
      <c r="BD472" s="111"/>
      <c r="BE472" s="112"/>
    </row>
    <row r="473" spans="16:57" s="2" customFormat="1" x14ac:dyDescent="0.4">
      <c r="P473" s="16"/>
      <c r="AL473" s="107"/>
      <c r="AM473" s="107"/>
      <c r="AN473" s="107"/>
      <c r="AO473" s="108"/>
      <c r="AP473" s="108"/>
      <c r="AQ473" s="107"/>
      <c r="AR473" s="107"/>
      <c r="AS473" s="107"/>
      <c r="AT473" s="107"/>
      <c r="AU473" s="107"/>
      <c r="AV473" s="107"/>
      <c r="AW473" s="108"/>
      <c r="AX473" s="108"/>
      <c r="AY473" s="109"/>
      <c r="AZ473" s="109"/>
      <c r="BA473" s="109"/>
      <c r="BB473" s="109"/>
      <c r="BC473" s="109"/>
      <c r="BD473" s="111"/>
      <c r="BE473" s="112"/>
    </row>
    <row r="474" spans="16:57" s="2" customFormat="1" x14ac:dyDescent="0.4">
      <c r="P474" s="16"/>
      <c r="AL474" s="107"/>
      <c r="AM474" s="107"/>
      <c r="AN474" s="107"/>
      <c r="AO474" s="108"/>
      <c r="AP474" s="108"/>
      <c r="AQ474" s="107"/>
      <c r="AR474" s="107"/>
      <c r="AS474" s="107"/>
      <c r="AT474" s="107"/>
      <c r="AU474" s="107"/>
      <c r="AV474" s="107"/>
      <c r="AW474" s="108"/>
      <c r="AX474" s="108"/>
      <c r="AY474" s="109"/>
      <c r="AZ474" s="109"/>
      <c r="BA474" s="109"/>
      <c r="BB474" s="109"/>
      <c r="BC474" s="109"/>
      <c r="BD474" s="111"/>
      <c r="BE474" s="112"/>
    </row>
    <row r="475" spans="16:57" s="2" customFormat="1" x14ac:dyDescent="0.4">
      <c r="P475" s="16"/>
      <c r="AL475" s="107"/>
      <c r="AM475" s="107"/>
      <c r="AN475" s="107"/>
      <c r="AO475" s="108"/>
      <c r="AP475" s="108"/>
      <c r="AQ475" s="107"/>
      <c r="AR475" s="107"/>
      <c r="AS475" s="107"/>
      <c r="AT475" s="107"/>
      <c r="AU475" s="107"/>
      <c r="AV475" s="107"/>
      <c r="AW475" s="108"/>
      <c r="AX475" s="108"/>
      <c r="AY475" s="109"/>
      <c r="AZ475" s="109"/>
      <c r="BA475" s="109"/>
      <c r="BB475" s="109"/>
      <c r="BC475" s="109"/>
      <c r="BD475" s="111"/>
      <c r="BE475" s="112"/>
    </row>
    <row r="476" spans="16:57" s="2" customFormat="1" x14ac:dyDescent="0.4">
      <c r="P476" s="16"/>
      <c r="AL476" s="107"/>
      <c r="AM476" s="107"/>
      <c r="AN476" s="107"/>
      <c r="AO476" s="108"/>
      <c r="AP476" s="108"/>
      <c r="AQ476" s="107"/>
      <c r="AR476" s="107"/>
      <c r="AS476" s="107"/>
      <c r="AT476" s="107"/>
      <c r="AU476" s="107"/>
      <c r="AV476" s="107"/>
      <c r="AW476" s="108"/>
      <c r="AX476" s="108"/>
      <c r="AY476" s="109"/>
      <c r="AZ476" s="109"/>
      <c r="BA476" s="109"/>
      <c r="BB476" s="109"/>
      <c r="BC476" s="109"/>
      <c r="BD476" s="111"/>
      <c r="BE476" s="112"/>
    </row>
    <row r="477" spans="16:57" s="2" customFormat="1" x14ac:dyDescent="0.4">
      <c r="P477" s="16"/>
      <c r="AL477" s="107"/>
      <c r="AM477" s="107"/>
      <c r="AN477" s="107"/>
      <c r="AO477" s="108"/>
      <c r="AP477" s="108"/>
      <c r="AQ477" s="107"/>
      <c r="AR477" s="107"/>
      <c r="AS477" s="107"/>
      <c r="AT477" s="107"/>
      <c r="AU477" s="107"/>
      <c r="AV477" s="107"/>
      <c r="AW477" s="108"/>
      <c r="AX477" s="108"/>
      <c r="AY477" s="109"/>
      <c r="AZ477" s="109"/>
      <c r="BA477" s="109"/>
      <c r="BB477" s="109"/>
      <c r="BC477" s="109"/>
      <c r="BD477" s="111"/>
      <c r="BE477" s="112"/>
    </row>
    <row r="478" spans="16:57" s="2" customFormat="1" x14ac:dyDescent="0.4">
      <c r="P478" s="16"/>
      <c r="AL478" s="107"/>
      <c r="AM478" s="107"/>
      <c r="AN478" s="107"/>
      <c r="AO478" s="108"/>
      <c r="AP478" s="108"/>
      <c r="AQ478" s="107"/>
      <c r="AR478" s="107"/>
      <c r="AS478" s="107"/>
      <c r="AT478" s="107"/>
      <c r="AU478" s="107"/>
      <c r="AV478" s="107"/>
      <c r="AW478" s="108"/>
      <c r="AX478" s="108"/>
      <c r="AY478" s="109"/>
      <c r="AZ478" s="109"/>
      <c r="BA478" s="109"/>
      <c r="BB478" s="109"/>
      <c r="BC478" s="109"/>
      <c r="BD478" s="111"/>
      <c r="BE478" s="112"/>
    </row>
    <row r="479" spans="16:57" s="2" customFormat="1" x14ac:dyDescent="0.4">
      <c r="P479" s="16"/>
      <c r="AL479" s="107"/>
      <c r="AM479" s="107"/>
      <c r="AN479" s="107"/>
      <c r="AO479" s="108"/>
      <c r="AP479" s="108"/>
      <c r="AQ479" s="107"/>
      <c r="AR479" s="107"/>
      <c r="AS479" s="107"/>
      <c r="AT479" s="107"/>
      <c r="AU479" s="107"/>
      <c r="AV479" s="107"/>
      <c r="AW479" s="108"/>
      <c r="AX479" s="108"/>
      <c r="AY479" s="109"/>
      <c r="AZ479" s="109"/>
      <c r="BA479" s="109"/>
      <c r="BB479" s="109"/>
      <c r="BC479" s="109"/>
      <c r="BD479" s="111"/>
      <c r="BE479" s="112"/>
    </row>
    <row r="480" spans="16:57" s="2" customFormat="1" x14ac:dyDescent="0.4">
      <c r="P480" s="16"/>
      <c r="AL480" s="107"/>
      <c r="AM480" s="107"/>
      <c r="AN480" s="107"/>
      <c r="AO480" s="108"/>
      <c r="AP480" s="108"/>
      <c r="AQ480" s="107"/>
      <c r="AR480" s="107"/>
      <c r="AS480" s="107"/>
      <c r="AT480" s="107"/>
      <c r="AU480" s="107"/>
      <c r="AV480" s="107"/>
      <c r="AW480" s="108"/>
      <c r="AX480" s="108"/>
      <c r="AY480" s="109"/>
      <c r="AZ480" s="109"/>
      <c r="BA480" s="109"/>
      <c r="BB480" s="109"/>
      <c r="BC480" s="109"/>
      <c r="BD480" s="111"/>
      <c r="BE480" s="112"/>
    </row>
    <row r="481" spans="16:57" s="2" customFormat="1" x14ac:dyDescent="0.4">
      <c r="P481" s="16"/>
      <c r="AL481" s="107"/>
      <c r="AM481" s="107"/>
      <c r="AN481" s="107"/>
      <c r="AO481" s="108"/>
      <c r="AP481" s="108"/>
      <c r="AQ481" s="107"/>
      <c r="AR481" s="107"/>
      <c r="AS481" s="107"/>
      <c r="AT481" s="107"/>
      <c r="AU481" s="107"/>
      <c r="AV481" s="107"/>
      <c r="AW481" s="108"/>
      <c r="AX481" s="108"/>
      <c r="AY481" s="109"/>
      <c r="AZ481" s="109"/>
      <c r="BA481" s="109"/>
      <c r="BB481" s="109"/>
      <c r="BC481" s="109"/>
      <c r="BD481" s="111"/>
      <c r="BE481" s="112"/>
    </row>
    <row r="482" spans="16:57" s="2" customFormat="1" x14ac:dyDescent="0.4">
      <c r="P482" s="16"/>
      <c r="AL482" s="107"/>
      <c r="AM482" s="107"/>
      <c r="AN482" s="107"/>
      <c r="AO482" s="108"/>
      <c r="AP482" s="108"/>
      <c r="AQ482" s="107"/>
      <c r="AR482" s="107"/>
      <c r="AS482" s="107"/>
      <c r="AT482" s="107"/>
      <c r="AU482" s="107"/>
      <c r="AV482" s="107"/>
      <c r="AW482" s="108"/>
      <c r="AX482" s="108"/>
      <c r="AY482" s="109"/>
      <c r="AZ482" s="109"/>
      <c r="BA482" s="109"/>
      <c r="BB482" s="109"/>
      <c r="BC482" s="109"/>
      <c r="BD482" s="111"/>
      <c r="BE482" s="112"/>
    </row>
    <row r="483" spans="16:57" s="2" customFormat="1" x14ac:dyDescent="0.4">
      <c r="P483" s="16"/>
      <c r="AL483" s="107"/>
      <c r="AM483" s="107"/>
      <c r="AN483" s="107"/>
      <c r="AO483" s="108"/>
      <c r="AP483" s="108"/>
      <c r="AQ483" s="107"/>
      <c r="AR483" s="107"/>
      <c r="AS483" s="107"/>
      <c r="AT483" s="107"/>
      <c r="AU483" s="107"/>
      <c r="AV483" s="107"/>
      <c r="AW483" s="108"/>
      <c r="AX483" s="108"/>
      <c r="AY483" s="109"/>
      <c r="AZ483" s="109"/>
      <c r="BA483" s="109"/>
      <c r="BB483" s="109"/>
      <c r="BC483" s="109"/>
      <c r="BD483" s="111"/>
      <c r="BE483" s="112"/>
    </row>
    <row r="484" spans="16:57" s="2" customFormat="1" x14ac:dyDescent="0.4">
      <c r="P484" s="16"/>
      <c r="AL484" s="107"/>
      <c r="AM484" s="107"/>
      <c r="AN484" s="107"/>
      <c r="AO484" s="108"/>
      <c r="AP484" s="108"/>
      <c r="AQ484" s="107"/>
      <c r="AR484" s="107"/>
      <c r="AS484" s="107"/>
      <c r="AT484" s="107"/>
      <c r="AU484" s="107"/>
      <c r="AV484" s="107"/>
      <c r="AW484" s="108"/>
      <c r="AX484" s="108"/>
      <c r="AY484" s="109"/>
      <c r="AZ484" s="109"/>
      <c r="BA484" s="109"/>
      <c r="BB484" s="109"/>
      <c r="BC484" s="109"/>
      <c r="BD484" s="111"/>
      <c r="BE484" s="112"/>
    </row>
    <row r="485" spans="16:57" s="2" customFormat="1" x14ac:dyDescent="0.4">
      <c r="P485" s="16"/>
      <c r="AL485" s="107"/>
      <c r="AM485" s="107"/>
      <c r="AN485" s="107"/>
      <c r="AO485" s="108"/>
      <c r="AP485" s="108"/>
      <c r="AQ485" s="107"/>
      <c r="AR485" s="107"/>
      <c r="AS485" s="107"/>
      <c r="AT485" s="107"/>
      <c r="AU485" s="107"/>
      <c r="AV485" s="107"/>
      <c r="AW485" s="108"/>
      <c r="AX485" s="108"/>
      <c r="AY485" s="109"/>
      <c r="AZ485" s="109"/>
      <c r="BA485" s="109"/>
      <c r="BB485" s="109"/>
      <c r="BC485" s="109"/>
      <c r="BD485" s="111"/>
      <c r="BE485" s="112"/>
    </row>
    <row r="486" spans="16:57" s="2" customFormat="1" x14ac:dyDescent="0.4">
      <c r="P486" s="16"/>
      <c r="AL486" s="107"/>
      <c r="AM486" s="107"/>
      <c r="AN486" s="107"/>
      <c r="AO486" s="108"/>
      <c r="AP486" s="108"/>
      <c r="AQ486" s="107"/>
      <c r="AR486" s="107"/>
      <c r="AS486" s="107"/>
      <c r="AT486" s="107"/>
      <c r="AU486" s="107"/>
      <c r="AV486" s="107"/>
      <c r="AW486" s="108"/>
      <c r="AX486" s="108"/>
      <c r="AY486" s="109"/>
      <c r="AZ486" s="109"/>
      <c r="BA486" s="109"/>
      <c r="BB486" s="109"/>
      <c r="BC486" s="109"/>
      <c r="BD486" s="111"/>
      <c r="BE486" s="112"/>
    </row>
    <row r="487" spans="16:57" s="2" customFormat="1" x14ac:dyDescent="0.4">
      <c r="P487" s="16"/>
      <c r="AL487" s="107"/>
      <c r="AM487" s="107"/>
      <c r="AN487" s="107"/>
      <c r="AO487" s="108"/>
      <c r="AP487" s="108"/>
      <c r="AQ487" s="107"/>
      <c r="AR487" s="107"/>
      <c r="AS487" s="107"/>
      <c r="AT487" s="107"/>
      <c r="AU487" s="107"/>
      <c r="AV487" s="107"/>
      <c r="AW487" s="108"/>
      <c r="AX487" s="108"/>
      <c r="AY487" s="109"/>
      <c r="AZ487" s="109"/>
      <c r="BA487" s="109"/>
      <c r="BB487" s="109"/>
      <c r="BC487" s="109"/>
      <c r="BD487" s="111"/>
      <c r="BE487" s="112"/>
    </row>
    <row r="488" spans="16:57" s="2" customFormat="1" x14ac:dyDescent="0.4">
      <c r="P488" s="16"/>
      <c r="AL488" s="107"/>
      <c r="AM488" s="107"/>
      <c r="AN488" s="107"/>
      <c r="AO488" s="108"/>
      <c r="AP488" s="108"/>
      <c r="AQ488" s="107"/>
      <c r="AR488" s="107"/>
      <c r="AS488" s="107"/>
      <c r="AT488" s="107"/>
      <c r="AU488" s="107"/>
      <c r="AV488" s="107"/>
      <c r="AW488" s="108"/>
      <c r="AX488" s="108"/>
      <c r="AY488" s="109"/>
      <c r="AZ488" s="109"/>
      <c r="BA488" s="109"/>
      <c r="BB488" s="109"/>
      <c r="BC488" s="109"/>
      <c r="BD488" s="111"/>
      <c r="BE488" s="112"/>
    </row>
    <row r="489" spans="16:57" s="2" customFormat="1" x14ac:dyDescent="0.4">
      <c r="P489" s="16"/>
      <c r="AL489" s="107"/>
      <c r="AM489" s="107"/>
      <c r="AN489" s="107"/>
      <c r="AO489" s="108"/>
      <c r="AP489" s="108"/>
      <c r="AQ489" s="107"/>
      <c r="AR489" s="107"/>
      <c r="AS489" s="107"/>
      <c r="AT489" s="107"/>
      <c r="AU489" s="107"/>
      <c r="AV489" s="107"/>
      <c r="AW489" s="108"/>
      <c r="AX489" s="108"/>
      <c r="AY489" s="109"/>
      <c r="AZ489" s="109"/>
      <c r="BA489" s="109"/>
      <c r="BB489" s="109"/>
      <c r="BC489" s="109"/>
      <c r="BD489" s="111"/>
      <c r="BE489" s="112"/>
    </row>
    <row r="490" spans="16:57" s="2" customFormat="1" x14ac:dyDescent="0.4">
      <c r="P490" s="16"/>
      <c r="AL490" s="107"/>
      <c r="AM490" s="107"/>
      <c r="AN490" s="107"/>
      <c r="AO490" s="108"/>
      <c r="AP490" s="108"/>
      <c r="AQ490" s="107"/>
      <c r="AR490" s="107"/>
      <c r="AS490" s="107"/>
      <c r="AT490" s="107"/>
      <c r="AU490" s="107"/>
      <c r="AV490" s="107"/>
      <c r="AW490" s="108"/>
      <c r="AX490" s="108"/>
      <c r="AY490" s="109"/>
      <c r="AZ490" s="109"/>
      <c r="BA490" s="109"/>
      <c r="BB490" s="109"/>
      <c r="BC490" s="109"/>
      <c r="BD490" s="111"/>
      <c r="BE490" s="112"/>
    </row>
    <row r="491" spans="16:57" s="2" customFormat="1" x14ac:dyDescent="0.4">
      <c r="P491" s="16"/>
      <c r="AL491" s="107"/>
      <c r="AM491" s="107"/>
      <c r="AN491" s="107"/>
      <c r="AO491" s="108"/>
      <c r="AP491" s="108"/>
      <c r="AQ491" s="107"/>
      <c r="AR491" s="107"/>
      <c r="AS491" s="107"/>
      <c r="AT491" s="107"/>
      <c r="AU491" s="107"/>
      <c r="AV491" s="107"/>
      <c r="AW491" s="108"/>
      <c r="AX491" s="108"/>
      <c r="AY491" s="109"/>
      <c r="AZ491" s="109"/>
      <c r="BA491" s="109"/>
      <c r="BB491" s="109"/>
      <c r="BC491" s="109"/>
      <c r="BD491" s="111"/>
      <c r="BE491" s="112"/>
    </row>
    <row r="492" spans="16:57" s="2" customFormat="1" x14ac:dyDescent="0.4">
      <c r="P492" s="16"/>
      <c r="AL492" s="107"/>
      <c r="AM492" s="107"/>
      <c r="AN492" s="107"/>
      <c r="AO492" s="108"/>
      <c r="AP492" s="108"/>
      <c r="AQ492" s="107"/>
      <c r="AR492" s="107"/>
      <c r="AS492" s="107"/>
      <c r="AT492" s="107"/>
      <c r="AU492" s="107"/>
      <c r="AV492" s="107"/>
      <c r="AW492" s="108"/>
      <c r="AX492" s="108"/>
      <c r="AY492" s="109"/>
      <c r="AZ492" s="109"/>
      <c r="BA492" s="109"/>
      <c r="BB492" s="109"/>
      <c r="BC492" s="109"/>
      <c r="BD492" s="111"/>
      <c r="BE492" s="112"/>
    </row>
    <row r="493" spans="16:57" s="2" customFormat="1" x14ac:dyDescent="0.4">
      <c r="P493" s="16"/>
      <c r="AL493" s="107"/>
      <c r="AM493" s="107"/>
      <c r="AN493" s="107"/>
      <c r="AO493" s="108"/>
      <c r="AP493" s="108"/>
      <c r="AQ493" s="107"/>
      <c r="AR493" s="107"/>
      <c r="AS493" s="107"/>
      <c r="AT493" s="107"/>
      <c r="AU493" s="107"/>
      <c r="AV493" s="107"/>
      <c r="AW493" s="108"/>
      <c r="AX493" s="108"/>
      <c r="AY493" s="109"/>
      <c r="AZ493" s="109"/>
      <c r="BA493" s="109"/>
      <c r="BB493" s="109"/>
      <c r="BC493" s="109"/>
      <c r="BD493" s="111"/>
      <c r="BE493" s="112"/>
    </row>
    <row r="494" spans="16:57" s="2" customFormat="1" x14ac:dyDescent="0.4">
      <c r="P494" s="16"/>
      <c r="AL494" s="107"/>
      <c r="AM494" s="107"/>
      <c r="AN494" s="107"/>
      <c r="AO494" s="108"/>
      <c r="AP494" s="108"/>
      <c r="AQ494" s="107"/>
      <c r="AR494" s="107"/>
      <c r="AS494" s="107"/>
      <c r="AT494" s="107"/>
      <c r="AU494" s="107"/>
      <c r="AV494" s="107"/>
      <c r="AW494" s="108"/>
      <c r="AX494" s="108"/>
      <c r="AY494" s="109"/>
      <c r="AZ494" s="109"/>
      <c r="BA494" s="109"/>
      <c r="BB494" s="109"/>
      <c r="BC494" s="109"/>
      <c r="BD494" s="111"/>
      <c r="BE494" s="112"/>
    </row>
    <row r="495" spans="16:57" s="2" customFormat="1" x14ac:dyDescent="0.4">
      <c r="P495" s="16"/>
      <c r="AL495" s="107"/>
      <c r="AM495" s="107"/>
      <c r="AN495" s="107"/>
      <c r="AO495" s="108"/>
      <c r="AP495" s="108"/>
      <c r="AQ495" s="107"/>
      <c r="AR495" s="107"/>
      <c r="AS495" s="107"/>
      <c r="AT495" s="107"/>
      <c r="AU495" s="107"/>
      <c r="AV495" s="107"/>
      <c r="AW495" s="108"/>
      <c r="AX495" s="108"/>
      <c r="AY495" s="109"/>
      <c r="AZ495" s="109"/>
      <c r="BA495" s="109"/>
      <c r="BB495" s="109"/>
      <c r="BC495" s="109"/>
      <c r="BD495" s="111"/>
      <c r="BE495" s="112"/>
    </row>
    <row r="496" spans="16:57" s="2" customFormat="1" x14ac:dyDescent="0.4">
      <c r="P496" s="16"/>
      <c r="AL496" s="107"/>
      <c r="AM496" s="107"/>
      <c r="AN496" s="107"/>
      <c r="AO496" s="108"/>
      <c r="AP496" s="108"/>
      <c r="AQ496" s="107"/>
      <c r="AR496" s="107"/>
      <c r="AS496" s="107"/>
      <c r="AT496" s="107"/>
      <c r="AU496" s="107"/>
      <c r="AV496" s="107"/>
      <c r="AW496" s="108"/>
      <c r="AX496" s="108"/>
      <c r="AY496" s="109"/>
      <c r="AZ496" s="109"/>
      <c r="BA496" s="109"/>
      <c r="BB496" s="109"/>
      <c r="BC496" s="109"/>
      <c r="BD496" s="111"/>
      <c r="BE496" s="112"/>
    </row>
    <row r="497" spans="16:57" s="2" customFormat="1" x14ac:dyDescent="0.4">
      <c r="P497" s="16"/>
      <c r="AL497" s="107"/>
      <c r="AM497" s="107"/>
      <c r="AN497" s="107"/>
      <c r="AO497" s="108"/>
      <c r="AP497" s="108"/>
      <c r="AQ497" s="107"/>
      <c r="AR497" s="107"/>
      <c r="AS497" s="107"/>
      <c r="AT497" s="107"/>
      <c r="AU497" s="107"/>
      <c r="AV497" s="107"/>
      <c r="AW497" s="108"/>
      <c r="AX497" s="108"/>
      <c r="AY497" s="109"/>
      <c r="AZ497" s="109"/>
      <c r="BA497" s="109"/>
      <c r="BB497" s="109"/>
      <c r="BC497" s="109"/>
      <c r="BD497" s="111"/>
      <c r="BE497" s="112"/>
    </row>
    <row r="498" spans="16:57" s="2" customFormat="1" x14ac:dyDescent="0.4">
      <c r="P498" s="16"/>
      <c r="AL498" s="107"/>
      <c r="AM498" s="107"/>
      <c r="AN498" s="107"/>
      <c r="AO498" s="108"/>
      <c r="AP498" s="108"/>
      <c r="AQ498" s="107"/>
      <c r="AR498" s="107"/>
      <c r="AS498" s="107"/>
      <c r="AT498" s="107"/>
      <c r="AU498" s="107"/>
      <c r="AV498" s="107"/>
      <c r="AW498" s="108"/>
      <c r="AX498" s="108"/>
      <c r="AY498" s="109"/>
      <c r="AZ498" s="109"/>
      <c r="BA498" s="109"/>
      <c r="BB498" s="109"/>
      <c r="BC498" s="109"/>
      <c r="BD498" s="111"/>
      <c r="BE498" s="112"/>
    </row>
    <row r="499" spans="16:57" s="2" customFormat="1" x14ac:dyDescent="0.4">
      <c r="P499" s="16"/>
      <c r="AL499" s="107"/>
      <c r="AM499" s="107"/>
      <c r="AN499" s="107"/>
      <c r="AO499" s="108"/>
      <c r="AP499" s="108"/>
      <c r="AQ499" s="107"/>
      <c r="AR499" s="107"/>
      <c r="AS499" s="107"/>
      <c r="AT499" s="107"/>
      <c r="AU499" s="107"/>
      <c r="AV499" s="107"/>
      <c r="AW499" s="108"/>
      <c r="AX499" s="108"/>
      <c r="AY499" s="109"/>
      <c r="AZ499" s="109"/>
      <c r="BA499" s="109"/>
      <c r="BB499" s="109"/>
      <c r="BC499" s="109"/>
      <c r="BD499" s="111"/>
      <c r="BE499" s="112"/>
    </row>
    <row r="500" spans="16:57" s="2" customFormat="1" x14ac:dyDescent="0.4">
      <c r="P500" s="16"/>
      <c r="AL500" s="107"/>
      <c r="AM500" s="107"/>
      <c r="AN500" s="107"/>
      <c r="AO500" s="108"/>
      <c r="AP500" s="108"/>
      <c r="AQ500" s="107"/>
      <c r="AR500" s="107"/>
      <c r="AS500" s="107"/>
      <c r="AT500" s="107"/>
      <c r="AU500" s="107"/>
      <c r="AV500" s="107"/>
      <c r="AW500" s="108"/>
      <c r="AX500" s="108"/>
      <c r="AY500" s="109"/>
      <c r="AZ500" s="109"/>
      <c r="BA500" s="109"/>
      <c r="BB500" s="109"/>
      <c r="BC500" s="109"/>
      <c r="BD500" s="111"/>
      <c r="BE500" s="112"/>
    </row>
    <row r="501" spans="16:57" s="2" customFormat="1" x14ac:dyDescent="0.4">
      <c r="P501" s="16"/>
      <c r="AL501" s="107"/>
      <c r="AM501" s="107"/>
      <c r="AN501" s="107"/>
      <c r="AO501" s="108"/>
      <c r="AP501" s="108"/>
      <c r="AQ501" s="107"/>
      <c r="AR501" s="107"/>
      <c r="AS501" s="107"/>
      <c r="AT501" s="107"/>
      <c r="AU501" s="107"/>
      <c r="AV501" s="107"/>
      <c r="AW501" s="108"/>
      <c r="AX501" s="108"/>
      <c r="AY501" s="109"/>
      <c r="AZ501" s="109"/>
      <c r="BA501" s="109"/>
      <c r="BB501" s="109"/>
      <c r="BC501" s="109"/>
      <c r="BD501" s="111"/>
      <c r="BE501" s="112"/>
    </row>
    <row r="502" spans="16:57" s="2" customFormat="1" x14ac:dyDescent="0.4">
      <c r="P502" s="16"/>
      <c r="AL502" s="107"/>
      <c r="AM502" s="107"/>
      <c r="AN502" s="107"/>
      <c r="AO502" s="108"/>
      <c r="AP502" s="108"/>
      <c r="AQ502" s="107"/>
      <c r="AR502" s="107"/>
      <c r="AS502" s="107"/>
      <c r="AT502" s="107"/>
      <c r="AU502" s="107"/>
      <c r="AV502" s="107"/>
      <c r="AW502" s="108"/>
      <c r="AX502" s="108"/>
      <c r="AY502" s="109"/>
      <c r="AZ502" s="109"/>
      <c r="BA502" s="109"/>
      <c r="BB502" s="109"/>
      <c r="BC502" s="109"/>
      <c r="BD502" s="111"/>
      <c r="BE502" s="112"/>
    </row>
    <row r="503" spans="16:57" s="2" customFormat="1" x14ac:dyDescent="0.4">
      <c r="P503" s="16"/>
      <c r="AL503" s="107"/>
      <c r="AM503" s="107"/>
      <c r="AN503" s="107"/>
      <c r="AO503" s="108"/>
      <c r="AP503" s="108"/>
      <c r="AQ503" s="107"/>
      <c r="AR503" s="107"/>
      <c r="AS503" s="107"/>
      <c r="AT503" s="107"/>
      <c r="AU503" s="107"/>
      <c r="AV503" s="107"/>
      <c r="AW503" s="108"/>
      <c r="AX503" s="108"/>
      <c r="AY503" s="109"/>
      <c r="AZ503" s="109"/>
      <c r="BA503" s="109"/>
      <c r="BB503" s="109"/>
      <c r="BC503" s="109"/>
      <c r="BD503" s="111"/>
      <c r="BE503" s="112"/>
    </row>
    <row r="504" spans="16:57" s="2" customFormat="1" x14ac:dyDescent="0.4">
      <c r="P504" s="16"/>
      <c r="AL504" s="107"/>
      <c r="AM504" s="107"/>
      <c r="AN504" s="107"/>
      <c r="AO504" s="108"/>
      <c r="AP504" s="108"/>
      <c r="AQ504" s="107"/>
      <c r="AR504" s="107"/>
      <c r="AS504" s="107"/>
      <c r="AT504" s="107"/>
      <c r="AU504" s="107"/>
      <c r="AV504" s="107"/>
      <c r="AW504" s="108"/>
      <c r="AX504" s="108"/>
      <c r="AY504" s="109"/>
      <c r="AZ504" s="109"/>
      <c r="BA504" s="109"/>
      <c r="BB504" s="109"/>
      <c r="BC504" s="109"/>
      <c r="BD504" s="111"/>
      <c r="BE504" s="112"/>
    </row>
    <row r="505" spans="16:57" s="2" customFormat="1" x14ac:dyDescent="0.4">
      <c r="P505" s="16"/>
      <c r="AL505" s="107"/>
      <c r="AM505" s="107"/>
      <c r="AN505" s="107"/>
      <c r="AO505" s="108"/>
      <c r="AP505" s="108"/>
      <c r="AQ505" s="107"/>
      <c r="AR505" s="107"/>
      <c r="AS505" s="107"/>
      <c r="AT505" s="107"/>
      <c r="AU505" s="107"/>
      <c r="AV505" s="107"/>
      <c r="AW505" s="108"/>
      <c r="AX505" s="108"/>
      <c r="AY505" s="109"/>
      <c r="AZ505" s="109"/>
      <c r="BA505" s="109"/>
      <c r="BB505" s="109"/>
      <c r="BC505" s="109"/>
      <c r="BD505" s="111"/>
      <c r="BE505" s="112"/>
    </row>
    <row r="506" spans="16:57" s="2" customFormat="1" x14ac:dyDescent="0.4">
      <c r="P506" s="16"/>
      <c r="AL506" s="107"/>
      <c r="AM506" s="107"/>
      <c r="AN506" s="107"/>
      <c r="AO506" s="108"/>
      <c r="AP506" s="108"/>
      <c r="AQ506" s="107"/>
      <c r="AR506" s="107"/>
      <c r="AS506" s="107"/>
      <c r="AT506" s="107"/>
      <c r="AU506" s="107"/>
      <c r="AV506" s="107"/>
      <c r="AW506" s="108"/>
      <c r="AX506" s="108"/>
      <c r="AY506" s="109"/>
      <c r="AZ506" s="109"/>
      <c r="BA506" s="109"/>
      <c r="BB506" s="109"/>
      <c r="BC506" s="109"/>
      <c r="BD506" s="111"/>
      <c r="BE506" s="112"/>
    </row>
    <row r="507" spans="16:57" s="2" customFormat="1" x14ac:dyDescent="0.4">
      <c r="P507" s="16"/>
      <c r="AL507" s="107"/>
      <c r="AM507" s="107"/>
      <c r="AN507" s="107"/>
      <c r="AO507" s="108"/>
      <c r="AP507" s="108"/>
      <c r="AQ507" s="107"/>
      <c r="AR507" s="107"/>
      <c r="AS507" s="107"/>
      <c r="AT507" s="107"/>
      <c r="AU507" s="107"/>
      <c r="AV507" s="107"/>
      <c r="AW507" s="108"/>
      <c r="AX507" s="108"/>
      <c r="AY507" s="109"/>
      <c r="AZ507" s="109"/>
      <c r="BA507" s="109"/>
      <c r="BB507" s="109"/>
      <c r="BC507" s="109"/>
      <c r="BD507" s="111"/>
      <c r="BE507" s="112"/>
    </row>
    <row r="508" spans="16:57" s="2" customFormat="1" x14ac:dyDescent="0.4">
      <c r="P508" s="16"/>
      <c r="AL508" s="107"/>
      <c r="AM508" s="107"/>
      <c r="AN508" s="107"/>
      <c r="AO508" s="108"/>
      <c r="AP508" s="108"/>
      <c r="AQ508" s="107"/>
      <c r="AR508" s="107"/>
      <c r="AS508" s="107"/>
      <c r="AT508" s="107"/>
      <c r="AU508" s="107"/>
      <c r="AV508" s="107"/>
      <c r="AW508" s="108"/>
      <c r="AX508" s="108"/>
      <c r="AY508" s="109"/>
      <c r="AZ508" s="109"/>
      <c r="BA508" s="109"/>
      <c r="BB508" s="109"/>
      <c r="BC508" s="109"/>
      <c r="BD508" s="111"/>
      <c r="BE508" s="112"/>
    </row>
    <row r="509" spans="16:57" s="2" customFormat="1" x14ac:dyDescent="0.4">
      <c r="P509" s="16"/>
      <c r="AL509" s="107"/>
      <c r="AM509" s="107"/>
      <c r="AN509" s="107"/>
      <c r="AO509" s="108"/>
      <c r="AP509" s="108"/>
      <c r="AQ509" s="107"/>
      <c r="AR509" s="107"/>
      <c r="AS509" s="107"/>
      <c r="AT509" s="107"/>
      <c r="AU509" s="107"/>
      <c r="AV509" s="107"/>
      <c r="AW509" s="108"/>
      <c r="AX509" s="108"/>
      <c r="AY509" s="109"/>
      <c r="AZ509" s="109"/>
      <c r="BA509" s="109"/>
      <c r="BB509" s="109"/>
      <c r="BC509" s="109"/>
      <c r="BD509" s="111"/>
      <c r="BE509" s="112"/>
    </row>
    <row r="510" spans="16:57" s="2" customFormat="1" x14ac:dyDescent="0.4">
      <c r="P510" s="16"/>
      <c r="AL510" s="107"/>
      <c r="AM510" s="107"/>
      <c r="AN510" s="107"/>
      <c r="AO510" s="108"/>
      <c r="AP510" s="108"/>
      <c r="AQ510" s="107"/>
      <c r="AR510" s="107"/>
      <c r="AS510" s="107"/>
      <c r="AT510" s="107"/>
      <c r="AU510" s="107"/>
      <c r="AV510" s="107"/>
      <c r="AW510" s="108"/>
      <c r="AX510" s="108"/>
      <c r="AY510" s="109"/>
      <c r="AZ510" s="109"/>
      <c r="BA510" s="109"/>
      <c r="BB510" s="109"/>
      <c r="BC510" s="109"/>
      <c r="BD510" s="111"/>
      <c r="BE510" s="112"/>
    </row>
    <row r="511" spans="16:57" s="2" customFormat="1" x14ac:dyDescent="0.4">
      <c r="P511" s="16"/>
      <c r="AL511" s="107"/>
      <c r="AM511" s="107"/>
      <c r="AN511" s="107"/>
      <c r="AO511" s="108"/>
      <c r="AP511" s="108"/>
      <c r="AQ511" s="107"/>
      <c r="AR511" s="107"/>
      <c r="AS511" s="107"/>
      <c r="AT511" s="107"/>
      <c r="AU511" s="107"/>
      <c r="AV511" s="107"/>
      <c r="AW511" s="108"/>
      <c r="AX511" s="108"/>
      <c r="AY511" s="109"/>
      <c r="AZ511" s="109"/>
      <c r="BA511" s="109"/>
      <c r="BB511" s="109"/>
      <c r="BC511" s="109"/>
      <c r="BD511" s="111"/>
      <c r="BE511" s="112"/>
    </row>
    <row r="512" spans="16:57" s="2" customFormat="1" x14ac:dyDescent="0.4">
      <c r="P512" s="16"/>
      <c r="AL512" s="107"/>
      <c r="AM512" s="107"/>
      <c r="AN512" s="107"/>
      <c r="AO512" s="108"/>
      <c r="AP512" s="108"/>
      <c r="AQ512" s="107"/>
      <c r="AR512" s="107"/>
      <c r="AS512" s="107"/>
      <c r="AT512" s="107"/>
      <c r="AU512" s="107"/>
      <c r="AV512" s="107"/>
      <c r="AW512" s="108"/>
      <c r="AX512" s="108"/>
      <c r="AY512" s="109"/>
      <c r="AZ512" s="109"/>
      <c r="BA512" s="109"/>
      <c r="BB512" s="109"/>
      <c r="BC512" s="109"/>
      <c r="BD512" s="111"/>
      <c r="BE512" s="112"/>
    </row>
    <row r="513" spans="16:57" s="2" customFormat="1" x14ac:dyDescent="0.4">
      <c r="P513" s="16"/>
      <c r="AL513" s="107"/>
      <c r="AM513" s="107"/>
      <c r="AN513" s="107"/>
      <c r="AO513" s="108"/>
      <c r="AP513" s="108"/>
      <c r="AQ513" s="107"/>
      <c r="AR513" s="107"/>
      <c r="AS513" s="107"/>
      <c r="AT513" s="107"/>
      <c r="AU513" s="107"/>
      <c r="AV513" s="107"/>
      <c r="AW513" s="108"/>
      <c r="AX513" s="108"/>
      <c r="AY513" s="109"/>
      <c r="AZ513" s="109"/>
      <c r="BA513" s="109"/>
      <c r="BB513" s="109"/>
      <c r="BC513" s="109"/>
      <c r="BD513" s="111"/>
      <c r="BE513" s="112"/>
    </row>
    <row r="514" spans="16:57" s="2" customFormat="1" x14ac:dyDescent="0.4">
      <c r="P514" s="16"/>
      <c r="AL514" s="107"/>
      <c r="AM514" s="107"/>
      <c r="AN514" s="107"/>
      <c r="AO514" s="108"/>
      <c r="AP514" s="108"/>
      <c r="AQ514" s="107"/>
      <c r="AR514" s="107"/>
      <c r="AS514" s="107"/>
      <c r="AT514" s="107"/>
      <c r="AU514" s="107"/>
      <c r="AV514" s="107"/>
      <c r="AW514" s="108"/>
      <c r="AX514" s="108"/>
      <c r="AY514" s="109"/>
      <c r="AZ514" s="109"/>
      <c r="BA514" s="109"/>
      <c r="BB514" s="109"/>
      <c r="BC514" s="109"/>
      <c r="BD514" s="111"/>
      <c r="BE514" s="112"/>
    </row>
    <row r="515" spans="16:57" s="2" customFormat="1" x14ac:dyDescent="0.4">
      <c r="P515" s="16"/>
      <c r="AL515" s="107"/>
      <c r="AM515" s="107"/>
      <c r="AN515" s="107"/>
      <c r="AO515" s="108"/>
      <c r="AP515" s="108"/>
      <c r="AQ515" s="107"/>
      <c r="AR515" s="107"/>
      <c r="AS515" s="107"/>
      <c r="AT515" s="107"/>
      <c r="AU515" s="107"/>
      <c r="AV515" s="107"/>
      <c r="AW515" s="108"/>
      <c r="AX515" s="108"/>
      <c r="AY515" s="109"/>
      <c r="AZ515" s="109"/>
      <c r="BA515" s="109"/>
      <c r="BB515" s="109"/>
      <c r="BC515" s="109"/>
      <c r="BD515" s="111"/>
      <c r="BE515" s="112"/>
    </row>
    <row r="516" spans="16:57" s="2" customFormat="1" x14ac:dyDescent="0.4">
      <c r="P516" s="16"/>
      <c r="AL516" s="107"/>
      <c r="AM516" s="107"/>
      <c r="AN516" s="107"/>
      <c r="AO516" s="108"/>
      <c r="AP516" s="108"/>
      <c r="AQ516" s="107"/>
      <c r="AR516" s="107"/>
      <c r="AS516" s="107"/>
      <c r="AT516" s="107"/>
      <c r="AU516" s="107"/>
      <c r="AV516" s="107"/>
      <c r="AW516" s="108"/>
      <c r="AX516" s="108"/>
      <c r="AY516" s="109"/>
      <c r="AZ516" s="109"/>
      <c r="BA516" s="109"/>
      <c r="BB516" s="109"/>
      <c r="BC516" s="109"/>
      <c r="BD516" s="111"/>
      <c r="BE516" s="112"/>
    </row>
    <row r="517" spans="16:57" s="2" customFormat="1" x14ac:dyDescent="0.4">
      <c r="P517" s="16"/>
      <c r="AL517" s="107"/>
      <c r="AM517" s="107"/>
      <c r="AN517" s="107"/>
      <c r="AO517" s="108"/>
      <c r="AP517" s="108"/>
      <c r="AQ517" s="107"/>
      <c r="AR517" s="107"/>
      <c r="AS517" s="107"/>
      <c r="AT517" s="107"/>
      <c r="AU517" s="107"/>
      <c r="AV517" s="107"/>
      <c r="AW517" s="108"/>
      <c r="AX517" s="108"/>
      <c r="AY517" s="109"/>
      <c r="AZ517" s="109"/>
      <c r="BA517" s="109"/>
      <c r="BB517" s="109"/>
      <c r="BC517" s="109"/>
      <c r="BD517" s="111"/>
      <c r="BE517" s="112"/>
    </row>
    <row r="518" spans="16:57" s="2" customFormat="1" x14ac:dyDescent="0.4">
      <c r="P518" s="16"/>
      <c r="AL518" s="107"/>
      <c r="AM518" s="107"/>
      <c r="AN518" s="107"/>
      <c r="AO518" s="108"/>
      <c r="AP518" s="108"/>
      <c r="AQ518" s="107"/>
      <c r="AR518" s="107"/>
      <c r="AS518" s="107"/>
      <c r="AT518" s="107"/>
      <c r="AU518" s="107"/>
      <c r="AV518" s="107"/>
      <c r="AW518" s="108"/>
      <c r="AX518" s="108"/>
      <c r="AY518" s="109"/>
      <c r="AZ518" s="109"/>
      <c r="BA518" s="109"/>
      <c r="BB518" s="109"/>
      <c r="BC518" s="109"/>
      <c r="BD518" s="111"/>
      <c r="BE518" s="112"/>
    </row>
    <row r="519" spans="16:57" s="2" customFormat="1" x14ac:dyDescent="0.4">
      <c r="P519" s="16"/>
      <c r="AL519" s="107"/>
      <c r="AM519" s="107"/>
      <c r="AN519" s="107"/>
      <c r="AO519" s="108"/>
      <c r="AP519" s="108"/>
      <c r="AQ519" s="107"/>
      <c r="AR519" s="107"/>
      <c r="AS519" s="107"/>
      <c r="AT519" s="107"/>
      <c r="AU519" s="107"/>
      <c r="AV519" s="107"/>
      <c r="AW519" s="108"/>
      <c r="AX519" s="108"/>
      <c r="AY519" s="109"/>
      <c r="AZ519" s="109"/>
      <c r="BA519" s="109"/>
      <c r="BB519" s="109"/>
      <c r="BC519" s="109"/>
      <c r="BD519" s="111"/>
      <c r="BE519" s="112"/>
    </row>
    <row r="520" spans="16:57" s="2" customFormat="1" x14ac:dyDescent="0.4">
      <c r="P520" s="16"/>
      <c r="AL520" s="107"/>
      <c r="AM520" s="107"/>
      <c r="AN520" s="107"/>
      <c r="AO520" s="108"/>
      <c r="AP520" s="108"/>
      <c r="AQ520" s="107"/>
      <c r="AR520" s="107"/>
      <c r="AS520" s="107"/>
      <c r="AT520" s="107"/>
      <c r="AU520" s="107"/>
      <c r="AV520" s="107"/>
      <c r="AW520" s="108"/>
      <c r="AX520" s="108"/>
      <c r="AY520" s="109"/>
      <c r="AZ520" s="109"/>
      <c r="BA520" s="109"/>
      <c r="BB520" s="109"/>
      <c r="BC520" s="109"/>
      <c r="BD520" s="111"/>
      <c r="BE520" s="112"/>
    </row>
    <row r="521" spans="16:57" s="2" customFormat="1" x14ac:dyDescent="0.4">
      <c r="P521" s="16"/>
      <c r="AL521" s="107"/>
      <c r="AM521" s="107"/>
      <c r="AN521" s="107"/>
      <c r="AO521" s="108"/>
      <c r="AP521" s="108"/>
      <c r="AQ521" s="107"/>
      <c r="AR521" s="107"/>
      <c r="AS521" s="107"/>
      <c r="AT521" s="107"/>
      <c r="AU521" s="107"/>
      <c r="AV521" s="107"/>
      <c r="AW521" s="108"/>
      <c r="AX521" s="108"/>
      <c r="AY521" s="109"/>
      <c r="AZ521" s="109"/>
      <c r="BA521" s="109"/>
      <c r="BB521" s="109"/>
      <c r="BC521" s="109"/>
      <c r="BD521" s="111"/>
      <c r="BE521" s="112"/>
    </row>
    <row r="522" spans="16:57" s="2" customFormat="1" x14ac:dyDescent="0.4">
      <c r="P522" s="16"/>
      <c r="AL522" s="107"/>
      <c r="AM522" s="107"/>
      <c r="AN522" s="107"/>
      <c r="AO522" s="108"/>
      <c r="AP522" s="108"/>
      <c r="AQ522" s="107"/>
      <c r="AR522" s="107"/>
      <c r="AS522" s="107"/>
      <c r="AT522" s="107"/>
      <c r="AU522" s="107"/>
      <c r="AV522" s="107"/>
      <c r="AW522" s="108"/>
      <c r="AX522" s="108"/>
      <c r="AY522" s="109"/>
      <c r="AZ522" s="109"/>
      <c r="BA522" s="109"/>
      <c r="BB522" s="109"/>
      <c r="BC522" s="109"/>
      <c r="BD522" s="111"/>
      <c r="BE522" s="112"/>
    </row>
    <row r="523" spans="16:57" s="2" customFormat="1" x14ac:dyDescent="0.4">
      <c r="P523" s="16"/>
      <c r="AL523" s="107"/>
      <c r="AM523" s="107"/>
      <c r="AN523" s="107"/>
      <c r="AO523" s="108"/>
      <c r="AP523" s="108"/>
      <c r="AQ523" s="107"/>
      <c r="AR523" s="107"/>
      <c r="AS523" s="107"/>
      <c r="AT523" s="107"/>
      <c r="AU523" s="107"/>
      <c r="AV523" s="107"/>
      <c r="AW523" s="108"/>
      <c r="AX523" s="108"/>
      <c r="AY523" s="109"/>
      <c r="AZ523" s="109"/>
      <c r="BA523" s="109"/>
      <c r="BB523" s="109"/>
      <c r="BC523" s="109"/>
      <c r="BD523" s="111"/>
      <c r="BE523" s="112"/>
    </row>
    <row r="524" spans="16:57" s="2" customFormat="1" x14ac:dyDescent="0.4">
      <c r="P524" s="16"/>
      <c r="AL524" s="107"/>
      <c r="AM524" s="107"/>
      <c r="AN524" s="107"/>
      <c r="AO524" s="108"/>
      <c r="AP524" s="108"/>
      <c r="AQ524" s="107"/>
      <c r="AR524" s="107"/>
      <c r="AS524" s="107"/>
      <c r="AT524" s="107"/>
      <c r="AU524" s="107"/>
      <c r="AV524" s="107"/>
      <c r="AW524" s="108"/>
      <c r="AX524" s="108"/>
      <c r="AY524" s="109"/>
      <c r="AZ524" s="109"/>
      <c r="BA524" s="109"/>
      <c r="BB524" s="109"/>
      <c r="BC524" s="109"/>
      <c r="BD524" s="111"/>
      <c r="BE524" s="112"/>
    </row>
    <row r="525" spans="16:57" s="2" customFormat="1" x14ac:dyDescent="0.4">
      <c r="P525" s="16"/>
      <c r="AL525" s="107"/>
      <c r="AM525" s="107"/>
      <c r="AN525" s="107"/>
      <c r="AO525" s="108"/>
      <c r="AP525" s="108"/>
      <c r="AQ525" s="107"/>
      <c r="AR525" s="107"/>
      <c r="AS525" s="107"/>
      <c r="AT525" s="107"/>
      <c r="AU525" s="107"/>
      <c r="AV525" s="107"/>
      <c r="AW525" s="108"/>
      <c r="AX525" s="108"/>
      <c r="AY525" s="109"/>
      <c r="AZ525" s="109"/>
      <c r="BA525" s="109"/>
      <c r="BB525" s="109"/>
      <c r="BC525" s="109"/>
      <c r="BD525" s="111"/>
      <c r="BE525" s="112"/>
    </row>
    <row r="526" spans="16:57" s="2" customFormat="1" x14ac:dyDescent="0.4">
      <c r="P526" s="16"/>
      <c r="AL526" s="107"/>
      <c r="AM526" s="107"/>
      <c r="AN526" s="107"/>
      <c r="AO526" s="108"/>
      <c r="AP526" s="108"/>
      <c r="AQ526" s="107"/>
      <c r="AR526" s="107"/>
      <c r="AS526" s="107"/>
      <c r="AT526" s="107"/>
      <c r="AU526" s="107"/>
      <c r="AV526" s="107"/>
      <c r="AW526" s="108"/>
      <c r="AX526" s="108"/>
      <c r="AY526" s="109"/>
      <c r="AZ526" s="109"/>
      <c r="BA526" s="109"/>
      <c r="BB526" s="109"/>
      <c r="BC526" s="109"/>
      <c r="BD526" s="111"/>
      <c r="BE526" s="112"/>
    </row>
    <row r="527" spans="16:57" s="2" customFormat="1" x14ac:dyDescent="0.4">
      <c r="P527" s="16"/>
      <c r="AL527" s="107"/>
      <c r="AM527" s="107"/>
      <c r="AN527" s="107"/>
      <c r="AO527" s="108"/>
      <c r="AP527" s="108"/>
      <c r="AQ527" s="107"/>
      <c r="AR527" s="107"/>
      <c r="AS527" s="107"/>
      <c r="AT527" s="107"/>
      <c r="AU527" s="107"/>
      <c r="AV527" s="107"/>
      <c r="AW527" s="108"/>
      <c r="AX527" s="108"/>
      <c r="AY527" s="109"/>
      <c r="AZ527" s="109"/>
      <c r="BA527" s="109"/>
      <c r="BB527" s="109"/>
      <c r="BC527" s="109"/>
      <c r="BD527" s="111"/>
      <c r="BE527" s="112"/>
    </row>
    <row r="528" spans="16:57" s="2" customFormat="1" x14ac:dyDescent="0.4">
      <c r="P528" s="16"/>
      <c r="AL528" s="107"/>
      <c r="AM528" s="107"/>
      <c r="AN528" s="107"/>
      <c r="AO528" s="108"/>
      <c r="AP528" s="108"/>
      <c r="AQ528" s="107"/>
      <c r="AR528" s="107"/>
      <c r="AS528" s="107"/>
      <c r="AT528" s="107"/>
      <c r="AU528" s="107"/>
      <c r="AV528" s="107"/>
      <c r="AW528" s="108"/>
      <c r="AX528" s="108"/>
      <c r="AY528" s="109"/>
      <c r="AZ528" s="109"/>
      <c r="BA528" s="109"/>
      <c r="BB528" s="109"/>
      <c r="BC528" s="109"/>
      <c r="BD528" s="111"/>
      <c r="BE528" s="112"/>
    </row>
    <row r="529" spans="16:57" s="2" customFormat="1" x14ac:dyDescent="0.4">
      <c r="P529" s="16"/>
      <c r="AL529" s="107"/>
      <c r="AM529" s="107"/>
      <c r="AN529" s="107"/>
      <c r="AO529" s="108"/>
      <c r="AP529" s="108"/>
      <c r="AQ529" s="107"/>
      <c r="AR529" s="107"/>
      <c r="AS529" s="107"/>
      <c r="AT529" s="107"/>
      <c r="AU529" s="107"/>
      <c r="AV529" s="107"/>
      <c r="AW529" s="108"/>
      <c r="AX529" s="108"/>
      <c r="AY529" s="109"/>
      <c r="AZ529" s="109"/>
      <c r="BA529" s="109"/>
      <c r="BB529" s="109"/>
      <c r="BC529" s="109"/>
      <c r="BD529" s="111"/>
      <c r="BE529" s="112"/>
    </row>
    <row r="530" spans="16:57" s="2" customFormat="1" x14ac:dyDescent="0.4">
      <c r="P530" s="16"/>
      <c r="AL530" s="107"/>
      <c r="AM530" s="107"/>
      <c r="AN530" s="107"/>
      <c r="AO530" s="108"/>
      <c r="AP530" s="108"/>
      <c r="AQ530" s="107"/>
      <c r="AR530" s="107"/>
      <c r="AS530" s="107"/>
      <c r="AT530" s="107"/>
      <c r="AU530" s="107"/>
      <c r="AV530" s="107"/>
      <c r="AW530" s="108"/>
      <c r="AX530" s="108"/>
      <c r="AY530" s="109"/>
      <c r="AZ530" s="109"/>
      <c r="BA530" s="109"/>
      <c r="BB530" s="109"/>
      <c r="BC530" s="109"/>
      <c r="BD530" s="111"/>
      <c r="BE530" s="112"/>
    </row>
    <row r="531" spans="16:57" s="2" customFormat="1" x14ac:dyDescent="0.4">
      <c r="P531" s="16"/>
      <c r="AL531" s="107"/>
      <c r="AM531" s="107"/>
      <c r="AN531" s="107"/>
      <c r="AO531" s="108"/>
      <c r="AP531" s="108"/>
      <c r="AQ531" s="107"/>
      <c r="AR531" s="107"/>
      <c r="AS531" s="107"/>
      <c r="AT531" s="107"/>
      <c r="AU531" s="107"/>
      <c r="AV531" s="107"/>
      <c r="AW531" s="108"/>
      <c r="AX531" s="108"/>
      <c r="AY531" s="109"/>
      <c r="AZ531" s="109"/>
      <c r="BA531" s="109"/>
      <c r="BB531" s="109"/>
      <c r="BC531" s="109"/>
      <c r="BD531" s="111"/>
      <c r="BE531" s="112"/>
    </row>
    <row r="532" spans="16:57" s="2" customFormat="1" x14ac:dyDescent="0.4">
      <c r="P532" s="16"/>
      <c r="AL532" s="107"/>
      <c r="AM532" s="107"/>
      <c r="AN532" s="107"/>
      <c r="AO532" s="108"/>
      <c r="AP532" s="108"/>
      <c r="AQ532" s="107"/>
      <c r="AR532" s="107"/>
      <c r="AS532" s="107"/>
      <c r="AT532" s="107"/>
      <c r="AU532" s="107"/>
      <c r="AV532" s="107"/>
      <c r="AW532" s="108"/>
      <c r="AX532" s="108"/>
      <c r="AY532" s="109"/>
      <c r="AZ532" s="109"/>
      <c r="BA532" s="109"/>
      <c r="BB532" s="109"/>
      <c r="BC532" s="109"/>
      <c r="BD532" s="111"/>
      <c r="BE532" s="112"/>
    </row>
    <row r="533" spans="16:57" s="2" customFormat="1" x14ac:dyDescent="0.4">
      <c r="P533" s="16"/>
      <c r="AL533" s="107"/>
      <c r="AM533" s="107"/>
      <c r="AN533" s="107"/>
      <c r="AO533" s="108"/>
      <c r="AP533" s="108"/>
      <c r="AQ533" s="107"/>
      <c r="AR533" s="107"/>
      <c r="AS533" s="107"/>
      <c r="AT533" s="107"/>
      <c r="AU533" s="107"/>
      <c r="AV533" s="107"/>
      <c r="AW533" s="108"/>
      <c r="AX533" s="108"/>
      <c r="AY533" s="109"/>
      <c r="AZ533" s="109"/>
      <c r="BA533" s="109"/>
      <c r="BB533" s="109"/>
      <c r="BC533" s="109"/>
      <c r="BD533" s="111"/>
      <c r="BE533" s="112"/>
    </row>
    <row r="534" spans="16:57" s="2" customFormat="1" x14ac:dyDescent="0.4">
      <c r="P534" s="16"/>
      <c r="AL534" s="107"/>
      <c r="AM534" s="107"/>
      <c r="AN534" s="107"/>
      <c r="AO534" s="108"/>
      <c r="AP534" s="108"/>
      <c r="AQ534" s="107"/>
      <c r="AR534" s="107"/>
      <c r="AS534" s="107"/>
      <c r="AT534" s="107"/>
      <c r="AU534" s="107"/>
      <c r="AV534" s="107"/>
      <c r="AW534" s="108"/>
      <c r="AX534" s="108"/>
      <c r="AY534" s="109"/>
      <c r="AZ534" s="109"/>
      <c r="BA534" s="109"/>
      <c r="BB534" s="109"/>
      <c r="BC534" s="109"/>
      <c r="BD534" s="111"/>
      <c r="BE534" s="112"/>
    </row>
    <row r="535" spans="16:57" s="2" customFormat="1" x14ac:dyDescent="0.4">
      <c r="P535" s="16"/>
      <c r="AL535" s="107"/>
      <c r="AM535" s="107"/>
      <c r="AN535" s="107"/>
      <c r="AO535" s="108"/>
      <c r="AP535" s="108"/>
      <c r="AQ535" s="107"/>
      <c r="AR535" s="107"/>
      <c r="AS535" s="107"/>
      <c r="AT535" s="107"/>
      <c r="AU535" s="107"/>
      <c r="AV535" s="107"/>
      <c r="AW535" s="108"/>
      <c r="AX535" s="108"/>
      <c r="AY535" s="109"/>
      <c r="AZ535" s="109"/>
      <c r="BA535" s="109"/>
      <c r="BB535" s="109"/>
      <c r="BC535" s="109"/>
      <c r="BD535" s="111"/>
      <c r="BE535" s="112"/>
    </row>
    <row r="536" spans="16:57" s="2" customFormat="1" x14ac:dyDescent="0.4">
      <c r="P536" s="16"/>
      <c r="AL536" s="107"/>
      <c r="AM536" s="107"/>
      <c r="AN536" s="107"/>
      <c r="AO536" s="108"/>
      <c r="AP536" s="108"/>
      <c r="AQ536" s="107"/>
      <c r="AR536" s="107"/>
      <c r="AS536" s="107"/>
      <c r="AT536" s="107"/>
      <c r="AU536" s="107"/>
      <c r="AV536" s="107"/>
      <c r="AW536" s="108"/>
      <c r="AX536" s="108"/>
      <c r="AY536" s="109"/>
      <c r="AZ536" s="109"/>
      <c r="BA536" s="109"/>
      <c r="BB536" s="109"/>
      <c r="BC536" s="109"/>
      <c r="BD536" s="111"/>
      <c r="BE536" s="112"/>
    </row>
    <row r="537" spans="16:57" s="2" customFormat="1" x14ac:dyDescent="0.4">
      <c r="P537" s="16"/>
      <c r="AL537" s="107"/>
      <c r="AM537" s="107"/>
      <c r="AN537" s="107"/>
      <c r="AO537" s="108"/>
      <c r="AP537" s="108"/>
      <c r="AQ537" s="107"/>
      <c r="AR537" s="107"/>
      <c r="AS537" s="107"/>
      <c r="AT537" s="107"/>
      <c r="AU537" s="107"/>
      <c r="AV537" s="107"/>
      <c r="AW537" s="108"/>
      <c r="AX537" s="108"/>
      <c r="AY537" s="109"/>
      <c r="AZ537" s="109"/>
      <c r="BA537" s="109"/>
      <c r="BB537" s="109"/>
      <c r="BC537" s="109"/>
      <c r="BD537" s="111"/>
      <c r="BE537" s="112"/>
    </row>
    <row r="538" spans="16:57" s="2" customFormat="1" x14ac:dyDescent="0.4">
      <c r="P538" s="16"/>
      <c r="AL538" s="107"/>
      <c r="AM538" s="107"/>
      <c r="AN538" s="107"/>
      <c r="AO538" s="108"/>
      <c r="AP538" s="108"/>
      <c r="AQ538" s="107"/>
      <c r="AR538" s="107"/>
      <c r="AS538" s="107"/>
      <c r="AT538" s="107"/>
      <c r="AU538" s="107"/>
      <c r="AV538" s="107"/>
      <c r="AW538" s="108"/>
      <c r="AX538" s="108"/>
      <c r="AY538" s="109"/>
      <c r="AZ538" s="109"/>
      <c r="BA538" s="109"/>
      <c r="BB538" s="109"/>
      <c r="BC538" s="109"/>
      <c r="BD538" s="111"/>
      <c r="BE538" s="112"/>
    </row>
    <row r="539" spans="16:57" s="2" customFormat="1" x14ac:dyDescent="0.4">
      <c r="P539" s="16"/>
      <c r="AL539" s="107"/>
      <c r="AM539" s="107"/>
      <c r="AN539" s="107"/>
      <c r="AO539" s="108"/>
      <c r="AP539" s="108"/>
      <c r="AQ539" s="107"/>
      <c r="AR539" s="107"/>
      <c r="AS539" s="107"/>
      <c r="AT539" s="107"/>
      <c r="AU539" s="107"/>
      <c r="AV539" s="107"/>
      <c r="AW539" s="108"/>
      <c r="AX539" s="108"/>
      <c r="AY539" s="109"/>
      <c r="AZ539" s="109"/>
      <c r="BA539" s="109"/>
      <c r="BB539" s="109"/>
      <c r="BC539" s="109"/>
      <c r="BD539" s="111"/>
      <c r="BE539" s="112"/>
    </row>
    <row r="540" spans="16:57" s="2" customFormat="1" x14ac:dyDescent="0.4">
      <c r="P540" s="16"/>
      <c r="AL540" s="107"/>
      <c r="AM540" s="107"/>
      <c r="AN540" s="107"/>
      <c r="AO540" s="108"/>
      <c r="AP540" s="108"/>
      <c r="AQ540" s="107"/>
      <c r="AR540" s="107"/>
      <c r="AS540" s="107"/>
      <c r="AT540" s="107"/>
      <c r="AU540" s="107"/>
      <c r="AV540" s="107"/>
      <c r="AW540" s="108"/>
      <c r="AX540" s="108"/>
      <c r="AY540" s="109"/>
      <c r="AZ540" s="109"/>
      <c r="BA540" s="109"/>
      <c r="BB540" s="109"/>
      <c r="BC540" s="109"/>
      <c r="BD540" s="111"/>
      <c r="BE540" s="112"/>
    </row>
    <row r="541" spans="16:57" s="2" customFormat="1" x14ac:dyDescent="0.4">
      <c r="P541" s="16"/>
      <c r="AL541" s="107"/>
      <c r="AM541" s="107"/>
      <c r="AN541" s="107"/>
      <c r="AO541" s="108"/>
      <c r="AP541" s="108"/>
      <c r="AQ541" s="107"/>
      <c r="AR541" s="107"/>
      <c r="AS541" s="107"/>
      <c r="AT541" s="107"/>
      <c r="AU541" s="107"/>
      <c r="AV541" s="107"/>
      <c r="AW541" s="108"/>
      <c r="AX541" s="108"/>
      <c r="AY541" s="109"/>
      <c r="AZ541" s="109"/>
      <c r="BA541" s="109"/>
      <c r="BB541" s="109"/>
      <c r="BC541" s="109"/>
      <c r="BD541" s="111"/>
      <c r="BE541" s="112"/>
    </row>
    <row r="542" spans="16:57" s="2" customFormat="1" x14ac:dyDescent="0.4">
      <c r="P542" s="16"/>
      <c r="AL542" s="107"/>
      <c r="AM542" s="107"/>
      <c r="AN542" s="107"/>
      <c r="AO542" s="108"/>
      <c r="AP542" s="108"/>
      <c r="AQ542" s="107"/>
      <c r="AR542" s="107"/>
      <c r="AS542" s="107"/>
      <c r="AT542" s="107"/>
      <c r="AU542" s="107"/>
      <c r="AV542" s="107"/>
      <c r="AW542" s="108"/>
      <c r="AX542" s="108"/>
      <c r="AY542" s="109"/>
      <c r="AZ542" s="109"/>
      <c r="BA542" s="109"/>
      <c r="BB542" s="109"/>
      <c r="BC542" s="109"/>
      <c r="BD542" s="111"/>
      <c r="BE542" s="112"/>
    </row>
    <row r="543" spans="16:57" s="2" customFormat="1" x14ac:dyDescent="0.4">
      <c r="P543" s="16"/>
      <c r="AL543" s="107"/>
      <c r="AM543" s="107"/>
      <c r="AN543" s="107"/>
      <c r="AO543" s="108"/>
      <c r="AP543" s="108"/>
      <c r="AQ543" s="107"/>
      <c r="AR543" s="107"/>
      <c r="AS543" s="107"/>
      <c r="AT543" s="107"/>
      <c r="AU543" s="107"/>
      <c r="AV543" s="107"/>
      <c r="AW543" s="108"/>
      <c r="AX543" s="108"/>
      <c r="AY543" s="109"/>
      <c r="AZ543" s="109"/>
      <c r="BA543" s="109"/>
      <c r="BB543" s="109"/>
      <c r="BC543" s="109"/>
      <c r="BD543" s="111"/>
      <c r="BE543" s="112"/>
    </row>
    <row r="544" spans="16:57" s="2" customFormat="1" x14ac:dyDescent="0.4">
      <c r="P544" s="16"/>
      <c r="AL544" s="107"/>
      <c r="AM544" s="107"/>
      <c r="AN544" s="107"/>
      <c r="AO544" s="108"/>
      <c r="AP544" s="108"/>
      <c r="AQ544" s="107"/>
      <c r="AR544" s="107"/>
      <c r="AS544" s="107"/>
      <c r="AT544" s="107"/>
      <c r="AU544" s="107"/>
      <c r="AV544" s="107"/>
      <c r="AW544" s="108"/>
      <c r="AX544" s="108"/>
      <c r="AY544" s="109"/>
      <c r="AZ544" s="109"/>
      <c r="BA544" s="109"/>
      <c r="BB544" s="109"/>
      <c r="BC544" s="109"/>
      <c r="BD544" s="111"/>
      <c r="BE544" s="112"/>
    </row>
    <row r="545" spans="16:57" s="2" customFormat="1" x14ac:dyDescent="0.4">
      <c r="P545" s="16"/>
      <c r="AL545" s="107"/>
      <c r="AM545" s="107"/>
      <c r="AN545" s="107"/>
      <c r="AO545" s="108"/>
      <c r="AP545" s="108"/>
      <c r="AQ545" s="107"/>
      <c r="AR545" s="107"/>
      <c r="AS545" s="107"/>
      <c r="AT545" s="107"/>
      <c r="AU545" s="107"/>
      <c r="AV545" s="107"/>
      <c r="AW545" s="108"/>
      <c r="AX545" s="108"/>
      <c r="AY545" s="109"/>
      <c r="AZ545" s="109"/>
      <c r="BA545" s="109"/>
      <c r="BB545" s="109"/>
      <c r="BC545" s="109"/>
      <c r="BD545" s="111"/>
      <c r="BE545" s="112"/>
    </row>
    <row r="546" spans="16:57" s="2" customFormat="1" x14ac:dyDescent="0.4">
      <c r="P546" s="16"/>
      <c r="AL546" s="107"/>
      <c r="AM546" s="107"/>
      <c r="AN546" s="107"/>
      <c r="AO546" s="108"/>
      <c r="AP546" s="108"/>
      <c r="AQ546" s="107"/>
      <c r="AR546" s="107"/>
      <c r="AS546" s="107"/>
      <c r="AT546" s="107"/>
      <c r="AU546" s="107"/>
      <c r="AV546" s="107"/>
      <c r="AW546" s="108"/>
      <c r="AX546" s="108"/>
      <c r="AY546" s="109"/>
      <c r="AZ546" s="109"/>
      <c r="BA546" s="109"/>
      <c r="BB546" s="109"/>
      <c r="BC546" s="109"/>
      <c r="BD546" s="111"/>
      <c r="BE546" s="112"/>
    </row>
    <row r="547" spans="16:57" s="2" customFormat="1" x14ac:dyDescent="0.4">
      <c r="P547" s="16"/>
      <c r="AL547" s="107"/>
      <c r="AM547" s="107"/>
      <c r="AN547" s="107"/>
      <c r="AO547" s="108"/>
      <c r="AP547" s="108"/>
      <c r="AQ547" s="107"/>
      <c r="AR547" s="107"/>
      <c r="AS547" s="107"/>
      <c r="AT547" s="107"/>
      <c r="AU547" s="107"/>
      <c r="AV547" s="107"/>
      <c r="AW547" s="108"/>
      <c r="AX547" s="108"/>
      <c r="AY547" s="109"/>
      <c r="AZ547" s="109"/>
      <c r="BA547" s="109"/>
      <c r="BB547" s="109"/>
      <c r="BC547" s="109"/>
      <c r="BD547" s="111"/>
      <c r="BE547" s="112"/>
    </row>
    <row r="548" spans="16:57" s="2" customFormat="1" x14ac:dyDescent="0.4">
      <c r="P548" s="16"/>
      <c r="AL548" s="107"/>
      <c r="AM548" s="107"/>
      <c r="AN548" s="107"/>
      <c r="AO548" s="108"/>
      <c r="AP548" s="108"/>
      <c r="AQ548" s="107"/>
      <c r="AR548" s="107"/>
      <c r="AS548" s="107"/>
      <c r="AT548" s="107"/>
      <c r="AU548" s="107"/>
      <c r="AV548" s="107"/>
      <c r="AW548" s="108"/>
      <c r="AX548" s="108"/>
      <c r="AY548" s="109"/>
      <c r="AZ548" s="109"/>
      <c r="BA548" s="109"/>
      <c r="BB548" s="109"/>
      <c r="BC548" s="109"/>
      <c r="BD548" s="111"/>
      <c r="BE548" s="112"/>
    </row>
    <row r="549" spans="16:57" s="2" customFormat="1" x14ac:dyDescent="0.4">
      <c r="P549" s="16"/>
      <c r="AL549" s="107"/>
      <c r="AM549" s="107"/>
      <c r="AN549" s="107"/>
      <c r="AO549" s="108"/>
      <c r="AP549" s="108"/>
      <c r="AQ549" s="107"/>
      <c r="AR549" s="107"/>
      <c r="AS549" s="107"/>
      <c r="AT549" s="107"/>
      <c r="AU549" s="107"/>
      <c r="AV549" s="107"/>
      <c r="AW549" s="108"/>
      <c r="AX549" s="108"/>
      <c r="AY549" s="109"/>
      <c r="AZ549" s="109"/>
      <c r="BA549" s="109"/>
      <c r="BB549" s="109"/>
      <c r="BC549" s="109"/>
      <c r="BD549" s="111"/>
      <c r="BE549" s="112"/>
    </row>
    <row r="550" spans="16:57" s="2" customFormat="1" x14ac:dyDescent="0.4">
      <c r="P550" s="16"/>
      <c r="AL550" s="107"/>
      <c r="AM550" s="107"/>
      <c r="AN550" s="107"/>
      <c r="AO550" s="108"/>
      <c r="AP550" s="108"/>
      <c r="AQ550" s="107"/>
      <c r="AR550" s="107"/>
      <c r="AS550" s="107"/>
      <c r="AT550" s="107"/>
      <c r="AU550" s="107"/>
      <c r="AV550" s="107"/>
      <c r="AW550" s="108"/>
      <c r="AX550" s="108"/>
      <c r="AY550" s="109"/>
      <c r="AZ550" s="109"/>
      <c r="BA550" s="109"/>
      <c r="BB550" s="109"/>
      <c r="BC550" s="109"/>
      <c r="BD550" s="111"/>
      <c r="BE550" s="112"/>
    </row>
    <row r="551" spans="16:57" s="2" customFormat="1" x14ac:dyDescent="0.4">
      <c r="P551" s="16"/>
      <c r="AL551" s="107"/>
      <c r="AM551" s="107"/>
      <c r="AN551" s="107"/>
      <c r="AO551" s="108"/>
      <c r="AP551" s="108"/>
      <c r="AQ551" s="107"/>
      <c r="AR551" s="107"/>
      <c r="AS551" s="107"/>
      <c r="AT551" s="107"/>
      <c r="AU551" s="107"/>
      <c r="AV551" s="107"/>
      <c r="AW551" s="108"/>
      <c r="AX551" s="108"/>
      <c r="AY551" s="109"/>
      <c r="AZ551" s="109"/>
      <c r="BA551" s="109"/>
      <c r="BB551" s="109"/>
      <c r="BC551" s="109"/>
      <c r="BD551" s="111"/>
      <c r="BE551" s="112"/>
    </row>
    <row r="552" spans="16:57" s="2" customFormat="1" x14ac:dyDescent="0.4">
      <c r="P552" s="16"/>
      <c r="AL552" s="107"/>
      <c r="AM552" s="107"/>
      <c r="AN552" s="107"/>
      <c r="AO552" s="108"/>
      <c r="AP552" s="108"/>
      <c r="AQ552" s="107"/>
      <c r="AR552" s="107"/>
      <c r="AS552" s="107"/>
      <c r="AT552" s="107"/>
      <c r="AU552" s="107"/>
      <c r="AV552" s="107"/>
      <c r="AW552" s="108"/>
      <c r="AX552" s="108"/>
      <c r="AY552" s="109"/>
      <c r="AZ552" s="109"/>
      <c r="BA552" s="109"/>
      <c r="BB552" s="109"/>
      <c r="BC552" s="109"/>
      <c r="BD552" s="111"/>
      <c r="BE552" s="112"/>
    </row>
    <row r="553" spans="16:57" s="2" customFormat="1" x14ac:dyDescent="0.4">
      <c r="P553" s="16"/>
      <c r="AL553" s="107"/>
      <c r="AM553" s="107"/>
      <c r="AN553" s="107"/>
      <c r="AO553" s="108"/>
      <c r="AP553" s="108"/>
      <c r="AQ553" s="107"/>
      <c r="AR553" s="107"/>
      <c r="AS553" s="107"/>
      <c r="AT553" s="107"/>
      <c r="AU553" s="107"/>
      <c r="AV553" s="107"/>
      <c r="AW553" s="108"/>
      <c r="AX553" s="108"/>
      <c r="AY553" s="109"/>
      <c r="AZ553" s="109"/>
      <c r="BA553" s="109"/>
      <c r="BB553" s="109"/>
      <c r="BC553" s="109"/>
      <c r="BD553" s="111"/>
      <c r="BE553" s="112"/>
    </row>
    <row r="554" spans="16:57" s="2" customFormat="1" x14ac:dyDescent="0.4">
      <c r="P554" s="16"/>
      <c r="AL554" s="107"/>
      <c r="AM554" s="107"/>
      <c r="AN554" s="107"/>
      <c r="AO554" s="108"/>
      <c r="AP554" s="108"/>
      <c r="AQ554" s="107"/>
      <c r="AR554" s="107"/>
      <c r="AS554" s="107"/>
      <c r="AT554" s="107"/>
      <c r="AU554" s="107"/>
      <c r="AV554" s="107"/>
      <c r="AW554" s="108"/>
      <c r="AX554" s="108"/>
      <c r="AY554" s="109"/>
      <c r="AZ554" s="109"/>
      <c r="BA554" s="109"/>
      <c r="BB554" s="109"/>
      <c r="BC554" s="109"/>
      <c r="BD554" s="111"/>
      <c r="BE554" s="112"/>
    </row>
    <row r="555" spans="16:57" s="2" customFormat="1" x14ac:dyDescent="0.4">
      <c r="P555" s="16"/>
      <c r="AL555" s="107"/>
      <c r="AM555" s="107"/>
      <c r="AN555" s="107"/>
      <c r="AO555" s="108"/>
      <c r="AP555" s="108"/>
      <c r="AQ555" s="107"/>
      <c r="AR555" s="107"/>
      <c r="AS555" s="107"/>
      <c r="AT555" s="107"/>
      <c r="AU555" s="107"/>
      <c r="AV555" s="107"/>
      <c r="AW555" s="108"/>
      <c r="AX555" s="108"/>
      <c r="AY555" s="109"/>
      <c r="AZ555" s="109"/>
      <c r="BA555" s="109"/>
      <c r="BB555" s="109"/>
      <c r="BC555" s="109"/>
      <c r="BD555" s="111"/>
      <c r="BE555" s="112"/>
    </row>
    <row r="556" spans="16:57" s="2" customFormat="1" x14ac:dyDescent="0.4">
      <c r="P556" s="16"/>
      <c r="AL556" s="107"/>
      <c r="AM556" s="107"/>
      <c r="AN556" s="107"/>
      <c r="AO556" s="108"/>
      <c r="AP556" s="108"/>
      <c r="AQ556" s="107"/>
      <c r="AR556" s="107"/>
      <c r="AS556" s="107"/>
      <c r="AT556" s="107"/>
      <c r="AU556" s="107"/>
      <c r="AV556" s="107"/>
      <c r="AW556" s="108"/>
      <c r="AX556" s="108"/>
      <c r="AY556" s="109"/>
      <c r="AZ556" s="109"/>
      <c r="BA556" s="109"/>
      <c r="BB556" s="109"/>
      <c r="BC556" s="109"/>
      <c r="BD556" s="111"/>
      <c r="BE556" s="112"/>
    </row>
    <row r="557" spans="16:57" s="2" customFormat="1" x14ac:dyDescent="0.4">
      <c r="P557" s="16"/>
      <c r="AL557" s="107"/>
      <c r="AM557" s="107"/>
      <c r="AN557" s="107"/>
      <c r="AO557" s="108"/>
      <c r="AP557" s="108"/>
      <c r="AQ557" s="107"/>
      <c r="AR557" s="107"/>
      <c r="AS557" s="107"/>
      <c r="AT557" s="107"/>
      <c r="AU557" s="107"/>
      <c r="AV557" s="107"/>
      <c r="AW557" s="108"/>
      <c r="AX557" s="108"/>
      <c r="AY557" s="109"/>
      <c r="AZ557" s="109"/>
      <c r="BA557" s="109"/>
      <c r="BB557" s="109"/>
      <c r="BC557" s="109"/>
      <c r="BD557" s="111"/>
      <c r="BE557" s="112"/>
    </row>
    <row r="558" spans="16:57" s="2" customFormat="1" x14ac:dyDescent="0.4">
      <c r="P558" s="16"/>
      <c r="AL558" s="107"/>
      <c r="AM558" s="107"/>
      <c r="AN558" s="107"/>
      <c r="AO558" s="108"/>
      <c r="AP558" s="108"/>
      <c r="AQ558" s="107"/>
      <c r="AR558" s="107"/>
      <c r="AS558" s="107"/>
      <c r="AT558" s="107"/>
      <c r="AU558" s="107"/>
      <c r="AV558" s="107"/>
      <c r="AW558" s="108"/>
      <c r="AX558" s="108"/>
      <c r="AY558" s="109"/>
      <c r="AZ558" s="109"/>
      <c r="BA558" s="109"/>
      <c r="BB558" s="109"/>
      <c r="BC558" s="109"/>
      <c r="BD558" s="111"/>
      <c r="BE558" s="112"/>
    </row>
    <row r="559" spans="16:57" s="2" customFormat="1" x14ac:dyDescent="0.4">
      <c r="P559" s="16"/>
      <c r="AL559" s="107"/>
      <c r="AM559" s="107"/>
      <c r="AN559" s="107"/>
      <c r="AO559" s="108"/>
      <c r="AP559" s="108"/>
      <c r="AQ559" s="107"/>
      <c r="AR559" s="107"/>
      <c r="AS559" s="107"/>
      <c r="AT559" s="107"/>
      <c r="AU559" s="107"/>
      <c r="AV559" s="107"/>
      <c r="AW559" s="108"/>
      <c r="AX559" s="108"/>
      <c r="AY559" s="109"/>
      <c r="AZ559" s="109"/>
      <c r="BA559" s="109"/>
      <c r="BB559" s="109"/>
      <c r="BC559" s="109"/>
      <c r="BD559" s="111"/>
      <c r="BE559" s="112"/>
    </row>
    <row r="560" spans="16:57" s="2" customFormat="1" x14ac:dyDescent="0.4">
      <c r="P560" s="16"/>
      <c r="AL560" s="107"/>
      <c r="AM560" s="107"/>
      <c r="AN560" s="107"/>
      <c r="AO560" s="108"/>
      <c r="AP560" s="108"/>
      <c r="AQ560" s="107"/>
      <c r="AR560" s="107"/>
      <c r="AS560" s="107"/>
      <c r="AT560" s="107"/>
      <c r="AU560" s="107"/>
      <c r="AV560" s="107"/>
      <c r="AW560" s="108"/>
      <c r="AX560" s="108"/>
      <c r="AY560" s="109"/>
      <c r="AZ560" s="109"/>
      <c r="BA560" s="109"/>
      <c r="BB560" s="109"/>
      <c r="BC560" s="109"/>
      <c r="BD560" s="111"/>
      <c r="BE560" s="112"/>
    </row>
    <row r="561" spans="16:57" s="2" customFormat="1" x14ac:dyDescent="0.4">
      <c r="P561" s="16"/>
      <c r="AL561" s="107"/>
      <c r="AM561" s="107"/>
      <c r="AN561" s="107"/>
      <c r="AO561" s="108"/>
      <c r="AP561" s="108"/>
      <c r="AQ561" s="107"/>
      <c r="AR561" s="107"/>
      <c r="AS561" s="107"/>
      <c r="AT561" s="107"/>
      <c r="AU561" s="107"/>
      <c r="AV561" s="107"/>
      <c r="AW561" s="108"/>
      <c r="AX561" s="108"/>
      <c r="AY561" s="109"/>
      <c r="AZ561" s="109"/>
      <c r="BA561" s="109"/>
      <c r="BB561" s="109"/>
      <c r="BC561" s="109"/>
      <c r="BD561" s="111"/>
      <c r="BE561" s="112"/>
    </row>
    <row r="562" spans="16:57" s="2" customFormat="1" x14ac:dyDescent="0.4">
      <c r="P562" s="16"/>
      <c r="AL562" s="107"/>
      <c r="AM562" s="107"/>
      <c r="AN562" s="107"/>
      <c r="AO562" s="108"/>
      <c r="AP562" s="108"/>
      <c r="AQ562" s="107"/>
      <c r="AR562" s="107"/>
      <c r="AS562" s="107"/>
      <c r="AT562" s="107"/>
      <c r="AU562" s="107"/>
      <c r="AV562" s="107"/>
      <c r="AW562" s="108"/>
      <c r="AX562" s="108"/>
      <c r="AY562" s="109"/>
      <c r="AZ562" s="109"/>
      <c r="BA562" s="109"/>
      <c r="BB562" s="109"/>
      <c r="BC562" s="109"/>
      <c r="BD562" s="111"/>
      <c r="BE562" s="112"/>
    </row>
    <row r="563" spans="16:57" s="2" customFormat="1" x14ac:dyDescent="0.4">
      <c r="P563" s="16"/>
      <c r="AL563" s="107"/>
      <c r="AM563" s="107"/>
      <c r="AN563" s="107"/>
      <c r="AO563" s="108"/>
      <c r="AP563" s="108"/>
      <c r="AQ563" s="107"/>
      <c r="AR563" s="107"/>
      <c r="AS563" s="107"/>
      <c r="AT563" s="107"/>
      <c r="AU563" s="107"/>
      <c r="AV563" s="107"/>
      <c r="AW563" s="108"/>
      <c r="AX563" s="108"/>
      <c r="AY563" s="109"/>
      <c r="AZ563" s="109"/>
      <c r="BA563" s="109"/>
      <c r="BB563" s="109"/>
      <c r="BC563" s="109"/>
      <c r="BD563" s="111"/>
      <c r="BE563" s="112"/>
    </row>
    <row r="564" spans="16:57" s="2" customFormat="1" x14ac:dyDescent="0.4">
      <c r="P564" s="16"/>
      <c r="AL564" s="107"/>
      <c r="AM564" s="107"/>
      <c r="AN564" s="107"/>
      <c r="AO564" s="108"/>
      <c r="AP564" s="108"/>
      <c r="AQ564" s="107"/>
      <c r="AR564" s="107"/>
      <c r="AS564" s="107"/>
      <c r="AT564" s="107"/>
      <c r="AU564" s="107"/>
      <c r="AV564" s="107"/>
      <c r="AW564" s="108"/>
      <c r="AX564" s="108"/>
      <c r="AY564" s="109"/>
      <c r="AZ564" s="109"/>
      <c r="BA564" s="109"/>
      <c r="BB564" s="109"/>
      <c r="BC564" s="109"/>
      <c r="BD564" s="111"/>
      <c r="BE564" s="112"/>
    </row>
    <row r="565" spans="16:57" s="2" customFormat="1" x14ac:dyDescent="0.4">
      <c r="P565" s="16"/>
      <c r="AL565" s="107"/>
      <c r="AM565" s="107"/>
      <c r="AN565" s="107"/>
      <c r="AO565" s="108"/>
      <c r="AP565" s="108"/>
      <c r="AQ565" s="107"/>
      <c r="AR565" s="107"/>
      <c r="AS565" s="107"/>
      <c r="AT565" s="107"/>
      <c r="AU565" s="107"/>
      <c r="AV565" s="107"/>
      <c r="AW565" s="108"/>
      <c r="AX565" s="108"/>
      <c r="AY565" s="109"/>
      <c r="AZ565" s="109"/>
      <c r="BA565" s="109"/>
      <c r="BB565" s="109"/>
      <c r="BC565" s="109"/>
      <c r="BD565" s="111"/>
      <c r="BE565" s="112"/>
    </row>
    <row r="566" spans="16:57" s="2" customFormat="1" x14ac:dyDescent="0.4">
      <c r="P566" s="16"/>
      <c r="AL566" s="107"/>
      <c r="AM566" s="107"/>
      <c r="AN566" s="107"/>
      <c r="AO566" s="108"/>
      <c r="AP566" s="108"/>
      <c r="AQ566" s="107"/>
      <c r="AR566" s="107"/>
      <c r="AS566" s="107"/>
      <c r="AT566" s="107"/>
      <c r="AU566" s="107"/>
      <c r="AV566" s="107"/>
      <c r="AW566" s="108"/>
      <c r="AX566" s="108"/>
      <c r="AY566" s="109"/>
      <c r="AZ566" s="109"/>
      <c r="BA566" s="109"/>
      <c r="BB566" s="109"/>
      <c r="BC566" s="109"/>
      <c r="BD566" s="111"/>
      <c r="BE566" s="112"/>
    </row>
    <row r="567" spans="16:57" s="2" customFormat="1" x14ac:dyDescent="0.4">
      <c r="P567" s="16"/>
      <c r="AL567" s="107"/>
      <c r="AM567" s="107"/>
      <c r="AN567" s="107"/>
      <c r="AO567" s="108"/>
      <c r="AP567" s="108"/>
      <c r="AQ567" s="107"/>
      <c r="AR567" s="107"/>
      <c r="AS567" s="107"/>
      <c r="AT567" s="107"/>
      <c r="AU567" s="107"/>
      <c r="AV567" s="107"/>
      <c r="AW567" s="108"/>
      <c r="AX567" s="108"/>
      <c r="AY567" s="109"/>
      <c r="AZ567" s="109"/>
      <c r="BA567" s="109"/>
      <c r="BB567" s="109"/>
      <c r="BC567" s="109"/>
      <c r="BD567" s="111"/>
      <c r="BE567" s="112"/>
    </row>
    <row r="568" spans="16:57" s="2" customFormat="1" x14ac:dyDescent="0.4">
      <c r="P568" s="16"/>
      <c r="AL568" s="107"/>
      <c r="AM568" s="107"/>
      <c r="AN568" s="107"/>
      <c r="AO568" s="108"/>
      <c r="AP568" s="108"/>
      <c r="AQ568" s="107"/>
      <c r="AR568" s="107"/>
      <c r="AS568" s="107"/>
      <c r="AT568" s="107"/>
      <c r="AU568" s="107"/>
      <c r="AV568" s="107"/>
      <c r="AW568" s="108"/>
      <c r="AX568" s="108"/>
      <c r="AY568" s="109"/>
      <c r="AZ568" s="109"/>
      <c r="BA568" s="109"/>
      <c r="BB568" s="109"/>
      <c r="BC568" s="109"/>
      <c r="BD568" s="111"/>
      <c r="BE568" s="112"/>
    </row>
    <row r="569" spans="16:57" s="2" customFormat="1" x14ac:dyDescent="0.4">
      <c r="P569" s="16"/>
      <c r="AL569" s="107"/>
      <c r="AM569" s="107"/>
      <c r="AN569" s="107"/>
      <c r="AO569" s="108"/>
      <c r="AP569" s="108"/>
      <c r="AQ569" s="107"/>
      <c r="AR569" s="107"/>
      <c r="AS569" s="107"/>
      <c r="AT569" s="107"/>
      <c r="AU569" s="107"/>
      <c r="AV569" s="107"/>
      <c r="AW569" s="108"/>
      <c r="AX569" s="108"/>
      <c r="AY569" s="109"/>
      <c r="AZ569" s="109"/>
      <c r="BA569" s="109"/>
      <c r="BB569" s="109"/>
      <c r="BC569" s="109"/>
      <c r="BD569" s="111"/>
      <c r="BE569" s="112"/>
    </row>
    <row r="570" spans="16:57" s="2" customFormat="1" x14ac:dyDescent="0.4">
      <c r="P570" s="16"/>
      <c r="AL570" s="107"/>
      <c r="AM570" s="107"/>
      <c r="AN570" s="107"/>
      <c r="AO570" s="108"/>
      <c r="AP570" s="108"/>
      <c r="AQ570" s="107"/>
      <c r="AR570" s="107"/>
      <c r="AS570" s="107"/>
      <c r="AT570" s="107"/>
      <c r="AU570" s="107"/>
      <c r="AV570" s="107"/>
      <c r="AW570" s="108"/>
      <c r="AX570" s="108"/>
      <c r="AY570" s="109"/>
      <c r="AZ570" s="109"/>
      <c r="BA570" s="109"/>
      <c r="BB570" s="109"/>
      <c r="BC570" s="109"/>
      <c r="BD570" s="111"/>
      <c r="BE570" s="112"/>
    </row>
    <row r="571" spans="16:57" s="2" customFormat="1" x14ac:dyDescent="0.4">
      <c r="P571" s="16"/>
      <c r="AL571" s="107"/>
      <c r="AM571" s="107"/>
      <c r="AN571" s="107"/>
      <c r="AO571" s="108"/>
      <c r="AP571" s="108"/>
      <c r="AQ571" s="107"/>
      <c r="AR571" s="107"/>
      <c r="AS571" s="107"/>
      <c r="AT571" s="107"/>
      <c r="AU571" s="107"/>
      <c r="AV571" s="107"/>
      <c r="AW571" s="108"/>
      <c r="AX571" s="108"/>
      <c r="AY571" s="109"/>
      <c r="AZ571" s="109"/>
      <c r="BA571" s="109"/>
      <c r="BB571" s="109"/>
      <c r="BC571" s="109"/>
      <c r="BD571" s="111"/>
      <c r="BE571" s="112"/>
    </row>
    <row r="572" spans="16:57" s="2" customFormat="1" x14ac:dyDescent="0.4">
      <c r="P572" s="16"/>
      <c r="AL572" s="107"/>
      <c r="AM572" s="107"/>
      <c r="AN572" s="107"/>
      <c r="AO572" s="108"/>
      <c r="AP572" s="108"/>
      <c r="AQ572" s="107"/>
      <c r="AR572" s="107"/>
      <c r="AS572" s="107"/>
      <c r="AT572" s="107"/>
      <c r="AU572" s="107"/>
      <c r="AV572" s="107"/>
      <c r="AW572" s="108"/>
      <c r="AX572" s="108"/>
      <c r="AY572" s="109"/>
      <c r="AZ572" s="109"/>
      <c r="BA572" s="109"/>
      <c r="BB572" s="109"/>
      <c r="BC572" s="109"/>
      <c r="BD572" s="111"/>
      <c r="BE572" s="112"/>
    </row>
    <row r="573" spans="16:57" s="2" customFormat="1" x14ac:dyDescent="0.4">
      <c r="P573" s="16"/>
      <c r="AL573" s="107"/>
      <c r="AM573" s="107"/>
      <c r="AN573" s="107"/>
      <c r="AO573" s="108"/>
      <c r="AP573" s="108"/>
      <c r="AQ573" s="107"/>
      <c r="AR573" s="107"/>
      <c r="AS573" s="107"/>
      <c r="AT573" s="107"/>
      <c r="AU573" s="107"/>
      <c r="AV573" s="107"/>
      <c r="AW573" s="108"/>
      <c r="AX573" s="108"/>
      <c r="AY573" s="109"/>
      <c r="AZ573" s="109"/>
      <c r="BA573" s="109"/>
      <c r="BB573" s="109"/>
      <c r="BC573" s="109"/>
      <c r="BD573" s="111"/>
      <c r="BE573" s="112"/>
    </row>
    <row r="574" spans="16:57" s="2" customFormat="1" x14ac:dyDescent="0.4">
      <c r="P574" s="16"/>
      <c r="AL574" s="107"/>
      <c r="AM574" s="107"/>
      <c r="AN574" s="107"/>
      <c r="AO574" s="108"/>
      <c r="AP574" s="108"/>
      <c r="AQ574" s="107"/>
      <c r="AR574" s="107"/>
      <c r="AS574" s="107"/>
      <c r="AT574" s="107"/>
      <c r="AU574" s="107"/>
      <c r="AV574" s="107"/>
      <c r="AW574" s="108"/>
      <c r="AX574" s="108"/>
      <c r="AY574" s="109"/>
      <c r="AZ574" s="109"/>
      <c r="BA574" s="109"/>
      <c r="BB574" s="109"/>
      <c r="BC574" s="109"/>
      <c r="BD574" s="111"/>
      <c r="BE574" s="112"/>
    </row>
    <row r="575" spans="16:57" s="2" customFormat="1" x14ac:dyDescent="0.4">
      <c r="P575" s="16"/>
      <c r="AL575" s="107"/>
      <c r="AM575" s="107"/>
      <c r="AN575" s="107"/>
      <c r="AO575" s="108"/>
      <c r="AP575" s="108"/>
      <c r="AQ575" s="107"/>
      <c r="AR575" s="107"/>
      <c r="AS575" s="107"/>
      <c r="AT575" s="107"/>
      <c r="AU575" s="107"/>
      <c r="AV575" s="107"/>
      <c r="AW575" s="108"/>
      <c r="AX575" s="108"/>
      <c r="AY575" s="109"/>
      <c r="AZ575" s="109"/>
      <c r="BA575" s="109"/>
      <c r="BB575" s="109"/>
      <c r="BC575" s="109"/>
      <c r="BD575" s="111"/>
      <c r="BE575" s="112"/>
    </row>
    <row r="576" spans="16:57" s="2" customFormat="1" x14ac:dyDescent="0.4">
      <c r="P576" s="16"/>
      <c r="AL576" s="107"/>
      <c r="AM576" s="107"/>
      <c r="AN576" s="107"/>
      <c r="AO576" s="108"/>
      <c r="AP576" s="108"/>
      <c r="AQ576" s="107"/>
      <c r="AR576" s="107"/>
      <c r="AS576" s="107"/>
      <c r="AT576" s="107"/>
      <c r="AU576" s="107"/>
      <c r="AV576" s="107"/>
      <c r="AW576" s="108"/>
      <c r="AX576" s="108"/>
      <c r="AY576" s="109"/>
      <c r="AZ576" s="109"/>
      <c r="BA576" s="109"/>
      <c r="BB576" s="109"/>
      <c r="BC576" s="109"/>
      <c r="BD576" s="111"/>
      <c r="BE576" s="112"/>
    </row>
    <row r="577" spans="16:57" s="2" customFormat="1" x14ac:dyDescent="0.4">
      <c r="P577" s="16"/>
      <c r="AL577" s="107"/>
      <c r="AM577" s="107"/>
      <c r="AN577" s="107"/>
      <c r="AO577" s="108"/>
      <c r="AP577" s="108"/>
      <c r="AQ577" s="107"/>
      <c r="AR577" s="107"/>
      <c r="AS577" s="107"/>
      <c r="AT577" s="107"/>
      <c r="AU577" s="107"/>
      <c r="AV577" s="107"/>
      <c r="AW577" s="108"/>
      <c r="AX577" s="108"/>
      <c r="AY577" s="109"/>
      <c r="AZ577" s="109"/>
      <c r="BA577" s="109"/>
      <c r="BB577" s="109"/>
      <c r="BC577" s="109"/>
      <c r="BD577" s="111"/>
      <c r="BE577" s="112"/>
    </row>
    <row r="578" spans="16:57" s="2" customFormat="1" x14ac:dyDescent="0.4">
      <c r="P578" s="16"/>
      <c r="AL578" s="107"/>
      <c r="AM578" s="107"/>
      <c r="AN578" s="107"/>
      <c r="AO578" s="108"/>
      <c r="AP578" s="108"/>
      <c r="AQ578" s="107"/>
      <c r="AR578" s="107"/>
      <c r="AS578" s="107"/>
      <c r="AT578" s="107"/>
      <c r="AU578" s="107"/>
      <c r="AV578" s="107"/>
      <c r="AW578" s="108"/>
      <c r="AX578" s="108"/>
      <c r="AY578" s="109"/>
      <c r="AZ578" s="109"/>
      <c r="BA578" s="109"/>
      <c r="BB578" s="109"/>
      <c r="BC578" s="109"/>
      <c r="BD578" s="111"/>
      <c r="BE578" s="112"/>
    </row>
    <row r="579" spans="16:57" s="2" customFormat="1" x14ac:dyDescent="0.4">
      <c r="P579" s="16"/>
      <c r="AL579" s="107"/>
      <c r="AM579" s="107"/>
      <c r="AN579" s="107"/>
      <c r="AO579" s="108"/>
      <c r="AP579" s="108"/>
      <c r="AQ579" s="107"/>
      <c r="AR579" s="107"/>
      <c r="AS579" s="107"/>
      <c r="AT579" s="107"/>
      <c r="AU579" s="107"/>
      <c r="AV579" s="107"/>
      <c r="AW579" s="108"/>
      <c r="AX579" s="108"/>
      <c r="AY579" s="109"/>
      <c r="AZ579" s="109"/>
      <c r="BA579" s="109"/>
      <c r="BB579" s="109"/>
      <c r="BC579" s="109"/>
      <c r="BD579" s="111"/>
      <c r="BE579" s="112"/>
    </row>
    <row r="580" spans="16:57" s="2" customFormat="1" x14ac:dyDescent="0.4">
      <c r="P580" s="16"/>
      <c r="AL580" s="107"/>
      <c r="AM580" s="107"/>
      <c r="AN580" s="107"/>
      <c r="AO580" s="108"/>
      <c r="AP580" s="108"/>
      <c r="AQ580" s="107"/>
      <c r="AR580" s="107"/>
      <c r="AS580" s="107"/>
      <c r="AT580" s="107"/>
      <c r="AU580" s="107"/>
      <c r="AV580" s="107"/>
      <c r="AW580" s="108"/>
      <c r="AX580" s="108"/>
      <c r="AY580" s="109"/>
      <c r="AZ580" s="109"/>
      <c r="BA580" s="109"/>
      <c r="BB580" s="109"/>
      <c r="BC580" s="109"/>
      <c r="BD580" s="111"/>
      <c r="BE580" s="112"/>
    </row>
    <row r="581" spans="16:57" s="2" customFormat="1" x14ac:dyDescent="0.4">
      <c r="P581" s="16"/>
      <c r="AL581" s="107"/>
      <c r="AM581" s="107"/>
      <c r="AN581" s="107"/>
      <c r="AO581" s="108"/>
      <c r="AP581" s="108"/>
      <c r="AQ581" s="107"/>
      <c r="AR581" s="107"/>
      <c r="AS581" s="107"/>
      <c r="AT581" s="107"/>
      <c r="AU581" s="107"/>
      <c r="AV581" s="107"/>
      <c r="AW581" s="108"/>
      <c r="AX581" s="108"/>
      <c r="AY581" s="109"/>
      <c r="AZ581" s="109"/>
      <c r="BA581" s="109"/>
      <c r="BB581" s="109"/>
      <c r="BC581" s="109"/>
      <c r="BD581" s="111"/>
      <c r="BE581" s="112"/>
    </row>
    <row r="582" spans="16:57" s="2" customFormat="1" x14ac:dyDescent="0.4">
      <c r="P582" s="16"/>
      <c r="AL582" s="107"/>
      <c r="AM582" s="107"/>
      <c r="AN582" s="107"/>
      <c r="AO582" s="108"/>
      <c r="AP582" s="108"/>
      <c r="AQ582" s="107"/>
      <c r="AR582" s="107"/>
      <c r="AS582" s="107"/>
      <c r="AT582" s="107"/>
      <c r="AU582" s="107"/>
      <c r="AV582" s="107"/>
      <c r="AW582" s="108"/>
      <c r="AX582" s="108"/>
      <c r="AY582" s="109"/>
      <c r="AZ582" s="109"/>
      <c r="BA582" s="109"/>
      <c r="BB582" s="109"/>
      <c r="BC582" s="109"/>
      <c r="BD582" s="111"/>
      <c r="BE582" s="112"/>
    </row>
    <row r="583" spans="16:57" s="2" customFormat="1" x14ac:dyDescent="0.4">
      <c r="P583" s="16"/>
      <c r="AL583" s="107"/>
      <c r="AM583" s="107"/>
      <c r="AN583" s="107"/>
      <c r="AO583" s="108"/>
      <c r="AP583" s="108"/>
      <c r="AQ583" s="107"/>
      <c r="AR583" s="107"/>
      <c r="AS583" s="107"/>
      <c r="AT583" s="107"/>
      <c r="AU583" s="107"/>
      <c r="AV583" s="107"/>
      <c r="AW583" s="108"/>
      <c r="AX583" s="108"/>
      <c r="AY583" s="109"/>
      <c r="AZ583" s="109"/>
      <c r="BA583" s="109"/>
      <c r="BB583" s="109"/>
      <c r="BC583" s="109"/>
      <c r="BD583" s="111"/>
      <c r="BE583" s="112"/>
    </row>
    <row r="584" spans="16:57" s="2" customFormat="1" x14ac:dyDescent="0.4">
      <c r="P584" s="16"/>
      <c r="AL584" s="107"/>
      <c r="AM584" s="107"/>
      <c r="AN584" s="107"/>
      <c r="AO584" s="108"/>
      <c r="AP584" s="108"/>
      <c r="AQ584" s="107"/>
      <c r="AR584" s="107"/>
      <c r="AS584" s="107"/>
      <c r="AT584" s="107"/>
      <c r="AU584" s="107"/>
      <c r="AV584" s="107"/>
      <c r="AW584" s="108"/>
      <c r="AX584" s="108"/>
      <c r="AY584" s="109"/>
      <c r="AZ584" s="109"/>
      <c r="BA584" s="109"/>
      <c r="BB584" s="109"/>
      <c r="BC584" s="109"/>
      <c r="BD584" s="111"/>
      <c r="BE584" s="112"/>
    </row>
    <row r="585" spans="16:57" s="2" customFormat="1" x14ac:dyDescent="0.4">
      <c r="P585" s="16"/>
      <c r="AL585" s="107"/>
      <c r="AM585" s="107"/>
      <c r="AN585" s="107"/>
      <c r="AO585" s="108"/>
      <c r="AP585" s="108"/>
      <c r="AQ585" s="107"/>
      <c r="AR585" s="107"/>
      <c r="AS585" s="107"/>
      <c r="AT585" s="107"/>
      <c r="AU585" s="107"/>
      <c r="AV585" s="107"/>
      <c r="AW585" s="108"/>
      <c r="AX585" s="108"/>
      <c r="AY585" s="109"/>
      <c r="AZ585" s="109"/>
      <c r="BA585" s="109"/>
      <c r="BB585" s="109"/>
      <c r="BC585" s="109"/>
      <c r="BD585" s="111"/>
      <c r="BE585" s="112"/>
    </row>
    <row r="586" spans="16:57" s="2" customFormat="1" x14ac:dyDescent="0.4">
      <c r="P586" s="16"/>
      <c r="AL586" s="107"/>
      <c r="AM586" s="107"/>
      <c r="AN586" s="107"/>
      <c r="AO586" s="108"/>
      <c r="AP586" s="108"/>
      <c r="AQ586" s="107"/>
      <c r="AR586" s="107"/>
      <c r="AS586" s="107"/>
      <c r="AT586" s="107"/>
      <c r="AU586" s="107"/>
      <c r="AV586" s="107"/>
      <c r="AW586" s="108"/>
      <c r="AX586" s="108"/>
      <c r="AY586" s="109"/>
      <c r="AZ586" s="109"/>
      <c r="BA586" s="109"/>
      <c r="BB586" s="109"/>
      <c r="BC586" s="109"/>
      <c r="BD586" s="111"/>
      <c r="BE586" s="112"/>
    </row>
    <row r="587" spans="16:57" s="2" customFormat="1" x14ac:dyDescent="0.4">
      <c r="P587" s="16"/>
      <c r="AL587" s="107"/>
      <c r="AM587" s="107"/>
      <c r="AN587" s="107"/>
      <c r="AO587" s="108"/>
      <c r="AP587" s="108"/>
      <c r="AQ587" s="107"/>
      <c r="AR587" s="107"/>
      <c r="AS587" s="107"/>
      <c r="AT587" s="107"/>
      <c r="AU587" s="107"/>
      <c r="AV587" s="107"/>
      <c r="AW587" s="108"/>
      <c r="AX587" s="108"/>
      <c r="AY587" s="109"/>
      <c r="AZ587" s="109"/>
      <c r="BA587" s="109"/>
      <c r="BB587" s="109"/>
      <c r="BC587" s="109"/>
      <c r="BD587" s="111"/>
      <c r="BE587" s="112"/>
    </row>
    <row r="588" spans="16:57" s="2" customFormat="1" x14ac:dyDescent="0.4">
      <c r="P588" s="16"/>
      <c r="AL588" s="107"/>
      <c r="AM588" s="107"/>
      <c r="AN588" s="107"/>
      <c r="AO588" s="108"/>
      <c r="AP588" s="108"/>
      <c r="AQ588" s="107"/>
      <c r="AR588" s="107"/>
      <c r="AS588" s="107"/>
      <c r="AT588" s="107"/>
      <c r="AU588" s="107"/>
      <c r="AV588" s="107"/>
      <c r="AW588" s="108"/>
      <c r="AX588" s="108"/>
      <c r="AY588" s="109"/>
      <c r="AZ588" s="109"/>
      <c r="BA588" s="109"/>
      <c r="BB588" s="109"/>
      <c r="BC588" s="109"/>
      <c r="BD588" s="111"/>
      <c r="BE588" s="112"/>
    </row>
    <row r="589" spans="16:57" s="2" customFormat="1" x14ac:dyDescent="0.4">
      <c r="P589" s="16"/>
      <c r="AL589" s="107"/>
      <c r="AM589" s="107"/>
      <c r="AN589" s="107"/>
      <c r="AO589" s="108"/>
      <c r="AP589" s="108"/>
      <c r="AQ589" s="107"/>
      <c r="AR589" s="107"/>
      <c r="AS589" s="107"/>
      <c r="AT589" s="107"/>
      <c r="AU589" s="107"/>
      <c r="AV589" s="107"/>
      <c r="AW589" s="108"/>
      <c r="AX589" s="108"/>
      <c r="AY589" s="109"/>
      <c r="AZ589" s="109"/>
      <c r="BA589" s="109"/>
      <c r="BB589" s="109"/>
      <c r="BC589" s="109"/>
      <c r="BD589" s="111"/>
      <c r="BE589" s="112"/>
    </row>
    <row r="590" spans="16:57" s="2" customFormat="1" x14ac:dyDescent="0.4">
      <c r="P590" s="16"/>
      <c r="AL590" s="107"/>
      <c r="AM590" s="107"/>
      <c r="AN590" s="107"/>
      <c r="AO590" s="108"/>
      <c r="AP590" s="108"/>
      <c r="AQ590" s="107"/>
      <c r="AR590" s="107"/>
      <c r="AS590" s="107"/>
      <c r="AT590" s="107"/>
      <c r="AU590" s="107"/>
      <c r="AV590" s="107"/>
      <c r="AW590" s="108"/>
      <c r="AX590" s="108"/>
      <c r="AY590" s="109"/>
      <c r="AZ590" s="109"/>
      <c r="BA590" s="109"/>
      <c r="BB590" s="109"/>
      <c r="BC590" s="109"/>
      <c r="BD590" s="111"/>
      <c r="BE590" s="112"/>
    </row>
    <row r="591" spans="16:57" s="2" customFormat="1" x14ac:dyDescent="0.4">
      <c r="P591" s="16"/>
      <c r="AL591" s="107"/>
      <c r="AM591" s="107"/>
      <c r="AN591" s="107"/>
      <c r="AO591" s="108"/>
      <c r="AP591" s="108"/>
      <c r="AQ591" s="107"/>
      <c r="AR591" s="107"/>
      <c r="AS591" s="107"/>
      <c r="AT591" s="107"/>
      <c r="AU591" s="107"/>
      <c r="AV591" s="107"/>
      <c r="AW591" s="108"/>
      <c r="AX591" s="108"/>
      <c r="AY591" s="109"/>
      <c r="AZ591" s="109"/>
      <c r="BA591" s="109"/>
      <c r="BB591" s="109"/>
      <c r="BC591" s="109"/>
      <c r="BD591" s="111"/>
      <c r="BE591" s="112"/>
    </row>
    <row r="592" spans="16:57" s="2" customFormat="1" x14ac:dyDescent="0.4">
      <c r="P592" s="16"/>
      <c r="AL592" s="107"/>
      <c r="AM592" s="107"/>
      <c r="AN592" s="107"/>
      <c r="AO592" s="108"/>
      <c r="AP592" s="108"/>
      <c r="AQ592" s="107"/>
      <c r="AR592" s="107"/>
      <c r="AS592" s="107"/>
      <c r="AT592" s="107"/>
      <c r="AU592" s="107"/>
      <c r="AV592" s="107"/>
      <c r="AW592" s="108"/>
      <c r="AX592" s="108"/>
      <c r="AY592" s="109"/>
      <c r="AZ592" s="109"/>
      <c r="BA592" s="109"/>
      <c r="BB592" s="109"/>
      <c r="BC592" s="109"/>
      <c r="BD592" s="111"/>
      <c r="BE592" s="112"/>
    </row>
    <row r="593" spans="16:57" s="2" customFormat="1" x14ac:dyDescent="0.4">
      <c r="P593" s="16"/>
      <c r="AL593" s="107"/>
      <c r="AM593" s="107"/>
      <c r="AN593" s="107"/>
      <c r="AO593" s="108"/>
      <c r="AP593" s="108"/>
      <c r="AQ593" s="107"/>
      <c r="AR593" s="107"/>
      <c r="AS593" s="107"/>
      <c r="AT593" s="107"/>
      <c r="AU593" s="107"/>
      <c r="AV593" s="107"/>
      <c r="AW593" s="108"/>
      <c r="AX593" s="108"/>
      <c r="AY593" s="109"/>
      <c r="AZ593" s="109"/>
      <c r="BA593" s="109"/>
      <c r="BB593" s="109"/>
      <c r="BC593" s="109"/>
      <c r="BD593" s="111"/>
      <c r="BE593" s="112"/>
    </row>
    <row r="594" spans="16:57" s="2" customFormat="1" x14ac:dyDescent="0.4">
      <c r="P594" s="16"/>
      <c r="AL594" s="107"/>
      <c r="AM594" s="107"/>
      <c r="AN594" s="107"/>
      <c r="AO594" s="108"/>
      <c r="AP594" s="108"/>
      <c r="AQ594" s="107"/>
      <c r="AR594" s="107"/>
      <c r="AS594" s="107"/>
      <c r="AT594" s="107"/>
      <c r="AU594" s="107"/>
      <c r="AV594" s="107"/>
      <c r="AW594" s="108"/>
      <c r="AX594" s="108"/>
      <c r="AY594" s="109"/>
      <c r="AZ594" s="109"/>
      <c r="BA594" s="109"/>
      <c r="BB594" s="109"/>
      <c r="BC594" s="109"/>
      <c r="BD594" s="111"/>
      <c r="BE594" s="112"/>
    </row>
    <row r="595" spans="16:57" s="2" customFormat="1" x14ac:dyDescent="0.4">
      <c r="P595" s="16"/>
      <c r="AL595" s="107"/>
      <c r="AM595" s="107"/>
      <c r="AN595" s="107"/>
      <c r="AO595" s="108"/>
      <c r="AP595" s="108"/>
      <c r="AQ595" s="107"/>
      <c r="AR595" s="107"/>
      <c r="AS595" s="107"/>
      <c r="AT595" s="107"/>
      <c r="AU595" s="107"/>
      <c r="AV595" s="107"/>
      <c r="AW595" s="108"/>
      <c r="AX595" s="108"/>
      <c r="AY595" s="109"/>
      <c r="AZ595" s="109"/>
      <c r="BA595" s="109"/>
      <c r="BB595" s="109"/>
      <c r="BC595" s="109"/>
      <c r="BD595" s="111"/>
      <c r="BE595" s="112"/>
    </row>
    <row r="596" spans="16:57" s="2" customFormat="1" x14ac:dyDescent="0.4">
      <c r="P596" s="16"/>
      <c r="AL596" s="107"/>
      <c r="AM596" s="107"/>
      <c r="AN596" s="107"/>
      <c r="AO596" s="108"/>
      <c r="AP596" s="108"/>
      <c r="AQ596" s="107"/>
      <c r="AR596" s="107"/>
      <c r="AS596" s="107"/>
      <c r="AT596" s="107"/>
      <c r="AU596" s="107"/>
      <c r="AV596" s="107"/>
      <c r="AW596" s="108"/>
      <c r="AX596" s="108"/>
      <c r="AY596" s="109"/>
      <c r="AZ596" s="109"/>
      <c r="BA596" s="109"/>
      <c r="BB596" s="109"/>
      <c r="BC596" s="109"/>
      <c r="BD596" s="111"/>
      <c r="BE596" s="112"/>
    </row>
    <row r="597" spans="16:57" s="2" customFormat="1" x14ac:dyDescent="0.4">
      <c r="P597" s="16"/>
      <c r="AL597" s="107"/>
      <c r="AM597" s="107"/>
      <c r="AN597" s="107"/>
      <c r="AO597" s="108"/>
      <c r="AP597" s="108"/>
      <c r="AQ597" s="107"/>
      <c r="AR597" s="107"/>
      <c r="AS597" s="107"/>
      <c r="AT597" s="107"/>
      <c r="AU597" s="107"/>
      <c r="AV597" s="107"/>
      <c r="AW597" s="108"/>
      <c r="AX597" s="108"/>
      <c r="AY597" s="109"/>
      <c r="AZ597" s="109"/>
      <c r="BA597" s="109"/>
      <c r="BB597" s="109"/>
      <c r="BC597" s="109"/>
      <c r="BD597" s="111"/>
      <c r="BE597" s="112"/>
    </row>
    <row r="598" spans="16:57" s="2" customFormat="1" x14ac:dyDescent="0.4">
      <c r="P598" s="16"/>
      <c r="AL598" s="107"/>
      <c r="AM598" s="107"/>
      <c r="AN598" s="107"/>
      <c r="AO598" s="108"/>
      <c r="AP598" s="108"/>
      <c r="AQ598" s="107"/>
      <c r="AR598" s="107"/>
      <c r="AS598" s="107"/>
      <c r="AT598" s="107"/>
      <c r="AU598" s="107"/>
      <c r="AV598" s="107"/>
      <c r="AW598" s="108"/>
      <c r="AX598" s="108"/>
      <c r="AY598" s="109"/>
      <c r="AZ598" s="109"/>
      <c r="BA598" s="109"/>
      <c r="BB598" s="109"/>
      <c r="BC598" s="109"/>
      <c r="BD598" s="111"/>
      <c r="BE598" s="112"/>
    </row>
    <row r="599" spans="16:57" s="2" customFormat="1" x14ac:dyDescent="0.4">
      <c r="P599" s="16"/>
      <c r="AL599" s="107"/>
      <c r="AM599" s="107"/>
      <c r="AN599" s="107"/>
      <c r="AO599" s="108"/>
      <c r="AP599" s="108"/>
      <c r="AQ599" s="107"/>
      <c r="AR599" s="107"/>
      <c r="AS599" s="107"/>
      <c r="AT599" s="107"/>
      <c r="AU599" s="107"/>
      <c r="AV599" s="107"/>
      <c r="AW599" s="108"/>
      <c r="AX599" s="108"/>
      <c r="AY599" s="109"/>
      <c r="AZ599" s="109"/>
      <c r="BA599" s="109"/>
      <c r="BB599" s="109"/>
      <c r="BC599" s="109"/>
      <c r="BD599" s="111"/>
      <c r="BE599" s="112"/>
    </row>
    <row r="600" spans="16:57" s="2" customFormat="1" x14ac:dyDescent="0.4">
      <c r="P600" s="16"/>
      <c r="AL600" s="107"/>
      <c r="AM600" s="107"/>
      <c r="AN600" s="107"/>
      <c r="AO600" s="108"/>
      <c r="AP600" s="108"/>
      <c r="AQ600" s="107"/>
      <c r="AR600" s="107"/>
      <c r="AS600" s="107"/>
      <c r="AT600" s="107"/>
      <c r="AU600" s="107"/>
      <c r="AV600" s="107"/>
      <c r="AW600" s="108"/>
      <c r="AX600" s="108"/>
      <c r="AY600" s="109"/>
      <c r="AZ600" s="109"/>
      <c r="BA600" s="109"/>
      <c r="BB600" s="109"/>
      <c r="BC600" s="109"/>
      <c r="BD600" s="111"/>
      <c r="BE600" s="112"/>
    </row>
    <row r="601" spans="16:57" s="2" customFormat="1" x14ac:dyDescent="0.4">
      <c r="P601" s="16"/>
      <c r="AL601" s="107"/>
      <c r="AM601" s="107"/>
      <c r="AN601" s="107"/>
      <c r="AO601" s="108"/>
      <c r="AP601" s="108"/>
      <c r="AQ601" s="107"/>
      <c r="AR601" s="107"/>
      <c r="AS601" s="107"/>
      <c r="AT601" s="107"/>
      <c r="AU601" s="107"/>
      <c r="AV601" s="107"/>
      <c r="AW601" s="108"/>
      <c r="AX601" s="108"/>
      <c r="AY601" s="109"/>
      <c r="AZ601" s="109"/>
      <c r="BA601" s="109"/>
      <c r="BB601" s="109"/>
      <c r="BC601" s="109"/>
      <c r="BD601" s="111"/>
      <c r="BE601" s="112"/>
    </row>
    <row r="602" spans="16:57" s="2" customFormat="1" x14ac:dyDescent="0.4">
      <c r="P602" s="16"/>
      <c r="AL602" s="107"/>
      <c r="AM602" s="107"/>
      <c r="AN602" s="107"/>
      <c r="AO602" s="108"/>
      <c r="AP602" s="108"/>
      <c r="AQ602" s="107"/>
      <c r="AR602" s="107"/>
      <c r="AS602" s="107"/>
      <c r="AT602" s="107"/>
      <c r="AU602" s="107"/>
      <c r="AV602" s="107"/>
      <c r="AW602" s="108"/>
      <c r="AX602" s="108"/>
      <c r="AY602" s="109"/>
      <c r="AZ602" s="109"/>
      <c r="BA602" s="109"/>
      <c r="BB602" s="109"/>
      <c r="BC602" s="109"/>
      <c r="BD602" s="111"/>
      <c r="BE602" s="112"/>
    </row>
    <row r="603" spans="16:57" s="2" customFormat="1" x14ac:dyDescent="0.4">
      <c r="P603" s="16"/>
      <c r="AL603" s="107"/>
      <c r="AM603" s="107"/>
      <c r="AN603" s="107"/>
      <c r="AO603" s="108"/>
      <c r="AP603" s="108"/>
      <c r="AQ603" s="107"/>
      <c r="AR603" s="107"/>
      <c r="AS603" s="107"/>
      <c r="AT603" s="107"/>
      <c r="AU603" s="107"/>
      <c r="AV603" s="107"/>
      <c r="AW603" s="108"/>
      <c r="AX603" s="108"/>
      <c r="AY603" s="109"/>
      <c r="AZ603" s="109"/>
      <c r="BA603" s="109"/>
      <c r="BB603" s="109"/>
      <c r="BC603" s="109"/>
      <c r="BD603" s="111"/>
      <c r="BE603" s="112"/>
    </row>
    <row r="604" spans="16:57" s="2" customFormat="1" x14ac:dyDescent="0.4">
      <c r="P604" s="16"/>
      <c r="AL604" s="107"/>
      <c r="AM604" s="107"/>
      <c r="AN604" s="107"/>
      <c r="AO604" s="108"/>
      <c r="AP604" s="108"/>
      <c r="AQ604" s="107"/>
      <c r="AR604" s="107"/>
      <c r="AS604" s="107"/>
      <c r="AT604" s="107"/>
      <c r="AU604" s="107"/>
      <c r="AV604" s="107"/>
      <c r="AW604" s="108"/>
      <c r="AX604" s="108"/>
      <c r="AY604" s="109"/>
      <c r="AZ604" s="109"/>
      <c r="BA604" s="109"/>
      <c r="BB604" s="109"/>
      <c r="BC604" s="109"/>
      <c r="BD604" s="111"/>
      <c r="BE604" s="112"/>
    </row>
    <row r="605" spans="16:57" s="2" customFormat="1" x14ac:dyDescent="0.4">
      <c r="P605" s="16"/>
      <c r="AL605" s="107"/>
      <c r="AM605" s="107"/>
      <c r="AN605" s="107"/>
      <c r="AO605" s="108"/>
      <c r="AP605" s="108"/>
      <c r="AQ605" s="107"/>
      <c r="AR605" s="107"/>
      <c r="AS605" s="107"/>
      <c r="AT605" s="107"/>
      <c r="AU605" s="107"/>
      <c r="AV605" s="107"/>
      <c r="AW605" s="108"/>
      <c r="AX605" s="108"/>
      <c r="AY605" s="109"/>
      <c r="AZ605" s="109"/>
      <c r="BA605" s="109"/>
      <c r="BB605" s="109"/>
      <c r="BC605" s="109"/>
      <c r="BD605" s="111"/>
      <c r="BE605" s="112"/>
    </row>
    <row r="606" spans="16:57" s="2" customFormat="1" x14ac:dyDescent="0.4">
      <c r="P606" s="16"/>
      <c r="AL606" s="107"/>
      <c r="AM606" s="107"/>
      <c r="AN606" s="107"/>
      <c r="AO606" s="108"/>
      <c r="AP606" s="108"/>
      <c r="AQ606" s="107"/>
      <c r="AR606" s="107"/>
      <c r="AS606" s="107"/>
      <c r="AT606" s="107"/>
      <c r="AU606" s="107"/>
      <c r="AV606" s="107"/>
      <c r="AW606" s="108"/>
      <c r="AX606" s="108"/>
      <c r="AY606" s="109"/>
      <c r="AZ606" s="109"/>
      <c r="BA606" s="109"/>
      <c r="BB606" s="109"/>
      <c r="BC606" s="109"/>
      <c r="BD606" s="111"/>
      <c r="BE606" s="112"/>
    </row>
    <row r="607" spans="16:57" s="2" customFormat="1" x14ac:dyDescent="0.4">
      <c r="P607" s="16"/>
      <c r="AL607" s="107"/>
      <c r="AM607" s="107"/>
      <c r="AN607" s="107"/>
      <c r="AO607" s="108"/>
      <c r="AP607" s="108"/>
      <c r="AQ607" s="107"/>
      <c r="AR607" s="107"/>
      <c r="AS607" s="107"/>
      <c r="AT607" s="107"/>
      <c r="AU607" s="107"/>
      <c r="AV607" s="107"/>
      <c r="AW607" s="108"/>
      <c r="AX607" s="108"/>
      <c r="AY607" s="109"/>
      <c r="AZ607" s="109"/>
      <c r="BA607" s="109"/>
      <c r="BB607" s="109"/>
      <c r="BC607" s="109"/>
      <c r="BD607" s="111"/>
      <c r="BE607" s="112"/>
    </row>
    <row r="608" spans="16:57" s="2" customFormat="1" x14ac:dyDescent="0.4">
      <c r="P608" s="16"/>
      <c r="AL608" s="107"/>
      <c r="AM608" s="107"/>
      <c r="AN608" s="107"/>
      <c r="AO608" s="108"/>
      <c r="AP608" s="108"/>
      <c r="AQ608" s="107"/>
      <c r="AR608" s="107"/>
      <c r="AS608" s="107"/>
      <c r="AT608" s="107"/>
      <c r="AU608" s="107"/>
      <c r="AV608" s="107"/>
      <c r="AW608" s="108"/>
      <c r="AX608" s="108"/>
      <c r="AY608" s="109"/>
      <c r="AZ608" s="109"/>
      <c r="BA608" s="109"/>
      <c r="BB608" s="109"/>
      <c r="BC608" s="109"/>
      <c r="BD608" s="111"/>
      <c r="BE608" s="112"/>
    </row>
    <row r="609" spans="16:57" s="2" customFormat="1" x14ac:dyDescent="0.4">
      <c r="P609" s="16"/>
      <c r="AL609" s="107"/>
      <c r="AM609" s="107"/>
      <c r="AN609" s="107"/>
      <c r="AO609" s="108"/>
      <c r="AP609" s="108"/>
      <c r="AQ609" s="107"/>
      <c r="AR609" s="107"/>
      <c r="AS609" s="107"/>
      <c r="AT609" s="107"/>
      <c r="AU609" s="107"/>
      <c r="AV609" s="107"/>
      <c r="AW609" s="108"/>
      <c r="AX609" s="108"/>
      <c r="AY609" s="109"/>
      <c r="AZ609" s="109"/>
      <c r="BA609" s="109"/>
      <c r="BB609" s="109"/>
      <c r="BC609" s="109"/>
      <c r="BD609" s="111"/>
      <c r="BE609" s="112"/>
    </row>
    <row r="610" spans="16:57" s="2" customFormat="1" x14ac:dyDescent="0.4">
      <c r="P610" s="16"/>
      <c r="AL610" s="107"/>
      <c r="AM610" s="107"/>
      <c r="AN610" s="107"/>
      <c r="AO610" s="108"/>
      <c r="AP610" s="108"/>
      <c r="AQ610" s="107"/>
      <c r="AR610" s="107"/>
      <c r="AS610" s="107"/>
      <c r="AT610" s="107"/>
      <c r="AU610" s="107"/>
      <c r="AV610" s="107"/>
      <c r="AW610" s="108"/>
      <c r="AX610" s="108"/>
      <c r="AY610" s="109"/>
      <c r="AZ610" s="109"/>
      <c r="BA610" s="109"/>
      <c r="BB610" s="109"/>
      <c r="BC610" s="109"/>
      <c r="BD610" s="111"/>
      <c r="BE610" s="112"/>
    </row>
    <row r="611" spans="16:57" s="2" customFormat="1" x14ac:dyDescent="0.4">
      <c r="P611" s="16"/>
      <c r="AL611" s="107"/>
      <c r="AM611" s="107"/>
      <c r="AN611" s="107"/>
      <c r="AO611" s="108"/>
      <c r="AP611" s="108"/>
      <c r="AQ611" s="107"/>
      <c r="AR611" s="107"/>
      <c r="AS611" s="107"/>
      <c r="AT611" s="107"/>
      <c r="AU611" s="107"/>
      <c r="AV611" s="107"/>
      <c r="AW611" s="108"/>
      <c r="AX611" s="108"/>
      <c r="AY611" s="109"/>
      <c r="AZ611" s="109"/>
      <c r="BA611" s="109"/>
      <c r="BB611" s="109"/>
      <c r="BC611" s="109"/>
      <c r="BD611" s="111"/>
      <c r="BE611" s="112"/>
    </row>
    <row r="612" spans="16:57" s="2" customFormat="1" x14ac:dyDescent="0.4">
      <c r="P612" s="16"/>
      <c r="AL612" s="107"/>
      <c r="AM612" s="107"/>
      <c r="AN612" s="107"/>
      <c r="AO612" s="108"/>
      <c r="AP612" s="108"/>
      <c r="AQ612" s="107"/>
      <c r="AR612" s="107"/>
      <c r="AS612" s="107"/>
      <c r="AT612" s="107"/>
      <c r="AU612" s="107"/>
      <c r="AV612" s="107"/>
      <c r="AW612" s="108"/>
      <c r="AX612" s="108"/>
      <c r="AY612" s="109"/>
      <c r="AZ612" s="109"/>
      <c r="BA612" s="109"/>
      <c r="BB612" s="109"/>
      <c r="BC612" s="109"/>
      <c r="BD612" s="111"/>
      <c r="BE612" s="112"/>
    </row>
    <row r="613" spans="16:57" s="2" customFormat="1" x14ac:dyDescent="0.4">
      <c r="P613" s="16"/>
      <c r="AL613" s="107"/>
      <c r="AM613" s="107"/>
      <c r="AN613" s="107"/>
      <c r="AO613" s="108"/>
      <c r="AP613" s="108"/>
      <c r="AQ613" s="107"/>
      <c r="AR613" s="107"/>
      <c r="AS613" s="107"/>
      <c r="AT613" s="107"/>
      <c r="AU613" s="107"/>
      <c r="AV613" s="107"/>
      <c r="AW613" s="108"/>
      <c r="AX613" s="108"/>
      <c r="AY613" s="109"/>
      <c r="AZ613" s="109"/>
      <c r="BA613" s="109"/>
      <c r="BB613" s="109"/>
      <c r="BC613" s="109"/>
      <c r="BD613" s="111"/>
      <c r="BE613" s="112"/>
    </row>
    <row r="614" spans="16:57" s="2" customFormat="1" x14ac:dyDescent="0.4">
      <c r="P614" s="16"/>
      <c r="AL614" s="107"/>
      <c r="AM614" s="107"/>
      <c r="AN614" s="107"/>
      <c r="AO614" s="108"/>
      <c r="AP614" s="108"/>
      <c r="AQ614" s="107"/>
      <c r="AR614" s="107"/>
      <c r="AS614" s="107"/>
      <c r="AT614" s="107"/>
      <c r="AU614" s="107"/>
      <c r="AV614" s="107"/>
      <c r="AW614" s="108"/>
      <c r="AX614" s="108"/>
      <c r="AY614" s="109"/>
      <c r="AZ614" s="109"/>
      <c r="BA614" s="109"/>
      <c r="BB614" s="109"/>
      <c r="BC614" s="109"/>
      <c r="BD614" s="111"/>
      <c r="BE614" s="112"/>
    </row>
    <row r="615" spans="16:57" s="2" customFormat="1" x14ac:dyDescent="0.4">
      <c r="P615" s="16"/>
      <c r="AL615" s="107"/>
      <c r="AM615" s="107"/>
      <c r="AN615" s="107"/>
      <c r="AO615" s="108"/>
      <c r="AP615" s="108"/>
      <c r="AQ615" s="107"/>
      <c r="AR615" s="107"/>
      <c r="AS615" s="107"/>
      <c r="AT615" s="107"/>
      <c r="AU615" s="107"/>
      <c r="AV615" s="107"/>
      <c r="AW615" s="108"/>
      <c r="AX615" s="108"/>
      <c r="AY615" s="109"/>
      <c r="AZ615" s="109"/>
      <c r="BA615" s="109"/>
      <c r="BB615" s="109"/>
      <c r="BC615" s="109"/>
      <c r="BD615" s="111"/>
      <c r="BE615" s="112"/>
    </row>
    <row r="616" spans="16:57" s="2" customFormat="1" x14ac:dyDescent="0.4">
      <c r="P616" s="16"/>
      <c r="AL616" s="107"/>
      <c r="AM616" s="107"/>
      <c r="AN616" s="107"/>
      <c r="AO616" s="108"/>
      <c r="AP616" s="108"/>
      <c r="AQ616" s="107"/>
      <c r="AR616" s="107"/>
      <c r="AS616" s="107"/>
      <c r="AT616" s="107"/>
      <c r="AU616" s="107"/>
      <c r="AV616" s="107"/>
      <c r="AW616" s="108"/>
      <c r="AX616" s="108"/>
      <c r="AY616" s="109"/>
      <c r="AZ616" s="109"/>
      <c r="BA616" s="109"/>
      <c r="BB616" s="109"/>
      <c r="BC616" s="109"/>
      <c r="BD616" s="111"/>
      <c r="BE616" s="112"/>
    </row>
    <row r="617" spans="16:57" s="2" customFormat="1" x14ac:dyDescent="0.4">
      <c r="P617" s="16"/>
      <c r="AL617" s="107"/>
      <c r="AM617" s="107"/>
      <c r="AN617" s="107"/>
      <c r="AO617" s="108"/>
      <c r="AP617" s="108"/>
      <c r="AQ617" s="107"/>
      <c r="AR617" s="107"/>
      <c r="AS617" s="107"/>
      <c r="AT617" s="107"/>
      <c r="AU617" s="107"/>
      <c r="AV617" s="107"/>
      <c r="AW617" s="108"/>
      <c r="AX617" s="108"/>
      <c r="AY617" s="109"/>
      <c r="AZ617" s="109"/>
      <c r="BA617" s="109"/>
      <c r="BB617" s="109"/>
      <c r="BC617" s="109"/>
      <c r="BD617" s="111"/>
      <c r="BE617" s="112"/>
    </row>
    <row r="618" spans="16:57" s="2" customFormat="1" x14ac:dyDescent="0.4">
      <c r="P618" s="16"/>
      <c r="AL618" s="107"/>
      <c r="AM618" s="107"/>
      <c r="AN618" s="107"/>
      <c r="AO618" s="108"/>
      <c r="AP618" s="108"/>
      <c r="AQ618" s="107"/>
      <c r="AR618" s="107"/>
      <c r="AS618" s="107"/>
      <c r="AT618" s="107"/>
      <c r="AU618" s="107"/>
      <c r="AV618" s="107"/>
      <c r="AW618" s="108"/>
      <c r="AX618" s="108"/>
      <c r="AY618" s="109"/>
      <c r="AZ618" s="109"/>
      <c r="BA618" s="109"/>
      <c r="BB618" s="109"/>
      <c r="BC618" s="109"/>
      <c r="BD618" s="111"/>
      <c r="BE618" s="112"/>
    </row>
    <row r="619" spans="16:57" s="2" customFormat="1" x14ac:dyDescent="0.4">
      <c r="P619" s="16"/>
      <c r="AL619" s="107"/>
      <c r="AM619" s="107"/>
      <c r="AN619" s="107"/>
      <c r="AO619" s="108"/>
      <c r="AP619" s="108"/>
      <c r="AQ619" s="107"/>
      <c r="AR619" s="107"/>
      <c r="AS619" s="107"/>
      <c r="AT619" s="107"/>
      <c r="AU619" s="107"/>
      <c r="AV619" s="107"/>
      <c r="AW619" s="108"/>
      <c r="AX619" s="108"/>
      <c r="AY619" s="109"/>
      <c r="AZ619" s="109"/>
      <c r="BA619" s="109"/>
      <c r="BB619" s="109"/>
      <c r="BC619" s="109"/>
      <c r="BD619" s="111"/>
      <c r="BE619" s="112"/>
    </row>
    <row r="620" spans="16:57" s="2" customFormat="1" x14ac:dyDescent="0.4">
      <c r="P620" s="16"/>
      <c r="AL620" s="107"/>
      <c r="AM620" s="107"/>
      <c r="AN620" s="107"/>
      <c r="AO620" s="108"/>
      <c r="AP620" s="108"/>
      <c r="AQ620" s="107"/>
      <c r="AR620" s="107"/>
      <c r="AS620" s="107"/>
      <c r="AT620" s="107"/>
      <c r="AU620" s="107"/>
      <c r="AV620" s="107"/>
      <c r="AW620" s="108"/>
      <c r="AX620" s="108"/>
      <c r="AY620" s="109"/>
      <c r="AZ620" s="109"/>
      <c r="BA620" s="109"/>
      <c r="BB620" s="109"/>
      <c r="BC620" s="109"/>
      <c r="BD620" s="111"/>
      <c r="BE620" s="112"/>
    </row>
    <row r="621" spans="16:57" s="2" customFormat="1" x14ac:dyDescent="0.4">
      <c r="P621" s="16"/>
      <c r="AL621" s="107"/>
      <c r="AM621" s="107"/>
      <c r="AN621" s="107"/>
      <c r="AO621" s="108"/>
      <c r="AP621" s="108"/>
      <c r="AQ621" s="107"/>
      <c r="AR621" s="107"/>
      <c r="AS621" s="107"/>
      <c r="AT621" s="107"/>
      <c r="AU621" s="107"/>
      <c r="AV621" s="107"/>
      <c r="AW621" s="108"/>
      <c r="AX621" s="108"/>
      <c r="AY621" s="109"/>
      <c r="AZ621" s="109"/>
      <c r="BA621" s="109"/>
      <c r="BB621" s="109"/>
      <c r="BC621" s="109"/>
      <c r="BD621" s="111"/>
      <c r="BE621" s="112"/>
    </row>
    <row r="622" spans="16:57" s="2" customFormat="1" x14ac:dyDescent="0.4">
      <c r="P622" s="16"/>
      <c r="AL622" s="107"/>
      <c r="AM622" s="107"/>
      <c r="AN622" s="107"/>
      <c r="AO622" s="108"/>
      <c r="AP622" s="108"/>
      <c r="AQ622" s="107"/>
      <c r="AR622" s="107"/>
      <c r="AS622" s="107"/>
      <c r="AT622" s="107"/>
      <c r="AU622" s="107"/>
      <c r="AV622" s="107"/>
      <c r="AW622" s="108"/>
      <c r="AX622" s="108"/>
      <c r="AY622" s="109"/>
      <c r="AZ622" s="109"/>
      <c r="BA622" s="109"/>
      <c r="BB622" s="109"/>
      <c r="BC622" s="109"/>
      <c r="BD622" s="111"/>
      <c r="BE622" s="112"/>
    </row>
    <row r="623" spans="16:57" s="2" customFormat="1" x14ac:dyDescent="0.4">
      <c r="P623" s="16"/>
      <c r="AL623" s="107"/>
      <c r="AM623" s="107"/>
      <c r="AN623" s="107"/>
      <c r="AO623" s="108"/>
      <c r="AP623" s="108"/>
      <c r="AQ623" s="107"/>
      <c r="AR623" s="107"/>
      <c r="AS623" s="107"/>
      <c r="AT623" s="107"/>
      <c r="AU623" s="107"/>
      <c r="AV623" s="107"/>
      <c r="AW623" s="108"/>
      <c r="AX623" s="108"/>
      <c r="AY623" s="109"/>
      <c r="AZ623" s="109"/>
      <c r="BA623" s="109"/>
      <c r="BB623" s="109"/>
      <c r="BC623" s="109"/>
      <c r="BD623" s="111"/>
      <c r="BE623" s="112"/>
    </row>
    <row r="624" spans="16:57" s="2" customFormat="1" x14ac:dyDescent="0.4">
      <c r="P624" s="16"/>
      <c r="AL624" s="107"/>
      <c r="AM624" s="107"/>
      <c r="AN624" s="107"/>
      <c r="AO624" s="108"/>
      <c r="AP624" s="108"/>
      <c r="AQ624" s="107"/>
      <c r="AR624" s="107"/>
      <c r="AS624" s="107"/>
      <c r="AT624" s="107"/>
      <c r="AU624" s="107"/>
      <c r="AV624" s="107"/>
      <c r="AW624" s="108"/>
      <c r="AX624" s="108"/>
      <c r="AY624" s="109"/>
      <c r="AZ624" s="109"/>
      <c r="BA624" s="109"/>
      <c r="BB624" s="109"/>
      <c r="BC624" s="109"/>
      <c r="BD624" s="111"/>
      <c r="BE624" s="112"/>
    </row>
    <row r="625" spans="16:57" s="2" customFormat="1" x14ac:dyDescent="0.4">
      <c r="P625" s="16"/>
      <c r="AL625" s="107"/>
      <c r="AM625" s="107"/>
      <c r="AN625" s="107"/>
      <c r="AO625" s="108"/>
      <c r="AP625" s="108"/>
      <c r="AQ625" s="107"/>
      <c r="AR625" s="107"/>
      <c r="AS625" s="107"/>
      <c r="AT625" s="107"/>
      <c r="AU625" s="107"/>
      <c r="AV625" s="107"/>
      <c r="AW625" s="108"/>
      <c r="AX625" s="108"/>
      <c r="AY625" s="109"/>
      <c r="AZ625" s="109"/>
      <c r="BA625" s="109"/>
      <c r="BB625" s="109"/>
      <c r="BC625" s="109"/>
      <c r="BD625" s="111"/>
      <c r="BE625" s="112"/>
    </row>
    <row r="626" spans="16:57" s="2" customFormat="1" x14ac:dyDescent="0.4">
      <c r="P626" s="16"/>
      <c r="AL626" s="107"/>
      <c r="AM626" s="107"/>
      <c r="AN626" s="107"/>
      <c r="AO626" s="108"/>
      <c r="AP626" s="108"/>
      <c r="AQ626" s="107"/>
      <c r="AR626" s="107"/>
      <c r="AS626" s="107"/>
      <c r="AT626" s="107"/>
      <c r="AU626" s="107"/>
      <c r="AV626" s="107"/>
      <c r="AW626" s="108"/>
      <c r="AX626" s="108"/>
      <c r="AY626" s="109"/>
      <c r="AZ626" s="109"/>
      <c r="BA626" s="109"/>
      <c r="BB626" s="109"/>
      <c r="BC626" s="109"/>
      <c r="BD626" s="111"/>
      <c r="BE626" s="112"/>
    </row>
    <row r="627" spans="16:57" s="2" customFormat="1" x14ac:dyDescent="0.4">
      <c r="P627" s="16"/>
      <c r="AL627" s="107"/>
      <c r="AM627" s="107"/>
      <c r="AN627" s="107"/>
      <c r="AO627" s="108"/>
      <c r="AP627" s="108"/>
      <c r="AQ627" s="107"/>
      <c r="AR627" s="107"/>
      <c r="AS627" s="107"/>
      <c r="AT627" s="107"/>
      <c r="AU627" s="107"/>
      <c r="AV627" s="107"/>
      <c r="AW627" s="108"/>
      <c r="AX627" s="108"/>
      <c r="AY627" s="109"/>
      <c r="AZ627" s="109"/>
      <c r="BA627" s="109"/>
      <c r="BB627" s="109"/>
      <c r="BC627" s="109"/>
      <c r="BD627" s="111"/>
      <c r="BE627" s="112"/>
    </row>
    <row r="628" spans="16:57" s="2" customFormat="1" x14ac:dyDescent="0.4">
      <c r="P628" s="16"/>
      <c r="AL628" s="107"/>
      <c r="AM628" s="107"/>
      <c r="AN628" s="107"/>
      <c r="AO628" s="108"/>
      <c r="AP628" s="108"/>
      <c r="AQ628" s="107"/>
      <c r="AR628" s="107"/>
      <c r="AS628" s="107"/>
      <c r="AT628" s="107"/>
      <c r="AU628" s="107"/>
      <c r="AV628" s="107"/>
      <c r="AW628" s="108"/>
      <c r="AX628" s="108"/>
      <c r="AY628" s="109"/>
      <c r="AZ628" s="109"/>
      <c r="BA628" s="109"/>
      <c r="BB628" s="109"/>
      <c r="BC628" s="109"/>
      <c r="BD628" s="111"/>
      <c r="BE628" s="112"/>
    </row>
    <row r="629" spans="16:57" s="2" customFormat="1" x14ac:dyDescent="0.4">
      <c r="P629" s="16"/>
      <c r="AL629" s="107"/>
      <c r="AM629" s="107"/>
      <c r="AN629" s="107"/>
      <c r="AO629" s="108"/>
      <c r="AP629" s="108"/>
      <c r="AQ629" s="107"/>
      <c r="AR629" s="107"/>
      <c r="AS629" s="107"/>
      <c r="AT629" s="107"/>
      <c r="AU629" s="107"/>
      <c r="AV629" s="107"/>
      <c r="AW629" s="108"/>
      <c r="AX629" s="108"/>
      <c r="AY629" s="109"/>
      <c r="AZ629" s="109"/>
      <c r="BA629" s="109"/>
      <c r="BB629" s="109"/>
      <c r="BC629" s="109"/>
      <c r="BD629" s="111"/>
      <c r="BE629" s="112"/>
    </row>
    <row r="630" spans="16:57" s="2" customFormat="1" x14ac:dyDescent="0.4">
      <c r="P630" s="16"/>
      <c r="AL630" s="107"/>
      <c r="AM630" s="107"/>
      <c r="AN630" s="107"/>
      <c r="AO630" s="108"/>
      <c r="AP630" s="108"/>
      <c r="AQ630" s="107"/>
      <c r="AR630" s="107"/>
      <c r="AS630" s="107"/>
      <c r="AT630" s="107"/>
      <c r="AU630" s="107"/>
      <c r="AV630" s="107"/>
      <c r="AW630" s="108"/>
      <c r="AX630" s="108"/>
      <c r="AY630" s="109"/>
      <c r="AZ630" s="109"/>
      <c r="BA630" s="109"/>
      <c r="BB630" s="109"/>
      <c r="BC630" s="109"/>
      <c r="BD630" s="111"/>
      <c r="BE630" s="112"/>
    </row>
    <row r="631" spans="16:57" s="2" customFormat="1" x14ac:dyDescent="0.4">
      <c r="P631" s="16"/>
      <c r="AL631" s="107"/>
      <c r="AM631" s="107"/>
      <c r="AN631" s="107"/>
      <c r="AO631" s="108"/>
      <c r="AP631" s="108"/>
      <c r="AQ631" s="107"/>
      <c r="AR631" s="107"/>
      <c r="AS631" s="107"/>
      <c r="AT631" s="107"/>
      <c r="AU631" s="107"/>
      <c r="AV631" s="107"/>
      <c r="AW631" s="108"/>
      <c r="AX631" s="108"/>
      <c r="AY631" s="109"/>
      <c r="AZ631" s="109"/>
      <c r="BA631" s="109"/>
      <c r="BB631" s="109"/>
      <c r="BC631" s="109"/>
      <c r="BD631" s="111"/>
      <c r="BE631" s="112"/>
    </row>
    <row r="632" spans="16:57" s="2" customFormat="1" x14ac:dyDescent="0.4">
      <c r="P632" s="16"/>
      <c r="AL632" s="107"/>
      <c r="AM632" s="107"/>
      <c r="AN632" s="107"/>
      <c r="AO632" s="108"/>
      <c r="AP632" s="108"/>
      <c r="AQ632" s="107"/>
      <c r="AR632" s="107"/>
      <c r="AS632" s="107"/>
      <c r="AT632" s="107"/>
      <c r="AU632" s="107"/>
      <c r="AV632" s="107"/>
      <c r="AW632" s="108"/>
      <c r="AX632" s="108"/>
      <c r="AY632" s="109"/>
      <c r="AZ632" s="109"/>
      <c r="BA632" s="109"/>
      <c r="BB632" s="109"/>
      <c r="BC632" s="109"/>
      <c r="BD632" s="111"/>
      <c r="BE632" s="112"/>
    </row>
    <row r="633" spans="16:57" s="2" customFormat="1" x14ac:dyDescent="0.4">
      <c r="P633" s="16"/>
      <c r="AL633" s="107"/>
      <c r="AM633" s="107"/>
      <c r="AN633" s="107"/>
      <c r="AO633" s="108"/>
      <c r="AP633" s="108"/>
      <c r="AQ633" s="107"/>
      <c r="AR633" s="107"/>
      <c r="AS633" s="107"/>
      <c r="AT633" s="107"/>
      <c r="AU633" s="107"/>
      <c r="AV633" s="107"/>
      <c r="AW633" s="108"/>
      <c r="AX633" s="108"/>
      <c r="AY633" s="109"/>
      <c r="AZ633" s="109"/>
      <c r="BA633" s="109"/>
      <c r="BB633" s="109"/>
      <c r="BC633" s="109"/>
      <c r="BD633" s="111"/>
      <c r="BE633" s="112"/>
    </row>
    <row r="634" spans="16:57" s="2" customFormat="1" x14ac:dyDescent="0.4">
      <c r="P634" s="16"/>
      <c r="AL634" s="107"/>
      <c r="AM634" s="107"/>
      <c r="AN634" s="107"/>
      <c r="AO634" s="108"/>
      <c r="AP634" s="108"/>
      <c r="AQ634" s="107"/>
      <c r="AR634" s="107"/>
      <c r="AS634" s="107"/>
      <c r="AT634" s="107"/>
      <c r="AU634" s="107"/>
      <c r="AV634" s="107"/>
      <c r="AW634" s="108"/>
      <c r="AX634" s="108"/>
      <c r="AY634" s="109"/>
      <c r="AZ634" s="109"/>
      <c r="BA634" s="109"/>
      <c r="BB634" s="109"/>
      <c r="BC634" s="109"/>
      <c r="BD634" s="111"/>
      <c r="BE634" s="112"/>
    </row>
    <row r="635" spans="16:57" s="2" customFormat="1" x14ac:dyDescent="0.4">
      <c r="P635" s="16"/>
      <c r="AL635" s="107"/>
      <c r="AM635" s="107"/>
      <c r="AN635" s="107"/>
      <c r="AO635" s="108"/>
      <c r="AP635" s="108"/>
      <c r="AQ635" s="107"/>
      <c r="AR635" s="107"/>
      <c r="AS635" s="107"/>
      <c r="AT635" s="107"/>
      <c r="AU635" s="107"/>
      <c r="AV635" s="107"/>
      <c r="AW635" s="108"/>
      <c r="AX635" s="108"/>
      <c r="AY635" s="109"/>
      <c r="AZ635" s="109"/>
      <c r="BA635" s="109"/>
      <c r="BB635" s="109"/>
      <c r="BC635" s="109"/>
      <c r="BD635" s="111"/>
      <c r="BE635" s="112"/>
    </row>
    <row r="636" spans="16:57" s="2" customFormat="1" x14ac:dyDescent="0.4">
      <c r="P636" s="16"/>
      <c r="AL636" s="107"/>
      <c r="AM636" s="107"/>
      <c r="AN636" s="107"/>
      <c r="AO636" s="108"/>
      <c r="AP636" s="108"/>
      <c r="AQ636" s="107"/>
      <c r="AR636" s="107"/>
      <c r="AS636" s="107"/>
      <c r="AT636" s="107"/>
      <c r="AU636" s="107"/>
      <c r="AV636" s="107"/>
      <c r="AW636" s="108"/>
      <c r="AX636" s="108"/>
      <c r="AY636" s="109"/>
      <c r="AZ636" s="109"/>
      <c r="BA636" s="109"/>
      <c r="BB636" s="109"/>
      <c r="BC636" s="109"/>
      <c r="BD636" s="111"/>
      <c r="BE636" s="112"/>
    </row>
    <row r="637" spans="16:57" s="2" customFormat="1" x14ac:dyDescent="0.4">
      <c r="P637" s="16"/>
      <c r="AL637" s="107"/>
      <c r="AM637" s="107"/>
      <c r="AN637" s="107"/>
      <c r="AO637" s="108"/>
      <c r="AP637" s="108"/>
      <c r="AQ637" s="107"/>
      <c r="AR637" s="107"/>
      <c r="AS637" s="107"/>
      <c r="AT637" s="107"/>
      <c r="AU637" s="107"/>
      <c r="AV637" s="107"/>
      <c r="AW637" s="108"/>
      <c r="AX637" s="108"/>
      <c r="AY637" s="109"/>
      <c r="AZ637" s="109"/>
      <c r="BA637" s="109"/>
      <c r="BB637" s="109"/>
      <c r="BC637" s="109"/>
      <c r="BD637" s="111"/>
      <c r="BE637" s="112"/>
    </row>
    <row r="638" spans="16:57" s="2" customFormat="1" x14ac:dyDescent="0.4">
      <c r="P638" s="16"/>
      <c r="AL638" s="107"/>
      <c r="AM638" s="107"/>
      <c r="AN638" s="107"/>
      <c r="AO638" s="108"/>
      <c r="AP638" s="108"/>
      <c r="AQ638" s="107"/>
      <c r="AR638" s="107"/>
      <c r="AS638" s="107"/>
      <c r="AT638" s="107"/>
      <c r="AU638" s="107"/>
      <c r="AV638" s="107"/>
      <c r="AW638" s="108"/>
      <c r="AX638" s="108"/>
      <c r="AY638" s="109"/>
      <c r="AZ638" s="109"/>
      <c r="BA638" s="109"/>
      <c r="BB638" s="109"/>
      <c r="BC638" s="109"/>
      <c r="BD638" s="111"/>
      <c r="BE638" s="112"/>
    </row>
    <row r="639" spans="16:57" s="2" customFormat="1" x14ac:dyDescent="0.4">
      <c r="P639" s="16"/>
      <c r="AL639" s="107"/>
      <c r="AM639" s="107"/>
      <c r="AN639" s="107"/>
      <c r="AO639" s="108"/>
      <c r="AP639" s="108"/>
      <c r="AQ639" s="107"/>
      <c r="AR639" s="107"/>
      <c r="AS639" s="107"/>
      <c r="AT639" s="107"/>
      <c r="AU639" s="107"/>
      <c r="AV639" s="107"/>
      <c r="AW639" s="108"/>
      <c r="AX639" s="108"/>
      <c r="AY639" s="109"/>
      <c r="AZ639" s="109"/>
      <c r="BA639" s="109"/>
      <c r="BB639" s="109"/>
      <c r="BC639" s="109"/>
      <c r="BD639" s="111"/>
      <c r="BE639" s="112"/>
    </row>
    <row r="640" spans="16:57" s="2" customFormat="1" x14ac:dyDescent="0.4">
      <c r="P640" s="16"/>
      <c r="AL640" s="107"/>
      <c r="AM640" s="107"/>
      <c r="AN640" s="107"/>
      <c r="AO640" s="108"/>
      <c r="AP640" s="108"/>
      <c r="AQ640" s="107"/>
      <c r="AR640" s="107"/>
      <c r="AS640" s="107"/>
      <c r="AT640" s="107"/>
      <c r="AU640" s="107"/>
      <c r="AV640" s="107"/>
      <c r="AW640" s="108"/>
      <c r="AX640" s="108"/>
      <c r="AY640" s="109"/>
      <c r="AZ640" s="109"/>
      <c r="BA640" s="109"/>
      <c r="BB640" s="109"/>
      <c r="BC640" s="109"/>
      <c r="BD640" s="111"/>
      <c r="BE640" s="112"/>
    </row>
    <row r="641" spans="16:57" s="2" customFormat="1" x14ac:dyDescent="0.4">
      <c r="P641" s="16"/>
      <c r="AL641" s="107"/>
      <c r="AM641" s="107"/>
      <c r="AN641" s="107"/>
      <c r="AO641" s="108"/>
      <c r="AP641" s="108"/>
      <c r="AQ641" s="107"/>
      <c r="AR641" s="107"/>
      <c r="AS641" s="107"/>
      <c r="AT641" s="107"/>
      <c r="AU641" s="107"/>
      <c r="AV641" s="107"/>
      <c r="AW641" s="108"/>
      <c r="AX641" s="108"/>
      <c r="AY641" s="109"/>
      <c r="AZ641" s="109"/>
      <c r="BA641" s="109"/>
      <c r="BB641" s="109"/>
      <c r="BC641" s="109"/>
      <c r="BD641" s="111"/>
      <c r="BE641" s="112"/>
    </row>
    <row r="642" spans="16:57" s="2" customFormat="1" x14ac:dyDescent="0.4">
      <c r="P642" s="16"/>
      <c r="AL642" s="107"/>
      <c r="AM642" s="107"/>
      <c r="AN642" s="107"/>
      <c r="AO642" s="108"/>
      <c r="AP642" s="108"/>
      <c r="AQ642" s="107"/>
      <c r="AR642" s="107"/>
      <c r="AS642" s="107"/>
      <c r="AT642" s="107"/>
      <c r="AU642" s="107"/>
      <c r="AV642" s="107"/>
      <c r="AW642" s="108"/>
      <c r="AX642" s="108"/>
      <c r="AY642" s="109"/>
      <c r="AZ642" s="109"/>
      <c r="BA642" s="109"/>
      <c r="BB642" s="109"/>
      <c r="BC642" s="109"/>
      <c r="BD642" s="111"/>
      <c r="BE642" s="112"/>
    </row>
    <row r="643" spans="16:57" s="2" customFormat="1" x14ac:dyDescent="0.4">
      <c r="P643" s="16"/>
      <c r="AL643" s="107"/>
      <c r="AM643" s="107"/>
      <c r="AN643" s="107"/>
      <c r="AO643" s="108"/>
      <c r="AP643" s="108"/>
      <c r="AQ643" s="107"/>
      <c r="AR643" s="107"/>
      <c r="AS643" s="107"/>
      <c r="AT643" s="107"/>
      <c r="AU643" s="107"/>
      <c r="AV643" s="107"/>
      <c r="AW643" s="108"/>
      <c r="AX643" s="108"/>
      <c r="AY643" s="109"/>
      <c r="AZ643" s="109"/>
      <c r="BA643" s="109"/>
      <c r="BB643" s="109"/>
      <c r="BC643" s="109"/>
      <c r="BD643" s="111"/>
      <c r="BE643" s="112"/>
    </row>
    <row r="644" spans="16:57" s="2" customFormat="1" x14ac:dyDescent="0.4">
      <c r="P644" s="16"/>
      <c r="AL644" s="107"/>
      <c r="AM644" s="107"/>
      <c r="AN644" s="107"/>
      <c r="AO644" s="108"/>
      <c r="AP644" s="108"/>
      <c r="AQ644" s="107"/>
      <c r="AR644" s="107"/>
      <c r="AS644" s="107"/>
      <c r="AT644" s="107"/>
      <c r="AU644" s="107"/>
      <c r="AV644" s="107"/>
      <c r="AW644" s="108"/>
      <c r="AX644" s="108"/>
      <c r="AY644" s="109"/>
      <c r="AZ644" s="109"/>
      <c r="BA644" s="109"/>
      <c r="BB644" s="109"/>
      <c r="BC644" s="109"/>
      <c r="BD644" s="111"/>
      <c r="BE644" s="112"/>
    </row>
    <row r="645" spans="16:57" s="2" customFormat="1" x14ac:dyDescent="0.4">
      <c r="P645" s="16"/>
      <c r="AL645" s="107"/>
      <c r="AM645" s="107"/>
      <c r="AN645" s="107"/>
      <c r="AO645" s="108"/>
      <c r="AP645" s="108"/>
      <c r="AQ645" s="107"/>
      <c r="AR645" s="107"/>
      <c r="AS645" s="107"/>
      <c r="AT645" s="107"/>
      <c r="AU645" s="107"/>
      <c r="AV645" s="107"/>
      <c r="AW645" s="108"/>
      <c r="AX645" s="108"/>
      <c r="AY645" s="109"/>
      <c r="AZ645" s="109"/>
      <c r="BA645" s="109"/>
      <c r="BB645" s="109"/>
      <c r="BC645" s="109"/>
      <c r="BD645" s="111"/>
      <c r="BE645" s="112"/>
    </row>
    <row r="646" spans="16:57" s="2" customFormat="1" x14ac:dyDescent="0.4">
      <c r="P646" s="16"/>
      <c r="AL646" s="107"/>
      <c r="AM646" s="107"/>
      <c r="AN646" s="107"/>
      <c r="AO646" s="108"/>
      <c r="AP646" s="108"/>
      <c r="AQ646" s="107"/>
      <c r="AR646" s="107"/>
      <c r="AS646" s="107"/>
      <c r="AT646" s="107"/>
      <c r="AU646" s="107"/>
      <c r="AV646" s="107"/>
      <c r="AW646" s="108"/>
      <c r="AX646" s="108"/>
      <c r="AY646" s="109"/>
      <c r="AZ646" s="109"/>
      <c r="BA646" s="109"/>
      <c r="BB646" s="109"/>
      <c r="BC646" s="109"/>
      <c r="BD646" s="111"/>
      <c r="BE646" s="112"/>
    </row>
    <row r="647" spans="16:57" s="2" customFormat="1" x14ac:dyDescent="0.4">
      <c r="P647" s="16"/>
      <c r="AL647" s="107"/>
      <c r="AM647" s="107"/>
      <c r="AN647" s="107"/>
      <c r="AO647" s="108"/>
      <c r="AP647" s="108"/>
      <c r="AQ647" s="107"/>
      <c r="AR647" s="107"/>
      <c r="AS647" s="107"/>
      <c r="AT647" s="107"/>
      <c r="AU647" s="107"/>
      <c r="AV647" s="107"/>
      <c r="AW647" s="108"/>
      <c r="AX647" s="108"/>
      <c r="AY647" s="109"/>
      <c r="AZ647" s="109"/>
      <c r="BA647" s="109"/>
      <c r="BB647" s="109"/>
      <c r="BC647" s="109"/>
      <c r="BD647" s="111"/>
      <c r="BE647" s="112"/>
    </row>
    <row r="648" spans="16:57" s="2" customFormat="1" x14ac:dyDescent="0.4">
      <c r="P648" s="16"/>
      <c r="AL648" s="107"/>
      <c r="AM648" s="107"/>
      <c r="AN648" s="107"/>
      <c r="AO648" s="108"/>
      <c r="AP648" s="108"/>
      <c r="AQ648" s="107"/>
      <c r="AR648" s="107"/>
      <c r="AS648" s="107"/>
      <c r="AT648" s="107"/>
      <c r="AU648" s="107"/>
      <c r="AV648" s="107"/>
      <c r="AW648" s="108"/>
      <c r="AX648" s="108"/>
      <c r="AY648" s="109"/>
      <c r="AZ648" s="109"/>
      <c r="BA648" s="109"/>
      <c r="BB648" s="109"/>
      <c r="BC648" s="109"/>
      <c r="BD648" s="111"/>
      <c r="BE648" s="112"/>
    </row>
    <row r="649" spans="16:57" s="2" customFormat="1" x14ac:dyDescent="0.4">
      <c r="P649" s="16"/>
      <c r="AL649" s="107"/>
      <c r="AM649" s="107"/>
      <c r="AN649" s="107"/>
      <c r="AO649" s="108"/>
      <c r="AP649" s="108"/>
      <c r="AQ649" s="107"/>
      <c r="AR649" s="107"/>
      <c r="AS649" s="107"/>
      <c r="AT649" s="107"/>
      <c r="AU649" s="107"/>
      <c r="AV649" s="107"/>
      <c r="AW649" s="108"/>
      <c r="AX649" s="108"/>
      <c r="AY649" s="109"/>
      <c r="AZ649" s="109"/>
      <c r="BA649" s="109"/>
      <c r="BB649" s="109"/>
      <c r="BC649" s="109"/>
      <c r="BD649" s="111"/>
      <c r="BE649" s="112"/>
    </row>
    <row r="650" spans="16:57" s="2" customFormat="1" x14ac:dyDescent="0.4">
      <c r="P650" s="16"/>
      <c r="AL650" s="107"/>
      <c r="AM650" s="107"/>
      <c r="AN650" s="107"/>
      <c r="AO650" s="108"/>
      <c r="AP650" s="108"/>
      <c r="AQ650" s="107"/>
      <c r="AR650" s="107"/>
      <c r="AS650" s="107"/>
      <c r="AT650" s="107"/>
      <c r="AU650" s="107"/>
      <c r="AV650" s="107"/>
      <c r="AW650" s="108"/>
      <c r="AX650" s="108"/>
      <c r="AY650" s="109"/>
      <c r="AZ650" s="109"/>
      <c r="BA650" s="109"/>
      <c r="BB650" s="109"/>
      <c r="BC650" s="109"/>
      <c r="BD650" s="111"/>
      <c r="BE650" s="112"/>
    </row>
    <row r="651" spans="16:57" s="2" customFormat="1" x14ac:dyDescent="0.4">
      <c r="P651" s="16"/>
      <c r="AL651" s="107"/>
      <c r="AM651" s="107"/>
      <c r="AN651" s="107"/>
      <c r="AO651" s="108"/>
      <c r="AP651" s="108"/>
      <c r="AQ651" s="107"/>
      <c r="AR651" s="107"/>
      <c r="AS651" s="107"/>
      <c r="AT651" s="107"/>
      <c r="AU651" s="107"/>
      <c r="AV651" s="107"/>
      <c r="AW651" s="108"/>
      <c r="AX651" s="108"/>
      <c r="AY651" s="109"/>
      <c r="AZ651" s="109"/>
      <c r="BA651" s="109"/>
      <c r="BB651" s="109"/>
      <c r="BC651" s="109"/>
      <c r="BD651" s="111"/>
      <c r="BE651" s="112"/>
    </row>
    <row r="652" spans="16:57" s="2" customFormat="1" x14ac:dyDescent="0.4">
      <c r="P652" s="16"/>
      <c r="AL652" s="107"/>
      <c r="AM652" s="107"/>
      <c r="AN652" s="107"/>
      <c r="AO652" s="108"/>
      <c r="AP652" s="108"/>
      <c r="AQ652" s="107"/>
      <c r="AR652" s="107"/>
      <c r="AS652" s="107"/>
      <c r="AT652" s="107"/>
      <c r="AU652" s="107"/>
      <c r="AV652" s="107"/>
      <c r="AW652" s="108"/>
      <c r="AX652" s="108"/>
      <c r="AY652" s="109"/>
      <c r="AZ652" s="109"/>
      <c r="BA652" s="109"/>
      <c r="BB652" s="109"/>
      <c r="BC652" s="109"/>
      <c r="BD652" s="111"/>
      <c r="BE652" s="112"/>
    </row>
    <row r="653" spans="16:57" s="2" customFormat="1" x14ac:dyDescent="0.4">
      <c r="P653" s="16"/>
      <c r="AL653" s="107"/>
      <c r="AM653" s="107"/>
      <c r="AN653" s="107"/>
      <c r="AO653" s="108"/>
      <c r="AP653" s="108"/>
      <c r="AQ653" s="107"/>
      <c r="AR653" s="107"/>
      <c r="AS653" s="107"/>
      <c r="AT653" s="107"/>
      <c r="AU653" s="107"/>
      <c r="AV653" s="107"/>
      <c r="AW653" s="108"/>
      <c r="AX653" s="108"/>
      <c r="AY653" s="109"/>
      <c r="AZ653" s="109"/>
      <c r="BA653" s="109"/>
      <c r="BB653" s="109"/>
      <c r="BC653" s="109"/>
      <c r="BD653" s="111"/>
      <c r="BE653" s="112"/>
    </row>
    <row r="654" spans="16:57" s="2" customFormat="1" x14ac:dyDescent="0.4">
      <c r="P654" s="16"/>
      <c r="AL654" s="107"/>
      <c r="AM654" s="107"/>
      <c r="AN654" s="107"/>
      <c r="AO654" s="108"/>
      <c r="AP654" s="108"/>
      <c r="AQ654" s="107"/>
      <c r="AR654" s="107"/>
      <c r="AS654" s="107"/>
      <c r="AT654" s="107"/>
      <c r="AU654" s="107"/>
      <c r="AV654" s="107"/>
      <c r="AW654" s="108"/>
      <c r="AX654" s="108"/>
      <c r="AY654" s="109"/>
      <c r="AZ654" s="109"/>
      <c r="BA654" s="109"/>
      <c r="BB654" s="109"/>
      <c r="BC654" s="109"/>
      <c r="BD654" s="111"/>
      <c r="BE654" s="112"/>
    </row>
    <row r="655" spans="16:57" s="2" customFormat="1" x14ac:dyDescent="0.4">
      <c r="P655" s="16"/>
      <c r="AL655" s="107"/>
      <c r="AM655" s="107"/>
      <c r="AN655" s="107"/>
      <c r="AO655" s="108"/>
      <c r="AP655" s="108"/>
      <c r="AQ655" s="107"/>
      <c r="AR655" s="107"/>
      <c r="AS655" s="107"/>
      <c r="AT655" s="107"/>
      <c r="AU655" s="107"/>
      <c r="AV655" s="107"/>
      <c r="AW655" s="108"/>
      <c r="AX655" s="108"/>
      <c r="AY655" s="109"/>
      <c r="AZ655" s="109"/>
      <c r="BA655" s="109"/>
      <c r="BB655" s="109"/>
      <c r="BC655" s="109"/>
      <c r="BD655" s="111"/>
      <c r="BE655" s="112"/>
    </row>
    <row r="656" spans="16:57" s="2" customFormat="1" x14ac:dyDescent="0.4">
      <c r="P656" s="16"/>
      <c r="AL656" s="107"/>
      <c r="AM656" s="107"/>
      <c r="AN656" s="107"/>
      <c r="AO656" s="108"/>
      <c r="AP656" s="108"/>
      <c r="AQ656" s="107"/>
      <c r="AR656" s="107"/>
      <c r="AS656" s="107"/>
      <c r="AT656" s="107"/>
      <c r="AU656" s="107"/>
      <c r="AV656" s="107"/>
      <c r="AW656" s="108"/>
      <c r="AX656" s="108"/>
      <c r="AY656" s="109"/>
      <c r="AZ656" s="109"/>
      <c r="BA656" s="109"/>
      <c r="BB656" s="109"/>
      <c r="BC656" s="109"/>
      <c r="BD656" s="111"/>
      <c r="BE656" s="112"/>
    </row>
    <row r="657" spans="16:57" s="2" customFormat="1" x14ac:dyDescent="0.4">
      <c r="P657" s="16"/>
      <c r="AL657" s="107"/>
      <c r="AM657" s="107"/>
      <c r="AN657" s="107"/>
      <c r="AO657" s="108"/>
      <c r="AP657" s="108"/>
      <c r="AQ657" s="107"/>
      <c r="AR657" s="107"/>
      <c r="AS657" s="107"/>
      <c r="AT657" s="107"/>
      <c r="AU657" s="107"/>
      <c r="AV657" s="107"/>
      <c r="AW657" s="108"/>
      <c r="AX657" s="108"/>
      <c r="AY657" s="109"/>
      <c r="AZ657" s="109"/>
      <c r="BA657" s="109"/>
      <c r="BB657" s="109"/>
      <c r="BC657" s="109"/>
      <c r="BD657" s="111"/>
      <c r="BE657" s="112"/>
    </row>
    <row r="658" spans="16:57" s="2" customFormat="1" x14ac:dyDescent="0.4">
      <c r="P658" s="16"/>
      <c r="AL658" s="107"/>
      <c r="AM658" s="107"/>
      <c r="AN658" s="107"/>
      <c r="AO658" s="108"/>
      <c r="AP658" s="108"/>
      <c r="AQ658" s="107"/>
      <c r="AR658" s="107"/>
      <c r="AS658" s="107"/>
      <c r="AT658" s="107"/>
      <c r="AU658" s="107"/>
      <c r="AV658" s="107"/>
      <c r="AW658" s="108"/>
      <c r="AX658" s="108"/>
      <c r="AY658" s="109"/>
      <c r="AZ658" s="109"/>
      <c r="BA658" s="109"/>
      <c r="BB658" s="109"/>
      <c r="BC658" s="109"/>
      <c r="BD658" s="111"/>
      <c r="BE658" s="112"/>
    </row>
    <row r="659" spans="16:57" s="2" customFormat="1" x14ac:dyDescent="0.4">
      <c r="P659" s="16"/>
      <c r="AL659" s="107"/>
      <c r="AM659" s="107"/>
      <c r="AN659" s="107"/>
      <c r="AO659" s="108"/>
      <c r="AP659" s="108"/>
      <c r="AQ659" s="107"/>
      <c r="AR659" s="107"/>
      <c r="AS659" s="107"/>
      <c r="AT659" s="107"/>
      <c r="AU659" s="107"/>
      <c r="AV659" s="107"/>
      <c r="AW659" s="108"/>
      <c r="AX659" s="108"/>
      <c r="AY659" s="109"/>
      <c r="AZ659" s="109"/>
      <c r="BA659" s="109"/>
      <c r="BB659" s="109"/>
      <c r="BC659" s="109"/>
      <c r="BD659" s="111"/>
      <c r="BE659" s="112"/>
    </row>
    <row r="660" spans="16:57" s="2" customFormat="1" x14ac:dyDescent="0.4">
      <c r="P660" s="16"/>
      <c r="AL660" s="107"/>
      <c r="AM660" s="107"/>
      <c r="AN660" s="107"/>
      <c r="AO660" s="108"/>
      <c r="AP660" s="108"/>
      <c r="AQ660" s="107"/>
      <c r="AR660" s="107"/>
      <c r="AS660" s="107"/>
      <c r="AT660" s="107"/>
      <c r="AU660" s="107"/>
      <c r="AV660" s="107"/>
      <c r="AW660" s="108"/>
      <c r="AX660" s="108"/>
      <c r="AY660" s="109"/>
      <c r="AZ660" s="109"/>
      <c r="BA660" s="109"/>
      <c r="BB660" s="109"/>
      <c r="BC660" s="109"/>
      <c r="BD660" s="111"/>
      <c r="BE660" s="112"/>
    </row>
    <row r="661" spans="16:57" s="2" customFormat="1" x14ac:dyDescent="0.4">
      <c r="P661" s="16"/>
      <c r="AL661" s="107"/>
      <c r="AM661" s="107"/>
      <c r="AN661" s="107"/>
      <c r="AO661" s="108"/>
      <c r="AP661" s="108"/>
      <c r="AQ661" s="107"/>
      <c r="AR661" s="107"/>
      <c r="AS661" s="107"/>
      <c r="AT661" s="107"/>
      <c r="AU661" s="107"/>
      <c r="AV661" s="107"/>
      <c r="AW661" s="108"/>
      <c r="AX661" s="108"/>
      <c r="AY661" s="109"/>
      <c r="AZ661" s="109"/>
      <c r="BA661" s="109"/>
      <c r="BB661" s="109"/>
      <c r="BC661" s="109"/>
      <c r="BD661" s="111"/>
      <c r="BE661" s="112"/>
    </row>
    <row r="662" spans="16:57" s="2" customFormat="1" x14ac:dyDescent="0.4">
      <c r="P662" s="16"/>
      <c r="AL662" s="107"/>
      <c r="AM662" s="107"/>
      <c r="AN662" s="107"/>
      <c r="AO662" s="108"/>
      <c r="AP662" s="108"/>
      <c r="AQ662" s="107"/>
      <c r="AR662" s="107"/>
      <c r="AS662" s="107"/>
      <c r="AT662" s="107"/>
      <c r="AU662" s="107"/>
      <c r="AV662" s="107"/>
      <c r="AW662" s="108"/>
      <c r="AX662" s="108"/>
      <c r="AY662" s="109"/>
      <c r="AZ662" s="109"/>
      <c r="BA662" s="109"/>
      <c r="BB662" s="109"/>
      <c r="BC662" s="109"/>
      <c r="BD662" s="111"/>
      <c r="BE662" s="112"/>
    </row>
    <row r="663" spans="16:57" s="2" customFormat="1" x14ac:dyDescent="0.4">
      <c r="P663" s="16"/>
      <c r="AL663" s="107"/>
      <c r="AM663" s="107"/>
      <c r="AN663" s="107"/>
      <c r="AO663" s="108"/>
      <c r="AP663" s="108"/>
      <c r="AQ663" s="107"/>
      <c r="AR663" s="107"/>
      <c r="AS663" s="107"/>
      <c r="AT663" s="107"/>
      <c r="AU663" s="107"/>
      <c r="AV663" s="107"/>
      <c r="AW663" s="108"/>
      <c r="AX663" s="108"/>
      <c r="AY663" s="109"/>
      <c r="AZ663" s="109"/>
      <c r="BA663" s="109"/>
      <c r="BB663" s="109"/>
      <c r="BC663" s="109"/>
      <c r="BD663" s="111"/>
      <c r="BE663" s="112"/>
    </row>
    <row r="664" spans="16:57" s="2" customFormat="1" x14ac:dyDescent="0.4">
      <c r="P664" s="16"/>
      <c r="AL664" s="107"/>
      <c r="AM664" s="107"/>
      <c r="AN664" s="107"/>
      <c r="AO664" s="108"/>
      <c r="AP664" s="108"/>
      <c r="AQ664" s="107"/>
      <c r="AR664" s="107"/>
      <c r="AS664" s="107"/>
      <c r="AT664" s="107"/>
      <c r="AU664" s="107"/>
      <c r="AV664" s="107"/>
      <c r="AW664" s="108"/>
      <c r="AX664" s="108"/>
      <c r="AY664" s="109"/>
      <c r="AZ664" s="109"/>
      <c r="BA664" s="109"/>
      <c r="BB664" s="109"/>
      <c r="BC664" s="109"/>
      <c r="BD664" s="111"/>
      <c r="BE664" s="112"/>
    </row>
    <row r="665" spans="16:57" s="2" customFormat="1" x14ac:dyDescent="0.4">
      <c r="P665" s="16"/>
      <c r="AL665" s="107"/>
      <c r="AM665" s="107"/>
      <c r="AN665" s="107"/>
      <c r="AO665" s="108"/>
      <c r="AP665" s="108"/>
      <c r="AQ665" s="107"/>
      <c r="AR665" s="107"/>
      <c r="AS665" s="107"/>
      <c r="AT665" s="107"/>
      <c r="AU665" s="107"/>
      <c r="AV665" s="107"/>
      <c r="AW665" s="108"/>
      <c r="AX665" s="108"/>
      <c r="AY665" s="109"/>
      <c r="AZ665" s="109"/>
      <c r="BA665" s="109"/>
      <c r="BB665" s="109"/>
      <c r="BC665" s="109"/>
      <c r="BD665" s="111"/>
      <c r="BE665" s="112"/>
    </row>
    <row r="666" spans="16:57" s="2" customFormat="1" x14ac:dyDescent="0.4">
      <c r="P666" s="16"/>
      <c r="AL666" s="107"/>
      <c r="AM666" s="107"/>
      <c r="AN666" s="107"/>
      <c r="AO666" s="108"/>
      <c r="AP666" s="108"/>
      <c r="AQ666" s="107"/>
      <c r="AR666" s="107"/>
      <c r="AS666" s="107"/>
      <c r="AT666" s="107"/>
      <c r="AU666" s="107"/>
      <c r="AV666" s="107"/>
      <c r="AW666" s="108"/>
      <c r="AX666" s="108"/>
      <c r="AY666" s="109"/>
      <c r="AZ666" s="109"/>
      <c r="BA666" s="109"/>
      <c r="BB666" s="109"/>
      <c r="BC666" s="109"/>
      <c r="BD666" s="111"/>
      <c r="BE666" s="112"/>
    </row>
    <row r="667" spans="16:57" s="2" customFormat="1" x14ac:dyDescent="0.4">
      <c r="P667" s="16"/>
      <c r="AL667" s="107"/>
      <c r="AM667" s="107"/>
      <c r="AN667" s="107"/>
      <c r="AO667" s="108"/>
      <c r="AP667" s="108"/>
      <c r="AQ667" s="107"/>
      <c r="AR667" s="107"/>
      <c r="AS667" s="107"/>
      <c r="AT667" s="107"/>
      <c r="AU667" s="107"/>
      <c r="AV667" s="107"/>
      <c r="AW667" s="108"/>
      <c r="AX667" s="108"/>
      <c r="AY667" s="109"/>
      <c r="AZ667" s="109"/>
      <c r="BA667" s="109"/>
      <c r="BB667" s="109"/>
      <c r="BC667" s="109"/>
      <c r="BD667" s="111"/>
      <c r="BE667" s="112"/>
    </row>
    <row r="668" spans="16:57" s="2" customFormat="1" x14ac:dyDescent="0.4">
      <c r="P668" s="16"/>
      <c r="AL668" s="107"/>
      <c r="AM668" s="107"/>
      <c r="AN668" s="107"/>
      <c r="AO668" s="108"/>
      <c r="AP668" s="108"/>
      <c r="AQ668" s="107"/>
      <c r="AR668" s="107"/>
      <c r="AS668" s="107"/>
      <c r="AT668" s="107"/>
      <c r="AU668" s="107"/>
      <c r="AV668" s="107"/>
      <c r="AW668" s="108"/>
      <c r="AX668" s="108"/>
      <c r="AY668" s="109"/>
      <c r="AZ668" s="109"/>
      <c r="BA668" s="109"/>
      <c r="BB668" s="109"/>
      <c r="BC668" s="109"/>
      <c r="BD668" s="111"/>
      <c r="BE668" s="112"/>
    </row>
    <row r="669" spans="16:57" s="2" customFormat="1" x14ac:dyDescent="0.4">
      <c r="P669" s="16"/>
      <c r="AL669" s="107"/>
      <c r="AM669" s="107"/>
      <c r="AN669" s="107"/>
      <c r="AO669" s="108"/>
      <c r="AP669" s="108"/>
      <c r="AQ669" s="107"/>
      <c r="AR669" s="107"/>
      <c r="AS669" s="107"/>
      <c r="AT669" s="107"/>
      <c r="AU669" s="107"/>
      <c r="AV669" s="107"/>
      <c r="AW669" s="108"/>
      <c r="AX669" s="108"/>
      <c r="AY669" s="109"/>
      <c r="AZ669" s="109"/>
      <c r="BA669" s="109"/>
      <c r="BB669" s="109"/>
      <c r="BC669" s="109"/>
      <c r="BD669" s="111"/>
      <c r="BE669" s="112"/>
    </row>
    <row r="670" spans="16:57" s="2" customFormat="1" x14ac:dyDescent="0.4">
      <c r="P670" s="16"/>
      <c r="AL670" s="107"/>
      <c r="AM670" s="107"/>
      <c r="AN670" s="107"/>
      <c r="AO670" s="108"/>
      <c r="AP670" s="108"/>
      <c r="AQ670" s="107"/>
      <c r="AR670" s="107"/>
      <c r="AS670" s="107"/>
      <c r="AT670" s="107"/>
      <c r="AU670" s="107"/>
      <c r="AV670" s="107"/>
      <c r="AW670" s="108"/>
      <c r="AX670" s="108"/>
      <c r="AY670" s="109"/>
      <c r="AZ670" s="109"/>
      <c r="BA670" s="109"/>
      <c r="BB670" s="109"/>
      <c r="BC670" s="109"/>
      <c r="BD670" s="111"/>
      <c r="BE670" s="112"/>
    </row>
    <row r="671" spans="16:57" s="2" customFormat="1" x14ac:dyDescent="0.4">
      <c r="P671" s="16"/>
      <c r="AL671" s="107"/>
      <c r="AM671" s="107"/>
      <c r="AN671" s="107"/>
      <c r="AO671" s="108"/>
      <c r="AP671" s="108"/>
      <c r="AQ671" s="107"/>
      <c r="AR671" s="107"/>
      <c r="AS671" s="107"/>
      <c r="AT671" s="107"/>
      <c r="AU671" s="107"/>
      <c r="AV671" s="107"/>
      <c r="AW671" s="108"/>
      <c r="AX671" s="108"/>
      <c r="AY671" s="109"/>
      <c r="AZ671" s="109"/>
      <c r="BA671" s="109"/>
      <c r="BB671" s="109"/>
      <c r="BC671" s="109"/>
      <c r="BD671" s="111"/>
      <c r="BE671" s="112"/>
    </row>
    <row r="672" spans="16:57" s="2" customFormat="1" x14ac:dyDescent="0.4">
      <c r="P672" s="16"/>
      <c r="AL672" s="107"/>
      <c r="AM672" s="107"/>
      <c r="AN672" s="107"/>
      <c r="AO672" s="108"/>
      <c r="AP672" s="108"/>
      <c r="AQ672" s="107"/>
      <c r="AR672" s="107"/>
      <c r="AS672" s="107"/>
      <c r="AT672" s="107"/>
      <c r="AU672" s="107"/>
      <c r="AV672" s="107"/>
      <c r="AW672" s="108"/>
      <c r="AX672" s="108"/>
      <c r="AY672" s="109"/>
      <c r="AZ672" s="109"/>
      <c r="BA672" s="109"/>
      <c r="BB672" s="109"/>
      <c r="BC672" s="109"/>
      <c r="BD672" s="111"/>
      <c r="BE672" s="112"/>
    </row>
    <row r="673" spans="16:57" s="2" customFormat="1" x14ac:dyDescent="0.4">
      <c r="P673" s="16"/>
      <c r="AL673" s="107"/>
      <c r="AM673" s="107"/>
      <c r="AN673" s="107"/>
      <c r="AO673" s="108"/>
      <c r="AP673" s="108"/>
      <c r="AQ673" s="107"/>
      <c r="AR673" s="107"/>
      <c r="AS673" s="107"/>
      <c r="AT673" s="107"/>
      <c r="AU673" s="107"/>
      <c r="AV673" s="107"/>
      <c r="AW673" s="108"/>
      <c r="AX673" s="108"/>
      <c r="AY673" s="109"/>
      <c r="AZ673" s="109"/>
      <c r="BA673" s="109"/>
      <c r="BB673" s="109"/>
      <c r="BC673" s="109"/>
      <c r="BD673" s="111"/>
      <c r="BE673" s="112"/>
    </row>
    <row r="674" spans="16:57" s="2" customFormat="1" x14ac:dyDescent="0.4">
      <c r="P674" s="16"/>
      <c r="AL674" s="107"/>
      <c r="AM674" s="107"/>
      <c r="AN674" s="107"/>
      <c r="AO674" s="108"/>
      <c r="AP674" s="108"/>
      <c r="AQ674" s="107"/>
      <c r="AR674" s="107"/>
      <c r="AS674" s="107"/>
      <c r="AT674" s="107"/>
      <c r="AU674" s="107"/>
      <c r="AV674" s="107"/>
      <c r="AW674" s="108"/>
      <c r="AX674" s="108"/>
      <c r="AY674" s="109"/>
      <c r="AZ674" s="109"/>
      <c r="BA674" s="109"/>
      <c r="BB674" s="109"/>
      <c r="BC674" s="109"/>
      <c r="BD674" s="111"/>
      <c r="BE674" s="112"/>
    </row>
    <row r="675" spans="16:57" s="2" customFormat="1" x14ac:dyDescent="0.4">
      <c r="P675" s="16"/>
      <c r="AL675" s="107"/>
      <c r="AM675" s="107"/>
      <c r="AN675" s="107"/>
      <c r="AO675" s="108"/>
      <c r="AP675" s="108"/>
      <c r="AQ675" s="107"/>
      <c r="AR675" s="107"/>
      <c r="AS675" s="107"/>
      <c r="AT675" s="107"/>
      <c r="AU675" s="107"/>
      <c r="AV675" s="107"/>
      <c r="AW675" s="108"/>
      <c r="AX675" s="108"/>
      <c r="AY675" s="109"/>
      <c r="AZ675" s="109"/>
      <c r="BA675" s="109"/>
      <c r="BB675" s="109"/>
      <c r="BC675" s="109"/>
      <c r="BD675" s="111"/>
      <c r="BE675" s="112"/>
    </row>
    <row r="676" spans="16:57" s="2" customFormat="1" x14ac:dyDescent="0.4">
      <c r="P676" s="16"/>
      <c r="AL676" s="107"/>
      <c r="AM676" s="107"/>
      <c r="AN676" s="107"/>
      <c r="AO676" s="108"/>
      <c r="AP676" s="108"/>
      <c r="AQ676" s="107"/>
      <c r="AR676" s="107"/>
      <c r="AS676" s="107"/>
      <c r="AT676" s="107"/>
      <c r="AU676" s="107"/>
      <c r="AV676" s="107"/>
      <c r="AW676" s="108"/>
      <c r="AX676" s="108"/>
      <c r="AY676" s="109"/>
      <c r="AZ676" s="109"/>
      <c r="BA676" s="109"/>
      <c r="BB676" s="109"/>
      <c r="BC676" s="109"/>
      <c r="BD676" s="111"/>
      <c r="BE676" s="112"/>
    </row>
    <row r="677" spans="16:57" s="2" customFormat="1" x14ac:dyDescent="0.4">
      <c r="P677" s="16"/>
      <c r="AL677" s="107"/>
      <c r="AM677" s="107"/>
      <c r="AN677" s="107"/>
      <c r="AO677" s="108"/>
      <c r="AP677" s="108"/>
      <c r="AQ677" s="107"/>
      <c r="AR677" s="107"/>
      <c r="AS677" s="107"/>
      <c r="AT677" s="107"/>
      <c r="AU677" s="107"/>
      <c r="AV677" s="107"/>
      <c r="AW677" s="108"/>
      <c r="AX677" s="108"/>
      <c r="AY677" s="109"/>
      <c r="AZ677" s="109"/>
      <c r="BA677" s="109"/>
      <c r="BB677" s="109"/>
      <c r="BC677" s="109"/>
      <c r="BD677" s="111"/>
      <c r="BE677" s="112"/>
    </row>
    <row r="678" spans="16:57" s="2" customFormat="1" x14ac:dyDescent="0.4">
      <c r="P678" s="16"/>
      <c r="AL678" s="107"/>
      <c r="AM678" s="107"/>
      <c r="AN678" s="107"/>
      <c r="AO678" s="108"/>
      <c r="AP678" s="108"/>
      <c r="AQ678" s="107"/>
      <c r="AR678" s="107"/>
      <c r="AS678" s="107"/>
      <c r="AT678" s="107"/>
      <c r="AU678" s="107"/>
      <c r="AV678" s="107"/>
      <c r="AW678" s="108"/>
      <c r="AX678" s="108"/>
      <c r="AY678" s="109"/>
      <c r="AZ678" s="109"/>
      <c r="BA678" s="109"/>
      <c r="BB678" s="109"/>
      <c r="BC678" s="109"/>
      <c r="BD678" s="111"/>
      <c r="BE678" s="112"/>
    </row>
    <row r="679" spans="16:57" s="2" customFormat="1" x14ac:dyDescent="0.4">
      <c r="P679" s="16"/>
      <c r="AL679" s="107"/>
      <c r="AM679" s="107"/>
      <c r="AN679" s="107"/>
      <c r="AO679" s="108"/>
      <c r="AP679" s="108"/>
      <c r="AQ679" s="107"/>
      <c r="AR679" s="107"/>
      <c r="AS679" s="107"/>
      <c r="AT679" s="107"/>
      <c r="AU679" s="107"/>
      <c r="AV679" s="107"/>
      <c r="AW679" s="108"/>
      <c r="AX679" s="108"/>
      <c r="AY679" s="109"/>
      <c r="AZ679" s="109"/>
      <c r="BA679" s="109"/>
      <c r="BB679" s="109"/>
      <c r="BC679" s="109"/>
      <c r="BD679" s="111"/>
      <c r="BE679" s="112"/>
    </row>
    <row r="680" spans="16:57" s="2" customFormat="1" x14ac:dyDescent="0.4">
      <c r="P680" s="16"/>
      <c r="AL680" s="107"/>
      <c r="AM680" s="107"/>
      <c r="AN680" s="107"/>
      <c r="AO680" s="108"/>
      <c r="AP680" s="108"/>
      <c r="AQ680" s="107"/>
      <c r="AR680" s="107"/>
      <c r="AS680" s="107"/>
      <c r="AT680" s="107"/>
      <c r="AU680" s="107"/>
      <c r="AV680" s="107"/>
      <c r="AW680" s="108"/>
      <c r="AX680" s="108"/>
      <c r="AY680" s="109"/>
      <c r="AZ680" s="109"/>
      <c r="BA680" s="109"/>
      <c r="BB680" s="109"/>
      <c r="BC680" s="109"/>
      <c r="BD680" s="111"/>
      <c r="BE680" s="112"/>
    </row>
    <row r="681" spans="16:57" s="2" customFormat="1" x14ac:dyDescent="0.4">
      <c r="P681" s="16"/>
      <c r="AL681" s="107"/>
      <c r="AM681" s="107"/>
      <c r="AN681" s="107"/>
      <c r="AO681" s="108"/>
      <c r="AP681" s="108"/>
      <c r="AQ681" s="107"/>
      <c r="AR681" s="107"/>
      <c r="AS681" s="107"/>
      <c r="AT681" s="107"/>
      <c r="AU681" s="107"/>
      <c r="AV681" s="107"/>
      <c r="AW681" s="108"/>
      <c r="AX681" s="108"/>
      <c r="AY681" s="109"/>
      <c r="AZ681" s="109"/>
      <c r="BA681" s="109"/>
      <c r="BB681" s="109"/>
      <c r="BC681" s="109"/>
      <c r="BD681" s="111"/>
      <c r="BE681" s="112"/>
    </row>
    <row r="682" spans="16:57" s="2" customFormat="1" x14ac:dyDescent="0.4">
      <c r="P682" s="16"/>
      <c r="AL682" s="107"/>
      <c r="AM682" s="107"/>
      <c r="AN682" s="107"/>
      <c r="AO682" s="108"/>
      <c r="AP682" s="108"/>
      <c r="AQ682" s="107"/>
      <c r="AR682" s="107"/>
      <c r="AS682" s="107"/>
      <c r="AT682" s="107"/>
      <c r="AU682" s="107"/>
      <c r="AV682" s="107"/>
      <c r="AW682" s="108"/>
      <c r="AX682" s="108"/>
      <c r="AY682" s="109"/>
      <c r="AZ682" s="109"/>
      <c r="BA682" s="109"/>
      <c r="BB682" s="109"/>
      <c r="BC682" s="109"/>
      <c r="BD682" s="111"/>
      <c r="BE682" s="112"/>
    </row>
    <row r="683" spans="16:57" s="2" customFormat="1" x14ac:dyDescent="0.4">
      <c r="P683" s="16"/>
      <c r="AL683" s="107"/>
      <c r="AM683" s="107"/>
      <c r="AN683" s="107"/>
      <c r="AO683" s="108"/>
      <c r="AP683" s="108"/>
      <c r="AQ683" s="107"/>
      <c r="AR683" s="107"/>
      <c r="AS683" s="107"/>
      <c r="AT683" s="107"/>
      <c r="AU683" s="107"/>
      <c r="AV683" s="107"/>
      <c r="AW683" s="108"/>
      <c r="AX683" s="108"/>
      <c r="AY683" s="109"/>
      <c r="AZ683" s="109"/>
      <c r="BA683" s="109"/>
      <c r="BB683" s="109"/>
      <c r="BC683" s="109"/>
      <c r="BD683" s="111"/>
      <c r="BE683" s="112"/>
    </row>
    <row r="684" spans="16:57" s="2" customFormat="1" x14ac:dyDescent="0.4">
      <c r="P684" s="16"/>
      <c r="AL684" s="107"/>
      <c r="AM684" s="107"/>
      <c r="AN684" s="107"/>
      <c r="AO684" s="108"/>
      <c r="AP684" s="108"/>
      <c r="AQ684" s="107"/>
      <c r="AR684" s="107"/>
      <c r="AS684" s="107"/>
      <c r="AT684" s="107"/>
      <c r="AU684" s="107"/>
      <c r="AV684" s="107"/>
      <c r="AW684" s="108"/>
      <c r="AX684" s="108"/>
      <c r="AY684" s="109"/>
      <c r="AZ684" s="109"/>
      <c r="BA684" s="109"/>
      <c r="BB684" s="109"/>
      <c r="BC684" s="109"/>
      <c r="BD684" s="111"/>
      <c r="BE684" s="112"/>
    </row>
    <row r="685" spans="16:57" s="2" customFormat="1" x14ac:dyDescent="0.4">
      <c r="P685" s="16"/>
      <c r="AL685" s="107"/>
      <c r="AM685" s="107"/>
      <c r="AN685" s="107"/>
      <c r="AO685" s="108"/>
      <c r="AP685" s="108"/>
      <c r="AQ685" s="107"/>
      <c r="AR685" s="107"/>
      <c r="AS685" s="107"/>
      <c r="AT685" s="107"/>
      <c r="AU685" s="107"/>
      <c r="AV685" s="107"/>
      <c r="AW685" s="108"/>
      <c r="AX685" s="108"/>
      <c r="AY685" s="109"/>
      <c r="AZ685" s="109"/>
      <c r="BA685" s="109"/>
      <c r="BB685" s="109"/>
      <c r="BC685" s="109"/>
      <c r="BD685" s="111"/>
      <c r="BE685" s="112"/>
    </row>
    <row r="686" spans="16:57" s="2" customFormat="1" x14ac:dyDescent="0.4">
      <c r="P686" s="16"/>
      <c r="AL686" s="107"/>
      <c r="AM686" s="107"/>
      <c r="AN686" s="107"/>
      <c r="AO686" s="108"/>
      <c r="AP686" s="108"/>
      <c r="AQ686" s="107"/>
      <c r="AR686" s="107"/>
      <c r="AS686" s="107"/>
      <c r="AT686" s="107"/>
      <c r="AU686" s="107"/>
      <c r="AV686" s="107"/>
      <c r="AW686" s="108"/>
      <c r="AX686" s="108"/>
      <c r="AY686" s="109"/>
      <c r="AZ686" s="109"/>
      <c r="BA686" s="109"/>
      <c r="BB686" s="109"/>
      <c r="BC686" s="109"/>
      <c r="BD686" s="111"/>
      <c r="BE686" s="112"/>
    </row>
    <row r="687" spans="16:57" s="2" customFormat="1" x14ac:dyDescent="0.4">
      <c r="P687" s="16"/>
      <c r="AL687" s="107"/>
      <c r="AM687" s="107"/>
      <c r="AN687" s="107"/>
      <c r="AO687" s="108"/>
      <c r="AP687" s="108"/>
      <c r="AQ687" s="107"/>
      <c r="AR687" s="107"/>
      <c r="AS687" s="107"/>
      <c r="AT687" s="107"/>
      <c r="AU687" s="107"/>
      <c r="AV687" s="107"/>
      <c r="AW687" s="108"/>
      <c r="AX687" s="108"/>
      <c r="AY687" s="109"/>
      <c r="AZ687" s="109"/>
      <c r="BA687" s="109"/>
      <c r="BB687" s="109"/>
      <c r="BC687" s="109"/>
      <c r="BD687" s="111"/>
      <c r="BE687" s="112"/>
    </row>
    <row r="688" spans="16:57" s="2" customFormat="1" x14ac:dyDescent="0.4">
      <c r="P688" s="16"/>
      <c r="AL688" s="107"/>
      <c r="AM688" s="107"/>
      <c r="AN688" s="107"/>
      <c r="AO688" s="108"/>
      <c r="AP688" s="108"/>
      <c r="AQ688" s="107"/>
      <c r="AR688" s="107"/>
      <c r="AS688" s="107"/>
      <c r="AT688" s="107"/>
      <c r="AU688" s="107"/>
      <c r="AV688" s="107"/>
      <c r="AW688" s="108"/>
      <c r="AX688" s="108"/>
      <c r="AY688" s="109"/>
      <c r="AZ688" s="109"/>
      <c r="BA688" s="109"/>
      <c r="BB688" s="109"/>
      <c r="BC688" s="109"/>
      <c r="BD688" s="111"/>
      <c r="BE688" s="112"/>
    </row>
    <row r="689" spans="16:57" s="2" customFormat="1" x14ac:dyDescent="0.4">
      <c r="P689" s="16"/>
      <c r="AL689" s="107"/>
      <c r="AM689" s="107"/>
      <c r="AN689" s="107"/>
      <c r="AO689" s="108"/>
      <c r="AP689" s="108"/>
      <c r="AQ689" s="107"/>
      <c r="AR689" s="107"/>
      <c r="AS689" s="107"/>
      <c r="AT689" s="107"/>
      <c r="AU689" s="107"/>
      <c r="AV689" s="107"/>
      <c r="AW689" s="108"/>
      <c r="AX689" s="108"/>
      <c r="AY689" s="109"/>
      <c r="AZ689" s="109"/>
      <c r="BA689" s="109"/>
      <c r="BB689" s="109"/>
      <c r="BC689" s="109"/>
      <c r="BD689" s="111"/>
      <c r="BE689" s="112"/>
    </row>
    <row r="690" spans="16:57" s="2" customFormat="1" x14ac:dyDescent="0.4">
      <c r="P690" s="16"/>
      <c r="AL690" s="107"/>
      <c r="AM690" s="107"/>
      <c r="AN690" s="107"/>
      <c r="AO690" s="108"/>
      <c r="AP690" s="108"/>
      <c r="AQ690" s="107"/>
      <c r="AR690" s="107"/>
      <c r="AS690" s="107"/>
      <c r="AT690" s="107"/>
      <c r="AU690" s="107"/>
      <c r="AV690" s="107"/>
      <c r="AW690" s="108"/>
      <c r="AX690" s="108"/>
      <c r="AY690" s="109"/>
      <c r="AZ690" s="109"/>
      <c r="BA690" s="109"/>
      <c r="BB690" s="109"/>
      <c r="BC690" s="109"/>
      <c r="BD690" s="111"/>
      <c r="BE690" s="112"/>
    </row>
    <row r="691" spans="16:57" s="2" customFormat="1" x14ac:dyDescent="0.4">
      <c r="P691" s="16"/>
      <c r="AL691" s="107"/>
      <c r="AM691" s="107"/>
      <c r="AN691" s="107"/>
      <c r="AO691" s="108"/>
      <c r="AP691" s="108"/>
      <c r="AQ691" s="107"/>
      <c r="AR691" s="107"/>
      <c r="AS691" s="107"/>
      <c r="AT691" s="107"/>
      <c r="AU691" s="107"/>
      <c r="AV691" s="107"/>
      <c r="AW691" s="108"/>
      <c r="AX691" s="108"/>
      <c r="AY691" s="109"/>
      <c r="AZ691" s="109"/>
      <c r="BA691" s="109"/>
      <c r="BB691" s="109"/>
      <c r="BC691" s="109"/>
      <c r="BD691" s="111"/>
      <c r="BE691" s="112"/>
    </row>
    <row r="692" spans="16:57" s="2" customFormat="1" x14ac:dyDescent="0.4">
      <c r="P692" s="16"/>
      <c r="AL692" s="107"/>
      <c r="AM692" s="107"/>
      <c r="AN692" s="107"/>
      <c r="AO692" s="108"/>
      <c r="AP692" s="108"/>
      <c r="AQ692" s="107"/>
      <c r="AR692" s="107"/>
      <c r="AS692" s="107"/>
      <c r="AT692" s="107"/>
      <c r="AU692" s="107"/>
      <c r="AV692" s="107"/>
      <c r="AW692" s="108"/>
      <c r="AX692" s="108"/>
      <c r="AY692" s="109"/>
      <c r="AZ692" s="109"/>
      <c r="BA692" s="109"/>
      <c r="BB692" s="109"/>
      <c r="BC692" s="109"/>
      <c r="BD692" s="111"/>
      <c r="BE692" s="112"/>
    </row>
    <row r="693" spans="16:57" s="2" customFormat="1" x14ac:dyDescent="0.4">
      <c r="P693" s="16"/>
      <c r="AL693" s="107"/>
      <c r="AM693" s="107"/>
      <c r="AN693" s="107"/>
      <c r="AO693" s="108"/>
      <c r="AP693" s="108"/>
      <c r="AQ693" s="107"/>
      <c r="AR693" s="107"/>
      <c r="AS693" s="107"/>
      <c r="AT693" s="107"/>
      <c r="AU693" s="107"/>
      <c r="AV693" s="107"/>
      <c r="AW693" s="108"/>
      <c r="AX693" s="108"/>
      <c r="AY693" s="109"/>
      <c r="AZ693" s="109"/>
      <c r="BA693" s="109"/>
      <c r="BB693" s="109"/>
      <c r="BC693" s="109"/>
      <c r="BD693" s="111"/>
      <c r="BE693" s="112"/>
    </row>
    <row r="694" spans="16:57" s="2" customFormat="1" x14ac:dyDescent="0.4">
      <c r="P694" s="16"/>
      <c r="AL694" s="107"/>
      <c r="AM694" s="107"/>
      <c r="AN694" s="107"/>
      <c r="AO694" s="108"/>
      <c r="AP694" s="108"/>
      <c r="AQ694" s="107"/>
      <c r="AR694" s="107"/>
      <c r="AS694" s="107"/>
      <c r="AT694" s="107"/>
      <c r="AU694" s="107"/>
      <c r="AV694" s="107"/>
      <c r="AW694" s="108"/>
      <c r="AX694" s="108"/>
      <c r="AY694" s="109"/>
      <c r="AZ694" s="109"/>
      <c r="BA694" s="109"/>
      <c r="BB694" s="109"/>
      <c r="BC694" s="109"/>
      <c r="BD694" s="111"/>
      <c r="BE694" s="112"/>
    </row>
    <row r="695" spans="16:57" s="2" customFormat="1" x14ac:dyDescent="0.4">
      <c r="P695" s="16"/>
      <c r="AL695" s="107"/>
      <c r="AM695" s="107"/>
      <c r="AN695" s="107"/>
      <c r="AO695" s="108"/>
      <c r="AP695" s="108"/>
      <c r="AQ695" s="107"/>
      <c r="AR695" s="107"/>
      <c r="AS695" s="107"/>
      <c r="AT695" s="107"/>
      <c r="AU695" s="107"/>
      <c r="AV695" s="107"/>
      <c r="AW695" s="108"/>
      <c r="AX695" s="108"/>
      <c r="AY695" s="109"/>
      <c r="AZ695" s="109"/>
      <c r="BA695" s="109"/>
      <c r="BB695" s="109"/>
      <c r="BC695" s="109"/>
      <c r="BD695" s="111"/>
      <c r="BE695" s="112"/>
    </row>
    <row r="696" spans="16:57" s="2" customFormat="1" x14ac:dyDescent="0.4">
      <c r="P696" s="16"/>
      <c r="AL696" s="107"/>
      <c r="AM696" s="107"/>
      <c r="AN696" s="107"/>
      <c r="AO696" s="108"/>
      <c r="AP696" s="108"/>
      <c r="AQ696" s="107"/>
      <c r="AR696" s="107"/>
      <c r="AS696" s="107"/>
      <c r="AT696" s="107"/>
      <c r="AU696" s="107"/>
      <c r="AV696" s="107"/>
      <c r="AW696" s="108"/>
      <c r="AX696" s="108"/>
      <c r="AY696" s="109"/>
      <c r="AZ696" s="109"/>
      <c r="BA696" s="109"/>
      <c r="BB696" s="109"/>
      <c r="BC696" s="109"/>
      <c r="BD696" s="111"/>
      <c r="BE696" s="112"/>
    </row>
    <row r="697" spans="16:57" s="2" customFormat="1" x14ac:dyDescent="0.4">
      <c r="P697" s="16"/>
      <c r="AL697" s="107"/>
      <c r="AM697" s="107"/>
      <c r="AN697" s="107"/>
      <c r="AO697" s="108"/>
      <c r="AP697" s="108"/>
      <c r="AQ697" s="107"/>
      <c r="AR697" s="107"/>
      <c r="AS697" s="107"/>
      <c r="AT697" s="107"/>
      <c r="AU697" s="107"/>
      <c r="AV697" s="107"/>
      <c r="AW697" s="108"/>
      <c r="AX697" s="108"/>
      <c r="AY697" s="109"/>
      <c r="AZ697" s="109"/>
      <c r="BA697" s="109"/>
      <c r="BB697" s="109"/>
      <c r="BC697" s="109"/>
      <c r="BD697" s="111"/>
      <c r="BE697" s="112"/>
    </row>
    <row r="698" spans="16:57" s="2" customFormat="1" x14ac:dyDescent="0.4">
      <c r="P698" s="16"/>
      <c r="AL698" s="107"/>
      <c r="AM698" s="107"/>
      <c r="AN698" s="107"/>
      <c r="AO698" s="108"/>
      <c r="AP698" s="108"/>
      <c r="AQ698" s="107"/>
      <c r="AR698" s="107"/>
      <c r="AS698" s="107"/>
      <c r="AT698" s="107"/>
      <c r="AU698" s="107"/>
      <c r="AV698" s="107"/>
      <c r="AW698" s="108"/>
      <c r="AX698" s="108"/>
      <c r="AY698" s="109"/>
      <c r="AZ698" s="109"/>
      <c r="BA698" s="109"/>
      <c r="BB698" s="109"/>
      <c r="BC698" s="109"/>
      <c r="BD698" s="111"/>
      <c r="BE698" s="112"/>
    </row>
    <row r="699" spans="16:57" s="2" customFormat="1" x14ac:dyDescent="0.4">
      <c r="P699" s="16"/>
      <c r="AL699" s="107"/>
      <c r="AM699" s="107"/>
      <c r="AN699" s="107"/>
      <c r="AO699" s="108"/>
      <c r="AP699" s="108"/>
      <c r="AQ699" s="107"/>
      <c r="AR699" s="107"/>
      <c r="AS699" s="107"/>
      <c r="AT699" s="107"/>
      <c r="AU699" s="107"/>
      <c r="AV699" s="107"/>
      <c r="AW699" s="108"/>
      <c r="AX699" s="108"/>
      <c r="AY699" s="109"/>
      <c r="AZ699" s="109"/>
      <c r="BA699" s="109"/>
      <c r="BB699" s="109"/>
      <c r="BC699" s="109"/>
      <c r="BD699" s="111"/>
      <c r="BE699" s="112"/>
    </row>
    <row r="700" spans="16:57" s="2" customFormat="1" x14ac:dyDescent="0.4">
      <c r="P700" s="16"/>
      <c r="AL700" s="107"/>
      <c r="AM700" s="107"/>
      <c r="AN700" s="107"/>
      <c r="AO700" s="108"/>
      <c r="AP700" s="108"/>
      <c r="AQ700" s="107"/>
      <c r="AR700" s="107"/>
      <c r="AS700" s="107"/>
      <c r="AT700" s="107"/>
      <c r="AU700" s="107"/>
      <c r="AV700" s="107"/>
      <c r="AW700" s="108"/>
      <c r="AX700" s="108"/>
      <c r="AY700" s="109"/>
      <c r="AZ700" s="109"/>
      <c r="BA700" s="109"/>
      <c r="BB700" s="109"/>
      <c r="BC700" s="109"/>
      <c r="BD700" s="111"/>
      <c r="BE700" s="112"/>
    </row>
    <row r="701" spans="16:57" s="2" customFormat="1" x14ac:dyDescent="0.4">
      <c r="P701" s="16"/>
      <c r="AL701" s="107"/>
      <c r="AM701" s="107"/>
      <c r="AN701" s="107"/>
      <c r="AO701" s="108"/>
      <c r="AP701" s="108"/>
      <c r="AQ701" s="107"/>
      <c r="AR701" s="107"/>
      <c r="AS701" s="107"/>
      <c r="AT701" s="107"/>
      <c r="AU701" s="107"/>
      <c r="AV701" s="107"/>
      <c r="AW701" s="108"/>
      <c r="AX701" s="108"/>
      <c r="AY701" s="109"/>
      <c r="AZ701" s="109"/>
      <c r="BA701" s="109"/>
      <c r="BB701" s="109"/>
      <c r="BC701" s="109"/>
      <c r="BD701" s="111"/>
      <c r="BE701" s="112"/>
    </row>
    <row r="702" spans="16:57" s="2" customFormat="1" x14ac:dyDescent="0.4">
      <c r="P702" s="16"/>
      <c r="AL702" s="107"/>
      <c r="AM702" s="107"/>
      <c r="AN702" s="107"/>
      <c r="AO702" s="108"/>
      <c r="AP702" s="108"/>
      <c r="AQ702" s="107"/>
      <c r="AR702" s="107"/>
      <c r="AS702" s="107"/>
      <c r="AT702" s="107"/>
      <c r="AU702" s="107"/>
      <c r="AV702" s="107"/>
      <c r="AW702" s="108"/>
      <c r="AX702" s="108"/>
      <c r="AY702" s="109"/>
      <c r="AZ702" s="109"/>
      <c r="BA702" s="109"/>
      <c r="BB702" s="109"/>
      <c r="BC702" s="109"/>
      <c r="BD702" s="111"/>
      <c r="BE702" s="112"/>
    </row>
    <row r="703" spans="16:57" s="2" customFormat="1" x14ac:dyDescent="0.4">
      <c r="P703" s="16"/>
      <c r="AL703" s="107"/>
      <c r="AM703" s="107"/>
      <c r="AN703" s="107"/>
      <c r="AO703" s="108"/>
      <c r="AP703" s="108"/>
      <c r="AQ703" s="107"/>
      <c r="AR703" s="107"/>
      <c r="AS703" s="107"/>
      <c r="AT703" s="107"/>
      <c r="AU703" s="107"/>
      <c r="AV703" s="107"/>
      <c r="AW703" s="108"/>
      <c r="AX703" s="108"/>
      <c r="AY703" s="109"/>
      <c r="AZ703" s="109"/>
      <c r="BA703" s="109"/>
      <c r="BB703" s="109"/>
      <c r="BC703" s="109"/>
      <c r="BD703" s="111"/>
      <c r="BE703" s="112"/>
    </row>
    <row r="704" spans="16:57" s="2" customFormat="1" x14ac:dyDescent="0.4">
      <c r="P704" s="16"/>
      <c r="AL704" s="107"/>
      <c r="AM704" s="107"/>
      <c r="AN704" s="107"/>
      <c r="AO704" s="108"/>
      <c r="AP704" s="108"/>
      <c r="AQ704" s="107"/>
      <c r="AR704" s="107"/>
      <c r="AS704" s="107"/>
      <c r="AT704" s="107"/>
      <c r="AU704" s="107"/>
      <c r="AV704" s="107"/>
      <c r="AW704" s="108"/>
      <c r="AX704" s="108"/>
      <c r="AY704" s="109"/>
      <c r="AZ704" s="109"/>
      <c r="BA704" s="109"/>
      <c r="BB704" s="109"/>
      <c r="BC704" s="109"/>
      <c r="BD704" s="111"/>
      <c r="BE704" s="112"/>
    </row>
    <row r="705" spans="16:57" s="2" customFormat="1" x14ac:dyDescent="0.4">
      <c r="P705" s="16"/>
      <c r="AL705" s="107"/>
      <c r="AM705" s="107"/>
      <c r="AN705" s="107"/>
      <c r="AO705" s="108"/>
      <c r="AP705" s="108"/>
      <c r="AQ705" s="107"/>
      <c r="AR705" s="107"/>
      <c r="AS705" s="107"/>
      <c r="AT705" s="107"/>
      <c r="AU705" s="107"/>
      <c r="AV705" s="107"/>
      <c r="AW705" s="108"/>
      <c r="AX705" s="108"/>
      <c r="AY705" s="109"/>
      <c r="AZ705" s="109"/>
      <c r="BA705" s="109"/>
      <c r="BB705" s="109"/>
      <c r="BC705" s="109"/>
      <c r="BD705" s="111"/>
      <c r="BE705" s="112"/>
    </row>
    <row r="706" spans="16:57" s="2" customFormat="1" x14ac:dyDescent="0.4">
      <c r="P706" s="16"/>
      <c r="AL706" s="107"/>
      <c r="AM706" s="107"/>
      <c r="AN706" s="107"/>
      <c r="AO706" s="108"/>
      <c r="AP706" s="108"/>
      <c r="AQ706" s="107"/>
      <c r="AR706" s="107"/>
      <c r="AS706" s="107"/>
      <c r="AT706" s="107"/>
      <c r="AU706" s="107"/>
      <c r="AV706" s="107"/>
      <c r="AW706" s="108"/>
      <c r="AX706" s="108"/>
      <c r="AY706" s="109"/>
      <c r="AZ706" s="109"/>
      <c r="BA706" s="109"/>
      <c r="BB706" s="109"/>
      <c r="BC706" s="109"/>
      <c r="BD706" s="111"/>
      <c r="BE706" s="112"/>
    </row>
    <row r="707" spans="16:57" s="2" customFormat="1" x14ac:dyDescent="0.4">
      <c r="P707" s="16"/>
      <c r="AL707" s="107"/>
      <c r="AM707" s="107"/>
      <c r="AN707" s="107"/>
      <c r="AO707" s="108"/>
      <c r="AP707" s="108"/>
      <c r="AQ707" s="107"/>
      <c r="AR707" s="107"/>
      <c r="AS707" s="107"/>
      <c r="AT707" s="107"/>
      <c r="AU707" s="107"/>
      <c r="AV707" s="107"/>
      <c r="AW707" s="108"/>
      <c r="AX707" s="108"/>
      <c r="AY707" s="109"/>
      <c r="AZ707" s="109"/>
      <c r="BA707" s="109"/>
      <c r="BB707" s="109"/>
      <c r="BC707" s="109"/>
      <c r="BD707" s="111"/>
      <c r="BE707" s="112"/>
    </row>
    <row r="708" spans="16:57" s="2" customFormat="1" x14ac:dyDescent="0.4">
      <c r="P708" s="16"/>
      <c r="AL708" s="107"/>
      <c r="AM708" s="107"/>
      <c r="AN708" s="107"/>
      <c r="AO708" s="108"/>
      <c r="AP708" s="108"/>
      <c r="AQ708" s="107"/>
      <c r="AR708" s="107"/>
      <c r="AS708" s="107"/>
      <c r="AT708" s="107"/>
      <c r="AU708" s="107"/>
      <c r="AV708" s="107"/>
      <c r="AW708" s="108"/>
      <c r="AX708" s="108"/>
      <c r="AY708" s="109"/>
      <c r="AZ708" s="109"/>
      <c r="BA708" s="109"/>
      <c r="BB708" s="109"/>
      <c r="BC708" s="109"/>
      <c r="BD708" s="111"/>
      <c r="BE708" s="112"/>
    </row>
    <row r="709" spans="16:57" s="2" customFormat="1" x14ac:dyDescent="0.4">
      <c r="P709" s="16"/>
      <c r="AL709" s="107"/>
      <c r="AM709" s="107"/>
      <c r="AN709" s="107"/>
      <c r="AO709" s="108"/>
      <c r="AP709" s="108"/>
      <c r="AQ709" s="107"/>
      <c r="AR709" s="107"/>
      <c r="AS709" s="107"/>
      <c r="AT709" s="107"/>
      <c r="AU709" s="107"/>
      <c r="AV709" s="107"/>
      <c r="AW709" s="108"/>
      <c r="AX709" s="108"/>
      <c r="AY709" s="109"/>
      <c r="AZ709" s="109"/>
      <c r="BA709" s="109"/>
      <c r="BB709" s="109"/>
      <c r="BC709" s="109"/>
      <c r="BD709" s="111"/>
      <c r="BE709" s="112"/>
    </row>
    <row r="710" spans="16:57" s="2" customFormat="1" x14ac:dyDescent="0.4">
      <c r="P710" s="16"/>
      <c r="AL710" s="107"/>
      <c r="AM710" s="107"/>
      <c r="AN710" s="107"/>
      <c r="AO710" s="108"/>
      <c r="AP710" s="108"/>
      <c r="AQ710" s="107"/>
      <c r="AR710" s="107"/>
      <c r="AS710" s="107"/>
      <c r="AT710" s="107"/>
      <c r="AU710" s="107"/>
      <c r="AV710" s="107"/>
      <c r="AW710" s="108"/>
      <c r="AX710" s="108"/>
      <c r="AY710" s="109"/>
      <c r="AZ710" s="109"/>
      <c r="BA710" s="109"/>
      <c r="BB710" s="109"/>
      <c r="BC710" s="109"/>
      <c r="BD710" s="111"/>
      <c r="BE710" s="112"/>
    </row>
    <row r="711" spans="16:57" s="2" customFormat="1" x14ac:dyDescent="0.4">
      <c r="P711" s="16"/>
      <c r="AL711" s="107"/>
      <c r="AM711" s="107"/>
      <c r="AN711" s="107"/>
      <c r="AO711" s="108"/>
      <c r="AP711" s="108"/>
      <c r="AQ711" s="107"/>
      <c r="AR711" s="107"/>
      <c r="AS711" s="107"/>
      <c r="AT711" s="107"/>
      <c r="AU711" s="107"/>
      <c r="AV711" s="107"/>
      <c r="AW711" s="108"/>
      <c r="AX711" s="108"/>
      <c r="AY711" s="109"/>
      <c r="AZ711" s="109"/>
      <c r="BA711" s="109"/>
      <c r="BB711" s="109"/>
      <c r="BC711" s="109"/>
      <c r="BD711" s="111"/>
      <c r="BE711" s="112"/>
    </row>
    <row r="712" spans="16:57" s="2" customFormat="1" x14ac:dyDescent="0.4">
      <c r="P712" s="16"/>
      <c r="AL712" s="107"/>
      <c r="AM712" s="107"/>
      <c r="AN712" s="107"/>
      <c r="AO712" s="108"/>
      <c r="AP712" s="108"/>
      <c r="AQ712" s="107"/>
      <c r="AR712" s="107"/>
      <c r="AS712" s="107"/>
      <c r="AT712" s="107"/>
      <c r="AU712" s="107"/>
      <c r="AV712" s="107"/>
      <c r="AW712" s="108"/>
      <c r="AX712" s="108"/>
      <c r="AY712" s="109"/>
      <c r="AZ712" s="109"/>
      <c r="BA712" s="109"/>
      <c r="BB712" s="109"/>
      <c r="BC712" s="109"/>
      <c r="BD712" s="111"/>
      <c r="BE712" s="112"/>
    </row>
    <row r="713" spans="16:57" s="2" customFormat="1" x14ac:dyDescent="0.4">
      <c r="P713" s="16"/>
      <c r="AL713" s="107"/>
      <c r="AM713" s="107"/>
      <c r="AN713" s="107"/>
      <c r="AO713" s="108"/>
      <c r="AP713" s="108"/>
      <c r="AQ713" s="107"/>
      <c r="AR713" s="107"/>
      <c r="AS713" s="107"/>
      <c r="AT713" s="107"/>
      <c r="AU713" s="107"/>
      <c r="AV713" s="107"/>
      <c r="AW713" s="108"/>
      <c r="AX713" s="108"/>
      <c r="AY713" s="109"/>
      <c r="AZ713" s="109"/>
      <c r="BA713" s="109"/>
      <c r="BB713" s="109"/>
      <c r="BC713" s="109"/>
      <c r="BD713" s="111"/>
      <c r="BE713" s="112"/>
    </row>
    <row r="714" spans="16:57" s="2" customFormat="1" x14ac:dyDescent="0.4">
      <c r="P714" s="16"/>
      <c r="AL714" s="107"/>
      <c r="AM714" s="107"/>
      <c r="AN714" s="107"/>
      <c r="AO714" s="108"/>
      <c r="AP714" s="108"/>
      <c r="AQ714" s="107"/>
      <c r="AR714" s="107"/>
      <c r="AS714" s="107"/>
      <c r="AT714" s="107"/>
      <c r="AU714" s="107"/>
      <c r="AV714" s="107"/>
      <c r="AW714" s="108"/>
      <c r="AX714" s="108"/>
      <c r="AY714" s="109"/>
      <c r="AZ714" s="109"/>
      <c r="BA714" s="109"/>
      <c r="BB714" s="109"/>
      <c r="BC714" s="109"/>
      <c r="BD714" s="111"/>
      <c r="BE714" s="112"/>
    </row>
    <row r="715" spans="16:57" s="2" customFormat="1" x14ac:dyDescent="0.4">
      <c r="P715" s="16"/>
      <c r="AL715" s="107"/>
      <c r="AM715" s="107"/>
      <c r="AN715" s="107"/>
      <c r="AO715" s="108"/>
      <c r="AP715" s="108"/>
      <c r="AQ715" s="107"/>
      <c r="AR715" s="107"/>
      <c r="AS715" s="107"/>
      <c r="AT715" s="107"/>
      <c r="AU715" s="107"/>
      <c r="AV715" s="107"/>
      <c r="AW715" s="108"/>
      <c r="AX715" s="108"/>
      <c r="AY715" s="109"/>
      <c r="AZ715" s="109"/>
      <c r="BA715" s="109"/>
      <c r="BB715" s="109"/>
      <c r="BC715" s="109"/>
      <c r="BD715" s="111"/>
      <c r="BE715" s="112"/>
    </row>
    <row r="716" spans="16:57" s="2" customFormat="1" x14ac:dyDescent="0.4">
      <c r="P716" s="16"/>
      <c r="AL716" s="107"/>
      <c r="AM716" s="107"/>
      <c r="AN716" s="107"/>
      <c r="AO716" s="108"/>
      <c r="AP716" s="108"/>
      <c r="AQ716" s="107"/>
      <c r="AR716" s="107"/>
      <c r="AS716" s="107"/>
      <c r="AT716" s="107"/>
      <c r="AU716" s="107"/>
      <c r="AV716" s="107"/>
      <c r="AW716" s="108"/>
      <c r="AX716" s="108"/>
      <c r="AY716" s="109"/>
      <c r="AZ716" s="109"/>
      <c r="BA716" s="109"/>
      <c r="BB716" s="109"/>
      <c r="BC716" s="109"/>
      <c r="BD716" s="111"/>
      <c r="BE716" s="112"/>
    </row>
    <row r="717" spans="16:57" s="2" customFormat="1" x14ac:dyDescent="0.4">
      <c r="P717" s="16"/>
      <c r="AL717" s="107"/>
      <c r="AM717" s="107"/>
      <c r="AN717" s="107"/>
      <c r="AO717" s="108"/>
      <c r="AP717" s="108"/>
      <c r="AQ717" s="107"/>
      <c r="AR717" s="107"/>
      <c r="AS717" s="107"/>
      <c r="AT717" s="107"/>
      <c r="AU717" s="107"/>
      <c r="AV717" s="107"/>
      <c r="AW717" s="108"/>
      <c r="AX717" s="108"/>
      <c r="AY717" s="109"/>
      <c r="AZ717" s="109"/>
      <c r="BA717" s="109"/>
      <c r="BB717" s="109"/>
      <c r="BC717" s="109"/>
      <c r="BD717" s="111"/>
      <c r="BE717" s="112"/>
    </row>
    <row r="718" spans="16:57" s="2" customFormat="1" x14ac:dyDescent="0.4">
      <c r="P718" s="16"/>
      <c r="AL718" s="107"/>
      <c r="AM718" s="107"/>
      <c r="AN718" s="107"/>
      <c r="AO718" s="108"/>
      <c r="AP718" s="108"/>
      <c r="AQ718" s="107"/>
      <c r="AR718" s="107"/>
      <c r="AS718" s="107"/>
      <c r="AT718" s="107"/>
      <c r="AU718" s="107"/>
      <c r="AV718" s="107"/>
      <c r="AW718" s="108"/>
      <c r="AX718" s="108"/>
      <c r="AY718" s="109"/>
      <c r="AZ718" s="109"/>
      <c r="BA718" s="109"/>
      <c r="BB718" s="109"/>
      <c r="BC718" s="109"/>
      <c r="BD718" s="111"/>
      <c r="BE718" s="112"/>
    </row>
    <row r="719" spans="16:57" s="2" customFormat="1" x14ac:dyDescent="0.4">
      <c r="P719" s="16"/>
      <c r="AL719" s="107"/>
      <c r="AM719" s="107"/>
      <c r="AN719" s="107"/>
      <c r="AO719" s="108"/>
      <c r="AP719" s="108"/>
      <c r="AQ719" s="107"/>
      <c r="AR719" s="107"/>
      <c r="AS719" s="107"/>
      <c r="AT719" s="107"/>
      <c r="AU719" s="107"/>
      <c r="AV719" s="107"/>
      <c r="AW719" s="108"/>
      <c r="AX719" s="108"/>
      <c r="AY719" s="109"/>
      <c r="AZ719" s="109"/>
      <c r="BA719" s="109"/>
      <c r="BB719" s="109"/>
      <c r="BC719" s="109"/>
      <c r="BD719" s="111"/>
      <c r="BE719" s="112"/>
    </row>
    <row r="720" spans="16:57" s="2" customFormat="1" x14ac:dyDescent="0.4">
      <c r="P720" s="16"/>
      <c r="AL720" s="107"/>
      <c r="AM720" s="107"/>
      <c r="AN720" s="107"/>
      <c r="AO720" s="108"/>
      <c r="AP720" s="108"/>
      <c r="AQ720" s="107"/>
      <c r="AR720" s="107"/>
      <c r="AS720" s="107"/>
      <c r="AT720" s="107"/>
      <c r="AU720" s="107"/>
      <c r="AV720" s="107"/>
      <c r="AW720" s="108"/>
      <c r="AX720" s="108"/>
      <c r="AY720" s="109"/>
      <c r="AZ720" s="109"/>
      <c r="BA720" s="109"/>
      <c r="BB720" s="109"/>
      <c r="BC720" s="109"/>
      <c r="BD720" s="111"/>
      <c r="BE720" s="112"/>
    </row>
    <row r="721" spans="16:57" s="2" customFormat="1" x14ac:dyDescent="0.4">
      <c r="P721" s="16"/>
      <c r="AL721" s="107"/>
      <c r="AM721" s="107"/>
      <c r="AN721" s="107"/>
      <c r="AO721" s="108"/>
      <c r="AP721" s="108"/>
      <c r="AQ721" s="107"/>
      <c r="AR721" s="107"/>
      <c r="AS721" s="107"/>
      <c r="AT721" s="107"/>
      <c r="AU721" s="107"/>
      <c r="AV721" s="107"/>
      <c r="AW721" s="108"/>
      <c r="AX721" s="108"/>
      <c r="AY721" s="109"/>
      <c r="AZ721" s="109"/>
      <c r="BA721" s="109"/>
      <c r="BB721" s="109"/>
      <c r="BC721" s="109"/>
      <c r="BD721" s="111"/>
      <c r="BE721" s="112"/>
    </row>
    <row r="722" spans="16:57" s="2" customFormat="1" x14ac:dyDescent="0.4">
      <c r="P722" s="16"/>
      <c r="AL722" s="107"/>
      <c r="AM722" s="107"/>
      <c r="AN722" s="107"/>
      <c r="AO722" s="108"/>
      <c r="AP722" s="108"/>
      <c r="AQ722" s="107"/>
      <c r="AR722" s="107"/>
      <c r="AS722" s="107"/>
      <c r="AT722" s="107"/>
      <c r="AU722" s="107"/>
      <c r="AV722" s="107"/>
      <c r="AW722" s="108"/>
      <c r="AX722" s="108"/>
      <c r="AY722" s="109"/>
      <c r="AZ722" s="109"/>
      <c r="BA722" s="109"/>
      <c r="BB722" s="109"/>
      <c r="BC722" s="109"/>
      <c r="BD722" s="111"/>
      <c r="BE722" s="112"/>
    </row>
    <row r="723" spans="16:57" s="2" customFormat="1" x14ac:dyDescent="0.4">
      <c r="P723" s="16"/>
      <c r="AL723" s="107"/>
      <c r="AM723" s="107"/>
      <c r="AN723" s="107"/>
      <c r="AO723" s="108"/>
      <c r="AP723" s="108"/>
      <c r="AQ723" s="107"/>
      <c r="AR723" s="107"/>
      <c r="AS723" s="107"/>
      <c r="AT723" s="107"/>
      <c r="AU723" s="107"/>
      <c r="AV723" s="107"/>
      <c r="AW723" s="108"/>
      <c r="AX723" s="108"/>
      <c r="AY723" s="109"/>
      <c r="AZ723" s="109"/>
      <c r="BA723" s="109"/>
      <c r="BB723" s="109"/>
      <c r="BC723" s="109"/>
      <c r="BD723" s="111"/>
      <c r="BE723" s="112"/>
    </row>
    <row r="724" spans="16:57" s="2" customFormat="1" x14ac:dyDescent="0.4">
      <c r="P724" s="16"/>
      <c r="AL724" s="107"/>
      <c r="AM724" s="107"/>
      <c r="AN724" s="107"/>
      <c r="AO724" s="108"/>
      <c r="AP724" s="108"/>
      <c r="AQ724" s="107"/>
      <c r="AR724" s="107"/>
      <c r="AS724" s="107"/>
      <c r="AT724" s="107"/>
      <c r="AU724" s="107"/>
      <c r="AV724" s="107"/>
      <c r="AW724" s="108"/>
      <c r="AX724" s="108"/>
      <c r="AY724" s="109"/>
      <c r="AZ724" s="109"/>
      <c r="BA724" s="109"/>
      <c r="BB724" s="109"/>
      <c r="BC724" s="109"/>
      <c r="BD724" s="111"/>
      <c r="BE724" s="112"/>
    </row>
    <row r="725" spans="16:57" s="2" customFormat="1" x14ac:dyDescent="0.4">
      <c r="P725" s="16"/>
      <c r="AL725" s="107"/>
      <c r="AM725" s="107"/>
      <c r="AN725" s="107"/>
      <c r="AO725" s="108"/>
      <c r="AP725" s="108"/>
      <c r="AQ725" s="107"/>
      <c r="AR725" s="107"/>
      <c r="AS725" s="107"/>
      <c r="AT725" s="107"/>
      <c r="AU725" s="107"/>
      <c r="AV725" s="107"/>
      <c r="AW725" s="108"/>
      <c r="AX725" s="108"/>
      <c r="AY725" s="109"/>
      <c r="AZ725" s="109"/>
      <c r="BA725" s="109"/>
      <c r="BB725" s="109"/>
      <c r="BC725" s="109"/>
      <c r="BD725" s="111"/>
      <c r="BE725" s="112"/>
    </row>
    <row r="726" spans="16:57" s="2" customFormat="1" x14ac:dyDescent="0.4">
      <c r="P726" s="16"/>
      <c r="AL726" s="107"/>
      <c r="AM726" s="107"/>
      <c r="AN726" s="107"/>
      <c r="AO726" s="108"/>
      <c r="AP726" s="108"/>
      <c r="AQ726" s="107"/>
      <c r="AR726" s="107"/>
      <c r="AS726" s="107"/>
      <c r="AT726" s="107"/>
      <c r="AU726" s="107"/>
      <c r="AV726" s="107"/>
      <c r="AW726" s="108"/>
      <c r="AX726" s="108"/>
      <c r="AY726" s="109"/>
      <c r="AZ726" s="109"/>
      <c r="BA726" s="109"/>
      <c r="BB726" s="109"/>
      <c r="BC726" s="109"/>
      <c r="BD726" s="111"/>
      <c r="BE726" s="112"/>
    </row>
    <row r="727" spans="16:57" s="2" customFormat="1" x14ac:dyDescent="0.4">
      <c r="P727" s="16"/>
      <c r="AL727" s="107"/>
      <c r="AM727" s="107"/>
      <c r="AN727" s="107"/>
      <c r="AO727" s="108"/>
      <c r="AP727" s="108"/>
      <c r="AQ727" s="107"/>
      <c r="AR727" s="107"/>
      <c r="AS727" s="107"/>
      <c r="AT727" s="107"/>
      <c r="AU727" s="107"/>
      <c r="AV727" s="107"/>
      <c r="AW727" s="108"/>
      <c r="AX727" s="108"/>
      <c r="AY727" s="109"/>
      <c r="AZ727" s="109"/>
      <c r="BA727" s="109"/>
      <c r="BB727" s="109"/>
      <c r="BC727" s="109"/>
      <c r="BD727" s="111"/>
      <c r="BE727" s="112"/>
    </row>
    <row r="728" spans="16:57" s="2" customFormat="1" x14ac:dyDescent="0.4">
      <c r="P728" s="16"/>
      <c r="AL728" s="107"/>
      <c r="AM728" s="107"/>
      <c r="AN728" s="107"/>
      <c r="AO728" s="108"/>
      <c r="AP728" s="108"/>
      <c r="AQ728" s="107"/>
      <c r="AR728" s="107"/>
      <c r="AS728" s="107"/>
      <c r="AT728" s="107"/>
      <c r="AU728" s="107"/>
      <c r="AV728" s="107"/>
      <c r="AW728" s="108"/>
      <c r="AX728" s="108"/>
      <c r="AY728" s="109"/>
      <c r="AZ728" s="109"/>
      <c r="BA728" s="109"/>
      <c r="BB728" s="109"/>
      <c r="BC728" s="109"/>
      <c r="BD728" s="111"/>
      <c r="BE728" s="112"/>
    </row>
    <row r="729" spans="16:57" s="2" customFormat="1" x14ac:dyDescent="0.4">
      <c r="P729" s="16"/>
      <c r="AL729" s="107"/>
      <c r="AM729" s="107"/>
      <c r="AN729" s="107"/>
      <c r="AO729" s="108"/>
      <c r="AP729" s="108"/>
      <c r="AQ729" s="107"/>
      <c r="AR729" s="107"/>
      <c r="AS729" s="107"/>
      <c r="AT729" s="107"/>
      <c r="AU729" s="107"/>
      <c r="AV729" s="107"/>
      <c r="AW729" s="108"/>
      <c r="AX729" s="108"/>
      <c r="AY729" s="109"/>
      <c r="AZ729" s="109"/>
      <c r="BA729" s="109"/>
      <c r="BB729" s="109"/>
      <c r="BC729" s="109"/>
      <c r="BD729" s="111"/>
      <c r="BE729" s="112"/>
    </row>
    <row r="730" spans="16:57" s="2" customFormat="1" x14ac:dyDescent="0.4">
      <c r="P730" s="16"/>
      <c r="AL730" s="107"/>
      <c r="AM730" s="107"/>
      <c r="AN730" s="107"/>
      <c r="AO730" s="108"/>
      <c r="AP730" s="108"/>
      <c r="AQ730" s="107"/>
      <c r="AR730" s="107"/>
      <c r="AS730" s="107"/>
      <c r="AT730" s="107"/>
      <c r="AU730" s="107"/>
      <c r="AV730" s="107"/>
      <c r="AW730" s="108"/>
      <c r="AX730" s="108"/>
      <c r="AY730" s="109"/>
      <c r="AZ730" s="109"/>
      <c r="BA730" s="109"/>
      <c r="BB730" s="109"/>
      <c r="BC730" s="109"/>
      <c r="BD730" s="111"/>
      <c r="BE730" s="112"/>
    </row>
    <row r="731" spans="16:57" s="2" customFormat="1" x14ac:dyDescent="0.4">
      <c r="P731" s="16"/>
      <c r="AL731" s="107"/>
      <c r="AM731" s="107"/>
      <c r="AN731" s="107"/>
      <c r="AO731" s="108"/>
      <c r="AP731" s="108"/>
      <c r="AQ731" s="107"/>
      <c r="AR731" s="107"/>
      <c r="AS731" s="107"/>
      <c r="AT731" s="107"/>
      <c r="AU731" s="107"/>
      <c r="AV731" s="107"/>
      <c r="AW731" s="108"/>
      <c r="AX731" s="108"/>
      <c r="AY731" s="109"/>
      <c r="AZ731" s="109"/>
      <c r="BA731" s="109"/>
      <c r="BB731" s="109"/>
      <c r="BC731" s="109"/>
      <c r="BD731" s="111"/>
      <c r="BE731" s="112"/>
    </row>
    <row r="732" spans="16:57" s="2" customFormat="1" x14ac:dyDescent="0.4">
      <c r="P732" s="16"/>
      <c r="AL732" s="107"/>
      <c r="AM732" s="107"/>
      <c r="AN732" s="107"/>
      <c r="AO732" s="108"/>
      <c r="AP732" s="108"/>
      <c r="AQ732" s="107"/>
      <c r="AR732" s="107"/>
      <c r="AS732" s="107"/>
      <c r="AT732" s="107"/>
      <c r="AU732" s="107"/>
      <c r="AV732" s="107"/>
      <c r="AW732" s="108"/>
      <c r="AX732" s="108"/>
      <c r="AY732" s="109"/>
      <c r="AZ732" s="109"/>
      <c r="BA732" s="109"/>
      <c r="BB732" s="109"/>
      <c r="BC732" s="109"/>
      <c r="BD732" s="111"/>
      <c r="BE732" s="112"/>
    </row>
    <row r="733" spans="16:57" s="2" customFormat="1" x14ac:dyDescent="0.4">
      <c r="P733" s="16"/>
      <c r="AL733" s="107"/>
      <c r="AM733" s="107"/>
      <c r="AN733" s="107"/>
      <c r="AO733" s="108"/>
      <c r="AP733" s="108"/>
      <c r="AQ733" s="107"/>
      <c r="AR733" s="107"/>
      <c r="AS733" s="107"/>
      <c r="AT733" s="107"/>
      <c r="AU733" s="107"/>
      <c r="AV733" s="107"/>
      <c r="AW733" s="108"/>
      <c r="AX733" s="108"/>
      <c r="AY733" s="109"/>
      <c r="AZ733" s="109"/>
      <c r="BA733" s="109"/>
      <c r="BB733" s="109"/>
      <c r="BC733" s="109"/>
      <c r="BD733" s="111"/>
      <c r="BE733" s="112"/>
    </row>
    <row r="734" spans="16:57" s="2" customFormat="1" x14ac:dyDescent="0.4">
      <c r="P734" s="16"/>
      <c r="AL734" s="107"/>
      <c r="AM734" s="107"/>
      <c r="AN734" s="107"/>
      <c r="AO734" s="108"/>
      <c r="AP734" s="108"/>
      <c r="AQ734" s="107"/>
      <c r="AR734" s="107"/>
      <c r="AS734" s="107"/>
      <c r="AT734" s="107"/>
      <c r="AU734" s="107"/>
      <c r="AV734" s="107"/>
      <c r="AW734" s="108"/>
      <c r="AX734" s="108"/>
      <c r="AY734" s="109"/>
      <c r="AZ734" s="109"/>
      <c r="BA734" s="109"/>
      <c r="BB734" s="109"/>
      <c r="BC734" s="109"/>
      <c r="BD734" s="111"/>
      <c r="BE734" s="112"/>
    </row>
    <row r="735" spans="16:57" s="2" customFormat="1" x14ac:dyDescent="0.4">
      <c r="P735" s="16"/>
      <c r="AL735" s="107"/>
      <c r="AM735" s="107"/>
      <c r="AN735" s="107"/>
      <c r="AO735" s="108"/>
      <c r="AP735" s="108"/>
      <c r="AQ735" s="107"/>
      <c r="AR735" s="107"/>
      <c r="AS735" s="107"/>
      <c r="AT735" s="107"/>
      <c r="AU735" s="107"/>
      <c r="AV735" s="107"/>
      <c r="AW735" s="108"/>
      <c r="AX735" s="108"/>
      <c r="AY735" s="109"/>
      <c r="AZ735" s="109"/>
      <c r="BA735" s="109"/>
      <c r="BB735" s="109"/>
      <c r="BC735" s="109"/>
      <c r="BD735" s="111"/>
      <c r="BE735" s="112"/>
    </row>
    <row r="736" spans="16:57" s="2" customFormat="1" x14ac:dyDescent="0.4">
      <c r="P736" s="16"/>
      <c r="AL736" s="107"/>
      <c r="AM736" s="107"/>
      <c r="AN736" s="107"/>
      <c r="AO736" s="108"/>
      <c r="AP736" s="108"/>
      <c r="AQ736" s="107"/>
      <c r="AR736" s="107"/>
      <c r="AS736" s="107"/>
      <c r="AT736" s="107"/>
      <c r="AU736" s="107"/>
      <c r="AV736" s="107"/>
      <c r="AW736" s="108"/>
      <c r="AX736" s="108"/>
      <c r="AY736" s="109"/>
      <c r="AZ736" s="109"/>
      <c r="BA736" s="109"/>
      <c r="BB736" s="109"/>
      <c r="BC736" s="109"/>
      <c r="BD736" s="111"/>
      <c r="BE736" s="112"/>
    </row>
    <row r="737" spans="16:57" s="2" customFormat="1" x14ac:dyDescent="0.4">
      <c r="P737" s="16"/>
      <c r="AL737" s="107"/>
      <c r="AM737" s="107"/>
      <c r="AN737" s="107"/>
      <c r="AO737" s="108"/>
      <c r="AP737" s="108"/>
      <c r="AQ737" s="107"/>
      <c r="AR737" s="107"/>
      <c r="AS737" s="107"/>
      <c r="AT737" s="107"/>
      <c r="AU737" s="107"/>
      <c r="AV737" s="107"/>
      <c r="AW737" s="108"/>
      <c r="AX737" s="108"/>
      <c r="AY737" s="109"/>
      <c r="AZ737" s="109"/>
      <c r="BA737" s="109"/>
      <c r="BB737" s="109"/>
      <c r="BC737" s="109"/>
      <c r="BD737" s="111"/>
      <c r="BE737" s="112"/>
    </row>
    <row r="738" spans="16:57" s="2" customFormat="1" x14ac:dyDescent="0.4">
      <c r="P738" s="16"/>
      <c r="AL738" s="107"/>
      <c r="AM738" s="107"/>
      <c r="AN738" s="107"/>
      <c r="AO738" s="108"/>
      <c r="AP738" s="108"/>
      <c r="AQ738" s="107"/>
      <c r="AR738" s="107"/>
      <c r="AS738" s="107"/>
      <c r="AT738" s="107"/>
      <c r="AU738" s="107"/>
      <c r="AV738" s="107"/>
      <c r="AW738" s="108"/>
      <c r="AX738" s="108"/>
      <c r="AY738" s="109"/>
      <c r="AZ738" s="109"/>
      <c r="BA738" s="109"/>
      <c r="BB738" s="109"/>
      <c r="BC738" s="109"/>
      <c r="BD738" s="111"/>
      <c r="BE738" s="112"/>
    </row>
    <row r="739" spans="16:57" s="2" customFormat="1" x14ac:dyDescent="0.4">
      <c r="P739" s="16"/>
      <c r="AL739" s="107"/>
      <c r="AM739" s="107"/>
      <c r="AN739" s="107"/>
      <c r="AO739" s="108"/>
      <c r="AP739" s="108"/>
      <c r="AQ739" s="107"/>
      <c r="AR739" s="107"/>
      <c r="AS739" s="107"/>
      <c r="AT739" s="107"/>
      <c r="AU739" s="107"/>
      <c r="AV739" s="107"/>
      <c r="AW739" s="108"/>
      <c r="AX739" s="108"/>
      <c r="AY739" s="109"/>
      <c r="AZ739" s="109"/>
      <c r="BA739" s="109"/>
      <c r="BB739" s="109"/>
      <c r="BC739" s="109"/>
      <c r="BD739" s="111"/>
      <c r="BE739" s="112"/>
    </row>
    <row r="740" spans="16:57" s="2" customFormat="1" x14ac:dyDescent="0.4">
      <c r="P740" s="16"/>
      <c r="AL740" s="107"/>
      <c r="AM740" s="107"/>
      <c r="AN740" s="107"/>
      <c r="AO740" s="108"/>
      <c r="AP740" s="108"/>
      <c r="AQ740" s="107"/>
      <c r="AR740" s="107"/>
      <c r="AS740" s="107"/>
      <c r="AT740" s="107"/>
      <c r="AU740" s="107"/>
      <c r="AV740" s="107"/>
      <c r="AW740" s="108"/>
      <c r="AX740" s="108"/>
      <c r="AY740" s="109"/>
      <c r="AZ740" s="109"/>
      <c r="BA740" s="109"/>
      <c r="BB740" s="109"/>
      <c r="BC740" s="109"/>
      <c r="BD740" s="111"/>
      <c r="BE740" s="112"/>
    </row>
    <row r="741" spans="16:57" s="2" customFormat="1" x14ac:dyDescent="0.4">
      <c r="P741" s="16"/>
      <c r="AL741" s="107"/>
      <c r="AM741" s="107"/>
      <c r="AN741" s="107"/>
      <c r="AO741" s="108"/>
      <c r="AP741" s="108"/>
      <c r="AQ741" s="107"/>
      <c r="AR741" s="107"/>
      <c r="AS741" s="107"/>
      <c r="AT741" s="107"/>
      <c r="AU741" s="107"/>
      <c r="AV741" s="107"/>
      <c r="AW741" s="108"/>
      <c r="AX741" s="108"/>
      <c r="AY741" s="109"/>
      <c r="AZ741" s="109"/>
      <c r="BA741" s="109"/>
      <c r="BB741" s="109"/>
      <c r="BC741" s="109"/>
      <c r="BD741" s="111"/>
      <c r="BE741" s="112"/>
    </row>
    <row r="742" spans="16:57" s="2" customFormat="1" x14ac:dyDescent="0.4">
      <c r="P742" s="16"/>
      <c r="AL742" s="107"/>
      <c r="AM742" s="107"/>
      <c r="AN742" s="107"/>
      <c r="AO742" s="108"/>
      <c r="AP742" s="108"/>
      <c r="AQ742" s="107"/>
      <c r="AR742" s="107"/>
      <c r="AS742" s="107"/>
      <c r="AT742" s="107"/>
      <c r="AU742" s="107"/>
      <c r="AV742" s="107"/>
      <c r="AW742" s="108"/>
      <c r="AX742" s="108"/>
      <c r="AY742" s="109"/>
      <c r="AZ742" s="109"/>
      <c r="BA742" s="109"/>
      <c r="BB742" s="109"/>
      <c r="BC742" s="109"/>
      <c r="BD742" s="111"/>
      <c r="BE742" s="112"/>
    </row>
    <row r="743" spans="16:57" s="2" customFormat="1" x14ac:dyDescent="0.4">
      <c r="P743" s="16"/>
      <c r="AL743" s="107"/>
      <c r="AM743" s="107"/>
      <c r="AN743" s="107"/>
      <c r="AO743" s="108"/>
      <c r="AP743" s="108"/>
      <c r="AQ743" s="107"/>
      <c r="AR743" s="107"/>
      <c r="AS743" s="107"/>
      <c r="AT743" s="107"/>
      <c r="AU743" s="107"/>
      <c r="AV743" s="107"/>
      <c r="AW743" s="108"/>
      <c r="AX743" s="108"/>
      <c r="AY743" s="109"/>
      <c r="AZ743" s="109"/>
      <c r="BA743" s="109"/>
      <c r="BB743" s="109"/>
      <c r="BC743" s="109"/>
      <c r="BD743" s="111"/>
      <c r="BE743" s="112"/>
    </row>
    <row r="744" spans="16:57" s="2" customFormat="1" x14ac:dyDescent="0.4">
      <c r="P744" s="16"/>
      <c r="AL744" s="107"/>
      <c r="AM744" s="107"/>
      <c r="AN744" s="107"/>
      <c r="AO744" s="108"/>
      <c r="AP744" s="108"/>
      <c r="AQ744" s="107"/>
      <c r="AR744" s="107"/>
      <c r="AS744" s="107"/>
      <c r="AT744" s="107"/>
      <c r="AU744" s="107"/>
      <c r="AV744" s="107"/>
      <c r="AW744" s="108"/>
      <c r="AX744" s="108"/>
      <c r="AY744" s="109"/>
      <c r="AZ744" s="109"/>
      <c r="BA744" s="109"/>
      <c r="BB744" s="109"/>
      <c r="BC744" s="109"/>
      <c r="BD744" s="111"/>
      <c r="BE744" s="112"/>
    </row>
    <row r="745" spans="16:57" s="2" customFormat="1" x14ac:dyDescent="0.4">
      <c r="P745" s="16"/>
      <c r="AL745" s="107"/>
      <c r="AM745" s="107"/>
      <c r="AN745" s="107"/>
      <c r="AO745" s="108"/>
      <c r="AP745" s="108"/>
      <c r="AQ745" s="107"/>
      <c r="AR745" s="107"/>
      <c r="AS745" s="107"/>
      <c r="AT745" s="107"/>
      <c r="AU745" s="107"/>
      <c r="AV745" s="107"/>
      <c r="AW745" s="108"/>
      <c r="AX745" s="108"/>
      <c r="AY745" s="109"/>
      <c r="AZ745" s="109"/>
      <c r="BA745" s="109"/>
      <c r="BB745" s="109"/>
      <c r="BC745" s="109"/>
      <c r="BD745" s="111"/>
      <c r="BE745" s="112"/>
    </row>
    <row r="746" spans="16:57" s="2" customFormat="1" x14ac:dyDescent="0.4">
      <c r="P746" s="16"/>
      <c r="AL746" s="107"/>
      <c r="AM746" s="107"/>
      <c r="AN746" s="107"/>
      <c r="AO746" s="108"/>
      <c r="AP746" s="108"/>
      <c r="AQ746" s="107"/>
      <c r="AR746" s="107"/>
      <c r="AS746" s="107"/>
      <c r="AT746" s="107"/>
      <c r="AU746" s="107"/>
      <c r="AV746" s="107"/>
      <c r="AW746" s="108"/>
      <c r="AX746" s="108"/>
      <c r="AY746" s="109"/>
      <c r="AZ746" s="109"/>
      <c r="BA746" s="109"/>
      <c r="BB746" s="109"/>
      <c r="BC746" s="109"/>
      <c r="BD746" s="111"/>
      <c r="BE746" s="112"/>
    </row>
    <row r="747" spans="16:57" s="2" customFormat="1" x14ac:dyDescent="0.4">
      <c r="P747" s="16"/>
      <c r="AL747" s="107"/>
      <c r="AM747" s="107"/>
      <c r="AN747" s="107"/>
      <c r="AO747" s="108"/>
      <c r="AP747" s="108"/>
      <c r="AQ747" s="107"/>
      <c r="AR747" s="107"/>
      <c r="AS747" s="107"/>
      <c r="AT747" s="107"/>
      <c r="AU747" s="107"/>
      <c r="AV747" s="107"/>
      <c r="AW747" s="108"/>
      <c r="AX747" s="108"/>
      <c r="AY747" s="109"/>
      <c r="AZ747" s="109"/>
      <c r="BA747" s="109"/>
      <c r="BB747" s="109"/>
      <c r="BC747" s="109"/>
      <c r="BD747" s="111"/>
      <c r="BE747" s="112"/>
    </row>
    <row r="748" spans="16:57" s="2" customFormat="1" x14ac:dyDescent="0.4">
      <c r="P748" s="16"/>
      <c r="AL748" s="107"/>
      <c r="AM748" s="107"/>
      <c r="AN748" s="107"/>
      <c r="AO748" s="108"/>
      <c r="AP748" s="108"/>
      <c r="AQ748" s="107"/>
      <c r="AR748" s="107"/>
      <c r="AS748" s="107"/>
      <c r="AT748" s="107"/>
      <c r="AU748" s="107"/>
      <c r="AV748" s="107"/>
      <c r="AW748" s="108"/>
      <c r="AX748" s="108"/>
      <c r="AY748" s="109"/>
      <c r="AZ748" s="109"/>
      <c r="BA748" s="109"/>
      <c r="BB748" s="109"/>
      <c r="BC748" s="109"/>
      <c r="BD748" s="111"/>
      <c r="BE748" s="112"/>
    </row>
    <row r="749" spans="16:57" s="2" customFormat="1" x14ac:dyDescent="0.4">
      <c r="P749" s="16"/>
      <c r="AL749" s="107"/>
      <c r="AM749" s="107"/>
      <c r="AN749" s="107"/>
      <c r="AO749" s="108"/>
      <c r="AP749" s="108"/>
      <c r="AQ749" s="107"/>
      <c r="AR749" s="107"/>
      <c r="AS749" s="107"/>
      <c r="AT749" s="107"/>
      <c r="AU749" s="107"/>
      <c r="AV749" s="107"/>
      <c r="AW749" s="108"/>
      <c r="AX749" s="108"/>
      <c r="AY749" s="109"/>
      <c r="AZ749" s="109"/>
      <c r="BA749" s="109"/>
      <c r="BB749" s="109"/>
      <c r="BC749" s="109"/>
      <c r="BD749" s="111"/>
      <c r="BE749" s="112"/>
    </row>
    <row r="750" spans="16:57" s="2" customFormat="1" x14ac:dyDescent="0.4">
      <c r="P750" s="16"/>
      <c r="AL750" s="107"/>
      <c r="AM750" s="107"/>
      <c r="AN750" s="107"/>
      <c r="AO750" s="108"/>
      <c r="AP750" s="108"/>
      <c r="AQ750" s="107"/>
      <c r="AR750" s="107"/>
      <c r="AS750" s="107"/>
      <c r="AT750" s="107"/>
      <c r="AU750" s="107"/>
      <c r="AV750" s="107"/>
      <c r="AW750" s="108"/>
      <c r="AX750" s="108"/>
      <c r="AY750" s="109"/>
      <c r="AZ750" s="109"/>
      <c r="BA750" s="109"/>
      <c r="BB750" s="109"/>
      <c r="BC750" s="109"/>
      <c r="BD750" s="111"/>
      <c r="BE750" s="112"/>
    </row>
    <row r="751" spans="16:57" s="2" customFormat="1" x14ac:dyDescent="0.4">
      <c r="P751" s="16"/>
      <c r="AL751" s="107"/>
      <c r="AM751" s="107"/>
      <c r="AN751" s="107"/>
      <c r="AO751" s="108"/>
      <c r="AP751" s="108"/>
      <c r="AQ751" s="107"/>
      <c r="AR751" s="107"/>
      <c r="AS751" s="107"/>
      <c r="AT751" s="107"/>
      <c r="AU751" s="107"/>
      <c r="AV751" s="107"/>
      <c r="AW751" s="108"/>
      <c r="AX751" s="108"/>
      <c r="AY751" s="109"/>
      <c r="AZ751" s="109"/>
      <c r="BA751" s="109"/>
      <c r="BB751" s="109"/>
      <c r="BC751" s="109"/>
      <c r="BD751" s="111"/>
      <c r="BE751" s="112"/>
    </row>
    <row r="752" spans="16:57" s="2" customFormat="1" x14ac:dyDescent="0.4">
      <c r="P752" s="16"/>
      <c r="AL752" s="107"/>
      <c r="AM752" s="107"/>
      <c r="AN752" s="107"/>
      <c r="AO752" s="108"/>
      <c r="AP752" s="108"/>
      <c r="AQ752" s="107"/>
      <c r="AR752" s="107"/>
      <c r="AS752" s="107"/>
      <c r="AT752" s="107"/>
      <c r="AU752" s="107"/>
      <c r="AV752" s="107"/>
      <c r="AW752" s="108"/>
      <c r="AX752" s="108"/>
      <c r="AY752" s="109"/>
      <c r="AZ752" s="109"/>
      <c r="BA752" s="109"/>
      <c r="BB752" s="109"/>
      <c r="BC752" s="109"/>
      <c r="BD752" s="111"/>
      <c r="BE752" s="112"/>
    </row>
    <row r="753" spans="16:57" s="2" customFormat="1" x14ac:dyDescent="0.4">
      <c r="P753" s="16"/>
      <c r="AL753" s="107"/>
      <c r="AM753" s="107"/>
      <c r="AN753" s="107"/>
      <c r="AO753" s="108"/>
      <c r="AP753" s="108"/>
      <c r="AQ753" s="107"/>
      <c r="AR753" s="107"/>
      <c r="AS753" s="107"/>
      <c r="AT753" s="107"/>
      <c r="AU753" s="107"/>
      <c r="AV753" s="107"/>
      <c r="AW753" s="108"/>
      <c r="AX753" s="108"/>
      <c r="AY753" s="109"/>
      <c r="AZ753" s="109"/>
      <c r="BA753" s="109"/>
      <c r="BB753" s="109"/>
      <c r="BC753" s="109"/>
      <c r="BD753" s="111"/>
      <c r="BE753" s="112"/>
    </row>
    <row r="754" spans="16:57" s="2" customFormat="1" x14ac:dyDescent="0.4">
      <c r="P754" s="16"/>
      <c r="AL754" s="107"/>
      <c r="AM754" s="107"/>
      <c r="AN754" s="107"/>
      <c r="AO754" s="108"/>
      <c r="AP754" s="108"/>
      <c r="AQ754" s="107"/>
      <c r="AR754" s="107"/>
      <c r="AS754" s="107"/>
      <c r="AT754" s="107"/>
      <c r="AU754" s="107"/>
      <c r="AV754" s="107"/>
      <c r="AW754" s="108"/>
      <c r="AX754" s="108"/>
      <c r="AY754" s="109"/>
      <c r="AZ754" s="109"/>
      <c r="BA754" s="109"/>
      <c r="BB754" s="109"/>
      <c r="BC754" s="109"/>
      <c r="BD754" s="111"/>
      <c r="BE754" s="112"/>
    </row>
    <row r="755" spans="16:57" s="2" customFormat="1" x14ac:dyDescent="0.4">
      <c r="P755" s="16"/>
      <c r="AL755" s="107"/>
      <c r="AM755" s="107"/>
      <c r="AN755" s="107"/>
      <c r="AO755" s="108"/>
      <c r="AP755" s="108"/>
      <c r="AQ755" s="107"/>
      <c r="AR755" s="107"/>
      <c r="AS755" s="107"/>
      <c r="AT755" s="107"/>
      <c r="AU755" s="107"/>
      <c r="AV755" s="107"/>
      <c r="AW755" s="108"/>
      <c r="AX755" s="108"/>
      <c r="AY755" s="109"/>
      <c r="AZ755" s="109"/>
      <c r="BA755" s="109"/>
      <c r="BB755" s="109"/>
      <c r="BC755" s="109"/>
      <c r="BD755" s="111"/>
      <c r="BE755" s="112"/>
    </row>
    <row r="756" spans="16:57" s="2" customFormat="1" x14ac:dyDescent="0.4">
      <c r="P756" s="16"/>
      <c r="AL756" s="107"/>
      <c r="AM756" s="107"/>
      <c r="AN756" s="107"/>
      <c r="AO756" s="108"/>
      <c r="AP756" s="108"/>
      <c r="AQ756" s="107"/>
      <c r="AR756" s="107"/>
      <c r="AS756" s="107"/>
      <c r="AT756" s="107"/>
      <c r="AU756" s="107"/>
      <c r="AV756" s="107"/>
      <c r="AW756" s="108"/>
      <c r="AX756" s="108"/>
      <c r="AY756" s="109"/>
      <c r="AZ756" s="109"/>
      <c r="BA756" s="109"/>
      <c r="BB756" s="109"/>
      <c r="BC756" s="109"/>
      <c r="BD756" s="111"/>
      <c r="BE756" s="112"/>
    </row>
    <row r="757" spans="16:57" s="2" customFormat="1" x14ac:dyDescent="0.4">
      <c r="P757" s="16"/>
      <c r="AL757" s="107"/>
      <c r="AM757" s="107"/>
      <c r="AN757" s="107"/>
      <c r="AO757" s="108"/>
      <c r="AP757" s="108"/>
      <c r="AQ757" s="107"/>
      <c r="AR757" s="107"/>
      <c r="AS757" s="107"/>
      <c r="AT757" s="107"/>
      <c r="AU757" s="107"/>
      <c r="AV757" s="107"/>
      <c r="AW757" s="108"/>
      <c r="AX757" s="108"/>
      <c r="AY757" s="109"/>
      <c r="AZ757" s="109"/>
      <c r="BA757" s="109"/>
      <c r="BB757" s="109"/>
      <c r="BC757" s="109"/>
      <c r="BD757" s="111"/>
      <c r="BE757" s="112"/>
    </row>
    <row r="758" spans="16:57" s="2" customFormat="1" x14ac:dyDescent="0.4">
      <c r="P758" s="16"/>
      <c r="AL758" s="107"/>
      <c r="AM758" s="107"/>
      <c r="AN758" s="107"/>
      <c r="AO758" s="108"/>
      <c r="AP758" s="108"/>
      <c r="AQ758" s="107"/>
      <c r="AR758" s="107"/>
      <c r="AS758" s="107"/>
      <c r="AT758" s="107"/>
      <c r="AU758" s="107"/>
      <c r="AV758" s="107"/>
      <c r="AW758" s="108"/>
      <c r="AX758" s="108"/>
      <c r="AY758" s="109"/>
      <c r="AZ758" s="109"/>
      <c r="BA758" s="109"/>
      <c r="BB758" s="109"/>
      <c r="BC758" s="109"/>
      <c r="BD758" s="111"/>
      <c r="BE758" s="112"/>
    </row>
    <row r="759" spans="16:57" s="2" customFormat="1" x14ac:dyDescent="0.4">
      <c r="P759" s="16"/>
      <c r="AL759" s="107"/>
      <c r="AM759" s="107"/>
      <c r="AN759" s="107"/>
      <c r="AO759" s="108"/>
      <c r="AP759" s="108"/>
      <c r="AQ759" s="107"/>
      <c r="AR759" s="107"/>
      <c r="AS759" s="107"/>
      <c r="AT759" s="107"/>
      <c r="AU759" s="107"/>
      <c r="AV759" s="107"/>
      <c r="AW759" s="108"/>
      <c r="AX759" s="108"/>
      <c r="AY759" s="109"/>
      <c r="AZ759" s="109"/>
      <c r="BA759" s="109"/>
      <c r="BB759" s="109"/>
      <c r="BC759" s="109"/>
      <c r="BD759" s="111"/>
      <c r="BE759" s="112"/>
    </row>
    <row r="760" spans="16:57" s="2" customFormat="1" x14ac:dyDescent="0.4">
      <c r="P760" s="16"/>
      <c r="AL760" s="107"/>
      <c r="AM760" s="107"/>
      <c r="AN760" s="107"/>
      <c r="AO760" s="108"/>
      <c r="AP760" s="108"/>
      <c r="AQ760" s="107"/>
      <c r="AR760" s="107"/>
      <c r="AS760" s="107"/>
      <c r="AT760" s="107"/>
      <c r="AU760" s="107"/>
      <c r="AV760" s="107"/>
      <c r="AW760" s="108"/>
      <c r="AX760" s="108"/>
      <c r="AY760" s="109"/>
      <c r="AZ760" s="109"/>
      <c r="BA760" s="109"/>
      <c r="BB760" s="109"/>
      <c r="BC760" s="109"/>
      <c r="BD760" s="111"/>
      <c r="BE760" s="112"/>
    </row>
    <row r="761" spans="16:57" s="2" customFormat="1" x14ac:dyDescent="0.4">
      <c r="P761" s="16"/>
      <c r="AL761" s="107"/>
      <c r="AM761" s="107"/>
      <c r="AN761" s="107"/>
      <c r="AO761" s="108"/>
      <c r="AP761" s="108"/>
      <c r="AQ761" s="107"/>
      <c r="AR761" s="107"/>
      <c r="AS761" s="107"/>
      <c r="AT761" s="107"/>
      <c r="AU761" s="107"/>
      <c r="AV761" s="107"/>
      <c r="AW761" s="108"/>
      <c r="AX761" s="108"/>
      <c r="AY761" s="109"/>
      <c r="AZ761" s="109"/>
      <c r="BA761" s="109"/>
      <c r="BB761" s="109"/>
      <c r="BC761" s="109"/>
      <c r="BD761" s="111"/>
      <c r="BE761" s="112"/>
    </row>
    <row r="762" spans="16:57" s="2" customFormat="1" x14ac:dyDescent="0.4">
      <c r="P762" s="16"/>
      <c r="AL762" s="107"/>
      <c r="AM762" s="107"/>
      <c r="AN762" s="107"/>
      <c r="AO762" s="108"/>
      <c r="AP762" s="108"/>
      <c r="AQ762" s="107"/>
      <c r="AR762" s="107"/>
      <c r="AS762" s="107"/>
      <c r="AT762" s="107"/>
      <c r="AU762" s="107"/>
      <c r="AV762" s="107"/>
      <c r="AW762" s="108"/>
      <c r="AX762" s="108"/>
      <c r="AY762" s="109"/>
      <c r="AZ762" s="109"/>
      <c r="BA762" s="109"/>
      <c r="BB762" s="109"/>
      <c r="BC762" s="109"/>
      <c r="BD762" s="111"/>
      <c r="BE762" s="112"/>
    </row>
    <row r="763" spans="16:57" s="2" customFormat="1" x14ac:dyDescent="0.4">
      <c r="P763" s="16"/>
      <c r="AL763" s="107"/>
      <c r="AM763" s="107"/>
      <c r="AN763" s="107"/>
      <c r="AO763" s="108"/>
      <c r="AP763" s="108"/>
      <c r="AQ763" s="107"/>
      <c r="AR763" s="107"/>
      <c r="AS763" s="107"/>
      <c r="AT763" s="107"/>
      <c r="AU763" s="107"/>
      <c r="AV763" s="107"/>
      <c r="AW763" s="108"/>
      <c r="AX763" s="108"/>
      <c r="AY763" s="109"/>
      <c r="AZ763" s="109"/>
      <c r="BA763" s="109"/>
      <c r="BB763" s="109"/>
      <c r="BC763" s="109"/>
      <c r="BD763" s="111"/>
      <c r="BE763" s="112"/>
    </row>
    <row r="764" spans="16:57" s="2" customFormat="1" x14ac:dyDescent="0.4">
      <c r="P764" s="16"/>
      <c r="AL764" s="107"/>
      <c r="AM764" s="107"/>
      <c r="AN764" s="107"/>
      <c r="AO764" s="108"/>
      <c r="AP764" s="108"/>
      <c r="AQ764" s="107"/>
      <c r="AR764" s="107"/>
      <c r="AS764" s="107"/>
      <c r="AT764" s="107"/>
      <c r="AU764" s="107"/>
      <c r="AV764" s="107"/>
      <c r="AW764" s="108"/>
      <c r="AX764" s="108"/>
      <c r="AY764" s="109"/>
      <c r="AZ764" s="109"/>
      <c r="BA764" s="109"/>
      <c r="BB764" s="109"/>
      <c r="BC764" s="109"/>
      <c r="BD764" s="111"/>
      <c r="BE764" s="112"/>
    </row>
    <row r="765" spans="16:57" s="2" customFormat="1" x14ac:dyDescent="0.4">
      <c r="P765" s="16"/>
      <c r="AL765" s="107"/>
      <c r="AM765" s="107"/>
      <c r="AN765" s="107"/>
      <c r="AO765" s="108"/>
      <c r="AP765" s="108"/>
      <c r="AQ765" s="107"/>
      <c r="AR765" s="107"/>
      <c r="AS765" s="107"/>
      <c r="AT765" s="107"/>
      <c r="AU765" s="107"/>
      <c r="AV765" s="107"/>
      <c r="AW765" s="108"/>
      <c r="AX765" s="108"/>
      <c r="AY765" s="109"/>
      <c r="AZ765" s="109"/>
      <c r="BA765" s="109"/>
      <c r="BB765" s="109"/>
      <c r="BC765" s="109"/>
      <c r="BD765" s="111"/>
      <c r="BE765" s="112"/>
    </row>
    <row r="766" spans="16:57" s="2" customFormat="1" x14ac:dyDescent="0.4">
      <c r="P766" s="16"/>
      <c r="AL766" s="107"/>
      <c r="AM766" s="107"/>
      <c r="AN766" s="107"/>
      <c r="AO766" s="108"/>
      <c r="AP766" s="108"/>
      <c r="AQ766" s="107"/>
      <c r="AR766" s="107"/>
      <c r="AS766" s="107"/>
      <c r="AT766" s="107"/>
      <c r="AU766" s="107"/>
      <c r="AV766" s="107"/>
      <c r="AW766" s="108"/>
      <c r="AX766" s="108"/>
      <c r="AY766" s="109"/>
      <c r="AZ766" s="109"/>
      <c r="BA766" s="109"/>
      <c r="BB766" s="109"/>
      <c r="BC766" s="109"/>
      <c r="BD766" s="111"/>
      <c r="BE766" s="112"/>
    </row>
    <row r="767" spans="16:57" s="2" customFormat="1" x14ac:dyDescent="0.4">
      <c r="P767" s="16"/>
      <c r="AL767" s="107"/>
      <c r="AM767" s="107"/>
      <c r="AN767" s="107"/>
      <c r="AO767" s="108"/>
      <c r="AP767" s="108"/>
      <c r="AQ767" s="107"/>
      <c r="AR767" s="107"/>
      <c r="AS767" s="107"/>
      <c r="AT767" s="107"/>
      <c r="AU767" s="107"/>
      <c r="AV767" s="107"/>
      <c r="AW767" s="108"/>
      <c r="AX767" s="108"/>
      <c r="AY767" s="109"/>
      <c r="AZ767" s="109"/>
      <c r="BA767" s="109"/>
      <c r="BB767" s="109"/>
      <c r="BC767" s="109"/>
      <c r="BD767" s="111"/>
      <c r="BE767" s="112"/>
    </row>
    <row r="768" spans="16:57" s="2" customFormat="1" x14ac:dyDescent="0.4">
      <c r="P768" s="16"/>
      <c r="AL768" s="107"/>
      <c r="AM768" s="107"/>
      <c r="AN768" s="107"/>
      <c r="AO768" s="108"/>
      <c r="AP768" s="108"/>
      <c r="AQ768" s="107"/>
      <c r="AR768" s="107"/>
      <c r="AS768" s="107"/>
      <c r="AT768" s="107"/>
      <c r="AU768" s="107"/>
      <c r="AV768" s="107"/>
      <c r="AW768" s="108"/>
      <c r="AX768" s="108"/>
      <c r="AY768" s="109"/>
      <c r="AZ768" s="109"/>
      <c r="BA768" s="109"/>
      <c r="BB768" s="109"/>
      <c r="BC768" s="109"/>
      <c r="BD768" s="111"/>
      <c r="BE768" s="112"/>
    </row>
    <row r="769" spans="16:57" s="2" customFormat="1" x14ac:dyDescent="0.4">
      <c r="P769" s="16"/>
      <c r="AL769" s="107"/>
      <c r="AM769" s="107"/>
      <c r="AN769" s="107"/>
      <c r="AO769" s="108"/>
      <c r="AP769" s="108"/>
      <c r="AQ769" s="107"/>
      <c r="AR769" s="107"/>
      <c r="AS769" s="107"/>
      <c r="AT769" s="107"/>
      <c r="AU769" s="107"/>
      <c r="AV769" s="107"/>
      <c r="AW769" s="108"/>
      <c r="AX769" s="108"/>
      <c r="AY769" s="109"/>
      <c r="AZ769" s="109"/>
      <c r="BA769" s="109"/>
      <c r="BB769" s="109"/>
      <c r="BC769" s="109"/>
      <c r="BD769" s="111"/>
      <c r="BE769" s="112"/>
    </row>
    <row r="770" spans="16:57" s="2" customFormat="1" x14ac:dyDescent="0.4">
      <c r="P770" s="16"/>
      <c r="AL770" s="107"/>
      <c r="AM770" s="107"/>
      <c r="AN770" s="107"/>
      <c r="AO770" s="108"/>
      <c r="AP770" s="108"/>
      <c r="AQ770" s="107"/>
      <c r="AR770" s="107"/>
      <c r="AS770" s="107"/>
      <c r="AT770" s="107"/>
      <c r="AU770" s="107"/>
      <c r="AV770" s="107"/>
      <c r="AW770" s="108"/>
      <c r="AX770" s="108"/>
      <c r="AY770" s="109"/>
      <c r="AZ770" s="109"/>
      <c r="BA770" s="109"/>
      <c r="BB770" s="109"/>
      <c r="BC770" s="109"/>
      <c r="BD770" s="111"/>
      <c r="BE770" s="112"/>
    </row>
    <row r="771" spans="16:57" s="2" customFormat="1" x14ac:dyDescent="0.4">
      <c r="P771" s="16"/>
      <c r="AL771" s="107"/>
      <c r="AM771" s="107"/>
      <c r="AN771" s="107"/>
      <c r="AO771" s="108"/>
      <c r="AP771" s="108"/>
      <c r="AQ771" s="107"/>
      <c r="AR771" s="107"/>
      <c r="AS771" s="107"/>
      <c r="AT771" s="107"/>
      <c r="AU771" s="107"/>
      <c r="AV771" s="107"/>
      <c r="AW771" s="108"/>
      <c r="AX771" s="108"/>
      <c r="AY771" s="109"/>
      <c r="AZ771" s="109"/>
      <c r="BA771" s="109"/>
      <c r="BB771" s="109"/>
      <c r="BC771" s="109"/>
      <c r="BD771" s="111"/>
      <c r="BE771" s="112"/>
    </row>
    <row r="772" spans="16:57" s="2" customFormat="1" x14ac:dyDescent="0.4">
      <c r="P772" s="16"/>
      <c r="AL772" s="107"/>
      <c r="AM772" s="107"/>
      <c r="AN772" s="107"/>
      <c r="AO772" s="108"/>
      <c r="AP772" s="108"/>
      <c r="AQ772" s="107"/>
      <c r="AR772" s="107"/>
      <c r="AS772" s="107"/>
      <c r="AT772" s="107"/>
      <c r="AU772" s="107"/>
      <c r="AV772" s="107"/>
      <c r="AW772" s="108"/>
      <c r="AX772" s="108"/>
      <c r="AY772" s="109"/>
      <c r="AZ772" s="109"/>
      <c r="BA772" s="109"/>
      <c r="BB772" s="109"/>
      <c r="BC772" s="109"/>
      <c r="BD772" s="111"/>
      <c r="BE772" s="112"/>
    </row>
    <row r="773" spans="16:57" s="2" customFormat="1" x14ac:dyDescent="0.4">
      <c r="P773" s="16"/>
      <c r="AL773" s="107"/>
      <c r="AM773" s="107"/>
      <c r="AN773" s="107"/>
      <c r="AO773" s="108"/>
      <c r="AP773" s="108"/>
      <c r="AQ773" s="107"/>
      <c r="AR773" s="107"/>
      <c r="AS773" s="107"/>
      <c r="AT773" s="107"/>
      <c r="AU773" s="107"/>
      <c r="AV773" s="107"/>
      <c r="AW773" s="108"/>
      <c r="AX773" s="108"/>
      <c r="AY773" s="109"/>
      <c r="AZ773" s="109"/>
      <c r="BA773" s="109"/>
      <c r="BB773" s="109"/>
      <c r="BC773" s="109"/>
      <c r="BD773" s="111"/>
      <c r="BE773" s="112"/>
    </row>
    <row r="774" spans="16:57" s="2" customFormat="1" x14ac:dyDescent="0.4">
      <c r="P774" s="16"/>
      <c r="AL774" s="107"/>
      <c r="AM774" s="107"/>
      <c r="AN774" s="107"/>
      <c r="AO774" s="108"/>
      <c r="AP774" s="108"/>
      <c r="AQ774" s="107"/>
      <c r="AR774" s="107"/>
      <c r="AS774" s="107"/>
      <c r="AT774" s="107"/>
      <c r="AU774" s="107"/>
      <c r="AV774" s="107"/>
      <c r="AW774" s="108"/>
      <c r="AX774" s="108"/>
      <c r="AY774" s="109"/>
      <c r="AZ774" s="109"/>
      <c r="BA774" s="109"/>
      <c r="BB774" s="109"/>
      <c r="BC774" s="109"/>
      <c r="BD774" s="111"/>
      <c r="BE774" s="112"/>
    </row>
    <row r="775" spans="16:57" s="2" customFormat="1" x14ac:dyDescent="0.4">
      <c r="P775" s="16"/>
      <c r="AL775" s="107"/>
      <c r="AM775" s="107"/>
      <c r="AN775" s="107"/>
      <c r="AO775" s="108"/>
      <c r="AP775" s="108"/>
      <c r="AQ775" s="107"/>
      <c r="AR775" s="107"/>
      <c r="AS775" s="107"/>
      <c r="AT775" s="107"/>
      <c r="AU775" s="107"/>
      <c r="AV775" s="107"/>
      <c r="AW775" s="108"/>
      <c r="AX775" s="108"/>
      <c r="AY775" s="109"/>
      <c r="AZ775" s="109"/>
      <c r="BA775" s="109"/>
      <c r="BB775" s="109"/>
      <c r="BC775" s="109"/>
      <c r="BD775" s="111"/>
      <c r="BE775" s="112"/>
    </row>
    <row r="776" spans="16:57" s="2" customFormat="1" x14ac:dyDescent="0.4">
      <c r="P776" s="16"/>
      <c r="AL776" s="107"/>
      <c r="AM776" s="107"/>
      <c r="AN776" s="107"/>
      <c r="AO776" s="108"/>
      <c r="AP776" s="108"/>
      <c r="AQ776" s="107"/>
      <c r="AR776" s="107"/>
      <c r="AS776" s="107"/>
      <c r="AT776" s="107"/>
      <c r="AU776" s="107"/>
      <c r="AV776" s="107"/>
      <c r="AW776" s="108"/>
      <c r="AX776" s="108"/>
      <c r="AY776" s="109"/>
      <c r="AZ776" s="109"/>
      <c r="BA776" s="109"/>
      <c r="BB776" s="109"/>
      <c r="BC776" s="109"/>
      <c r="BD776" s="111"/>
      <c r="BE776" s="112"/>
    </row>
    <row r="777" spans="16:57" s="2" customFormat="1" x14ac:dyDescent="0.4">
      <c r="P777" s="16"/>
      <c r="AL777" s="107"/>
      <c r="AM777" s="107"/>
      <c r="AN777" s="107"/>
      <c r="AO777" s="108"/>
      <c r="AP777" s="108"/>
      <c r="AQ777" s="107"/>
      <c r="AR777" s="107"/>
      <c r="AS777" s="107"/>
      <c r="AT777" s="107"/>
      <c r="AU777" s="107"/>
      <c r="AV777" s="107"/>
      <c r="AW777" s="108"/>
      <c r="AX777" s="108"/>
      <c r="AY777" s="109"/>
      <c r="AZ777" s="109"/>
      <c r="BA777" s="109"/>
      <c r="BB777" s="109"/>
      <c r="BC777" s="109"/>
      <c r="BD777" s="111"/>
      <c r="BE777" s="112"/>
    </row>
    <row r="778" spans="16:57" s="2" customFormat="1" x14ac:dyDescent="0.4">
      <c r="P778" s="16"/>
      <c r="AL778" s="107"/>
      <c r="AM778" s="107"/>
      <c r="AN778" s="107"/>
      <c r="AO778" s="108"/>
      <c r="AP778" s="108"/>
      <c r="AQ778" s="107"/>
      <c r="AR778" s="107"/>
      <c r="AS778" s="107"/>
      <c r="AT778" s="107"/>
      <c r="AU778" s="107"/>
      <c r="AV778" s="107"/>
      <c r="AW778" s="108"/>
      <c r="AX778" s="108"/>
      <c r="AY778" s="109"/>
      <c r="AZ778" s="109"/>
      <c r="BA778" s="109"/>
      <c r="BB778" s="109"/>
      <c r="BC778" s="109"/>
      <c r="BD778" s="111"/>
      <c r="BE778" s="112"/>
    </row>
    <row r="779" spans="16:57" s="2" customFormat="1" x14ac:dyDescent="0.4">
      <c r="P779" s="16"/>
      <c r="AL779" s="107"/>
      <c r="AM779" s="107"/>
      <c r="AN779" s="107"/>
      <c r="AO779" s="108"/>
      <c r="AP779" s="108"/>
      <c r="AQ779" s="107"/>
      <c r="AR779" s="107"/>
      <c r="AS779" s="107"/>
      <c r="AT779" s="107"/>
      <c r="AU779" s="107"/>
      <c r="AV779" s="107"/>
      <c r="AW779" s="108"/>
      <c r="AX779" s="108"/>
      <c r="AY779" s="109"/>
      <c r="AZ779" s="109"/>
      <c r="BA779" s="109"/>
      <c r="BB779" s="109"/>
      <c r="BC779" s="109"/>
      <c r="BD779" s="111"/>
      <c r="BE779" s="112"/>
    </row>
    <row r="780" spans="16:57" s="2" customFormat="1" x14ac:dyDescent="0.4">
      <c r="P780" s="16"/>
      <c r="AL780" s="107"/>
      <c r="AM780" s="107"/>
      <c r="AN780" s="107"/>
      <c r="AO780" s="108"/>
      <c r="AP780" s="108"/>
      <c r="AQ780" s="107"/>
      <c r="AR780" s="107"/>
      <c r="AS780" s="107"/>
      <c r="AT780" s="107"/>
      <c r="AU780" s="107"/>
      <c r="AV780" s="107"/>
      <c r="AW780" s="108"/>
      <c r="AX780" s="108"/>
      <c r="AY780" s="109"/>
      <c r="AZ780" s="109"/>
      <c r="BA780" s="109"/>
      <c r="BB780" s="109"/>
      <c r="BC780" s="109"/>
      <c r="BD780" s="111"/>
      <c r="BE780" s="112"/>
    </row>
    <row r="781" spans="16:57" s="2" customFormat="1" x14ac:dyDescent="0.4">
      <c r="P781" s="16"/>
      <c r="AL781" s="107"/>
      <c r="AM781" s="107"/>
      <c r="AN781" s="107"/>
      <c r="AO781" s="108"/>
      <c r="AP781" s="108"/>
      <c r="AQ781" s="107"/>
      <c r="AR781" s="107"/>
      <c r="AS781" s="107"/>
      <c r="AT781" s="107"/>
      <c r="AU781" s="107"/>
      <c r="AV781" s="107"/>
      <c r="AW781" s="108"/>
      <c r="AX781" s="108"/>
      <c r="AY781" s="109"/>
      <c r="AZ781" s="109"/>
      <c r="BA781" s="109"/>
      <c r="BB781" s="109"/>
      <c r="BC781" s="109"/>
      <c r="BD781" s="111"/>
      <c r="BE781" s="112"/>
    </row>
    <row r="782" spans="16:57" s="2" customFormat="1" x14ac:dyDescent="0.4">
      <c r="P782" s="16"/>
      <c r="AL782" s="107"/>
      <c r="AM782" s="107"/>
      <c r="AN782" s="107"/>
      <c r="AO782" s="108"/>
      <c r="AP782" s="108"/>
      <c r="AQ782" s="107"/>
      <c r="AR782" s="107"/>
      <c r="AS782" s="107"/>
      <c r="AT782" s="107"/>
      <c r="AU782" s="107"/>
      <c r="AV782" s="107"/>
      <c r="AW782" s="108"/>
      <c r="AX782" s="108"/>
      <c r="AY782" s="109"/>
      <c r="AZ782" s="109"/>
      <c r="BA782" s="109"/>
      <c r="BB782" s="109"/>
      <c r="BC782" s="109"/>
      <c r="BD782" s="111"/>
      <c r="BE782" s="112"/>
    </row>
    <row r="783" spans="16:57" s="2" customFormat="1" x14ac:dyDescent="0.4">
      <c r="P783" s="16"/>
      <c r="AL783" s="107"/>
      <c r="AM783" s="107"/>
      <c r="AN783" s="107"/>
      <c r="AO783" s="108"/>
      <c r="AP783" s="108"/>
      <c r="AQ783" s="107"/>
      <c r="AR783" s="107"/>
      <c r="AS783" s="107"/>
      <c r="AT783" s="107"/>
      <c r="AU783" s="107"/>
      <c r="AV783" s="107"/>
      <c r="AW783" s="108"/>
      <c r="AX783" s="108"/>
      <c r="AY783" s="109"/>
      <c r="AZ783" s="109"/>
      <c r="BA783" s="109"/>
      <c r="BB783" s="109"/>
      <c r="BC783" s="109"/>
      <c r="BD783" s="111"/>
      <c r="BE783" s="112"/>
    </row>
    <row r="784" spans="16:57" s="2" customFormat="1" x14ac:dyDescent="0.4">
      <c r="P784" s="16"/>
      <c r="AL784" s="107"/>
      <c r="AM784" s="107"/>
      <c r="AN784" s="107"/>
      <c r="AO784" s="108"/>
      <c r="AP784" s="108"/>
      <c r="AQ784" s="107"/>
      <c r="AR784" s="107"/>
      <c r="AS784" s="107"/>
      <c r="AT784" s="107"/>
      <c r="AU784" s="107"/>
      <c r="AV784" s="107"/>
      <c r="AW784" s="108"/>
      <c r="AX784" s="108"/>
      <c r="AY784" s="109"/>
      <c r="AZ784" s="109"/>
      <c r="BA784" s="109"/>
      <c r="BB784" s="109"/>
      <c r="BC784" s="109"/>
      <c r="BD784" s="111"/>
      <c r="BE784" s="112"/>
    </row>
    <row r="785" spans="16:57" s="2" customFormat="1" x14ac:dyDescent="0.4">
      <c r="P785" s="16"/>
      <c r="AL785" s="107"/>
      <c r="AM785" s="107"/>
      <c r="AN785" s="107"/>
      <c r="AO785" s="108"/>
      <c r="AP785" s="108"/>
      <c r="AQ785" s="107"/>
      <c r="AR785" s="107"/>
      <c r="AS785" s="107"/>
      <c r="AT785" s="107"/>
      <c r="AU785" s="107"/>
      <c r="AV785" s="107"/>
      <c r="AW785" s="108"/>
      <c r="AX785" s="108"/>
      <c r="AY785" s="109"/>
      <c r="AZ785" s="109"/>
      <c r="BA785" s="109"/>
      <c r="BB785" s="109"/>
      <c r="BC785" s="109"/>
      <c r="BD785" s="111"/>
      <c r="BE785" s="112"/>
    </row>
    <row r="786" spans="16:57" s="2" customFormat="1" x14ac:dyDescent="0.4">
      <c r="P786" s="16"/>
      <c r="AL786" s="107"/>
      <c r="AM786" s="107"/>
      <c r="AN786" s="107"/>
      <c r="AO786" s="108"/>
      <c r="AP786" s="108"/>
      <c r="AQ786" s="107"/>
      <c r="AR786" s="107"/>
      <c r="AS786" s="107"/>
      <c r="AT786" s="107"/>
      <c r="AU786" s="107"/>
      <c r="AV786" s="107"/>
      <c r="AW786" s="108"/>
      <c r="AX786" s="108"/>
      <c r="AY786" s="109"/>
      <c r="AZ786" s="109"/>
      <c r="BA786" s="109"/>
      <c r="BB786" s="109"/>
      <c r="BC786" s="109"/>
      <c r="BD786" s="111"/>
      <c r="BE786" s="112"/>
    </row>
    <row r="787" spans="16:57" s="2" customFormat="1" x14ac:dyDescent="0.4">
      <c r="P787" s="16"/>
      <c r="AL787" s="107"/>
      <c r="AM787" s="107"/>
      <c r="AN787" s="107"/>
      <c r="AO787" s="108"/>
      <c r="AP787" s="108"/>
      <c r="AQ787" s="107"/>
      <c r="AR787" s="107"/>
      <c r="AS787" s="107"/>
      <c r="AT787" s="107"/>
      <c r="AU787" s="107"/>
      <c r="AV787" s="107"/>
      <c r="AW787" s="108"/>
      <c r="AX787" s="108"/>
      <c r="AY787" s="109"/>
      <c r="AZ787" s="109"/>
      <c r="BA787" s="109"/>
      <c r="BB787" s="109"/>
      <c r="BC787" s="109"/>
      <c r="BD787" s="111"/>
      <c r="BE787" s="112"/>
    </row>
    <row r="788" spans="16:57" s="2" customFormat="1" x14ac:dyDescent="0.4">
      <c r="P788" s="16"/>
      <c r="AL788" s="107"/>
      <c r="AM788" s="107"/>
      <c r="AN788" s="107"/>
      <c r="AO788" s="108"/>
      <c r="AP788" s="108"/>
      <c r="AQ788" s="107"/>
      <c r="AR788" s="107"/>
      <c r="AS788" s="107"/>
      <c r="AT788" s="107"/>
      <c r="AU788" s="107"/>
      <c r="AV788" s="107"/>
      <c r="AW788" s="108"/>
      <c r="AX788" s="108"/>
      <c r="AY788" s="109"/>
      <c r="AZ788" s="109"/>
      <c r="BA788" s="109"/>
      <c r="BB788" s="109"/>
      <c r="BC788" s="109"/>
      <c r="BD788" s="111"/>
      <c r="BE788" s="112"/>
    </row>
    <row r="789" spans="16:57" s="2" customFormat="1" x14ac:dyDescent="0.4">
      <c r="P789" s="16"/>
      <c r="AL789" s="107"/>
      <c r="AM789" s="107"/>
      <c r="AN789" s="107"/>
      <c r="AO789" s="108"/>
      <c r="AP789" s="108"/>
      <c r="AQ789" s="107"/>
      <c r="AR789" s="107"/>
      <c r="AS789" s="107"/>
      <c r="AT789" s="107"/>
      <c r="AU789" s="107"/>
      <c r="AV789" s="107"/>
      <c r="AW789" s="108"/>
      <c r="AX789" s="108"/>
      <c r="AY789" s="109"/>
      <c r="AZ789" s="109"/>
      <c r="BA789" s="109"/>
      <c r="BB789" s="109"/>
      <c r="BC789" s="109"/>
      <c r="BD789" s="111"/>
      <c r="BE789" s="112"/>
    </row>
    <row r="790" spans="16:57" s="2" customFormat="1" x14ac:dyDescent="0.4">
      <c r="P790" s="16"/>
      <c r="AL790" s="107"/>
      <c r="AM790" s="107"/>
      <c r="AN790" s="107"/>
      <c r="AO790" s="108"/>
      <c r="AP790" s="108"/>
      <c r="AQ790" s="107"/>
      <c r="AR790" s="107"/>
      <c r="AS790" s="107"/>
      <c r="AT790" s="107"/>
      <c r="AU790" s="107"/>
      <c r="AV790" s="107"/>
      <c r="AW790" s="108"/>
      <c r="AX790" s="108"/>
      <c r="AY790" s="109"/>
      <c r="AZ790" s="109"/>
      <c r="BA790" s="109"/>
      <c r="BB790" s="109"/>
      <c r="BC790" s="109"/>
      <c r="BD790" s="111"/>
      <c r="BE790" s="112"/>
    </row>
    <row r="791" spans="16:57" s="2" customFormat="1" x14ac:dyDescent="0.4">
      <c r="P791" s="16"/>
      <c r="AL791" s="107"/>
      <c r="AM791" s="107"/>
      <c r="AN791" s="107"/>
      <c r="AO791" s="108"/>
      <c r="AP791" s="108"/>
      <c r="AQ791" s="107"/>
      <c r="AR791" s="107"/>
      <c r="AS791" s="107"/>
      <c r="AT791" s="107"/>
      <c r="AU791" s="107"/>
      <c r="AV791" s="107"/>
      <c r="AW791" s="108"/>
      <c r="AX791" s="108"/>
      <c r="AY791" s="109"/>
      <c r="AZ791" s="109"/>
      <c r="BA791" s="109"/>
      <c r="BB791" s="109"/>
      <c r="BC791" s="109"/>
      <c r="BD791" s="111"/>
      <c r="BE791" s="112"/>
    </row>
    <row r="792" spans="16:57" s="2" customFormat="1" x14ac:dyDescent="0.4">
      <c r="P792" s="16"/>
      <c r="AL792" s="107"/>
      <c r="AM792" s="107"/>
      <c r="AN792" s="107"/>
      <c r="AO792" s="108"/>
      <c r="AP792" s="108"/>
      <c r="AQ792" s="107"/>
      <c r="AR792" s="107"/>
      <c r="AS792" s="107"/>
      <c r="AT792" s="107"/>
      <c r="AU792" s="107"/>
      <c r="AV792" s="107"/>
      <c r="AW792" s="108"/>
      <c r="AX792" s="108"/>
      <c r="AY792" s="109"/>
      <c r="AZ792" s="109"/>
      <c r="BA792" s="109"/>
      <c r="BB792" s="109"/>
      <c r="BC792" s="109"/>
      <c r="BD792" s="111"/>
      <c r="BE792" s="112"/>
    </row>
    <row r="793" spans="16:57" s="2" customFormat="1" x14ac:dyDescent="0.4">
      <c r="P793" s="16"/>
      <c r="AL793" s="107"/>
      <c r="AM793" s="107"/>
      <c r="AN793" s="107"/>
      <c r="AO793" s="108"/>
      <c r="AP793" s="108"/>
      <c r="AQ793" s="107"/>
      <c r="AR793" s="107"/>
      <c r="AS793" s="107"/>
      <c r="AT793" s="107"/>
      <c r="AU793" s="107"/>
      <c r="AV793" s="107"/>
      <c r="AW793" s="108"/>
      <c r="AX793" s="108"/>
      <c r="AY793" s="109"/>
      <c r="AZ793" s="109"/>
      <c r="BA793" s="109"/>
      <c r="BB793" s="109"/>
      <c r="BC793" s="109"/>
      <c r="BD793" s="111"/>
      <c r="BE793" s="112"/>
    </row>
    <row r="794" spans="16:57" s="2" customFormat="1" x14ac:dyDescent="0.4">
      <c r="P794" s="16"/>
      <c r="AL794" s="107"/>
      <c r="AM794" s="107"/>
      <c r="AN794" s="107"/>
      <c r="AO794" s="108"/>
      <c r="AP794" s="108"/>
      <c r="AQ794" s="107"/>
      <c r="AR794" s="107"/>
      <c r="AS794" s="107"/>
      <c r="AT794" s="107"/>
      <c r="AU794" s="107"/>
      <c r="AV794" s="107"/>
      <c r="AW794" s="108"/>
      <c r="AX794" s="108"/>
      <c r="AY794" s="109"/>
      <c r="AZ794" s="109"/>
      <c r="BA794" s="109"/>
      <c r="BB794" s="109"/>
      <c r="BC794" s="109"/>
      <c r="BD794" s="111"/>
      <c r="BE794" s="112"/>
    </row>
    <row r="795" spans="16:57" s="2" customFormat="1" x14ac:dyDescent="0.4">
      <c r="P795" s="16"/>
      <c r="AL795" s="107"/>
      <c r="AM795" s="107"/>
      <c r="AN795" s="107"/>
      <c r="AO795" s="108"/>
      <c r="AP795" s="108"/>
      <c r="AQ795" s="107"/>
      <c r="AR795" s="107"/>
      <c r="AS795" s="107"/>
      <c r="AT795" s="107"/>
      <c r="AU795" s="107"/>
      <c r="AV795" s="107"/>
      <c r="AW795" s="108"/>
      <c r="AX795" s="108"/>
      <c r="AY795" s="109"/>
      <c r="AZ795" s="109"/>
      <c r="BA795" s="109"/>
      <c r="BB795" s="109"/>
      <c r="BC795" s="109"/>
      <c r="BD795" s="111"/>
      <c r="BE795" s="112"/>
    </row>
    <row r="796" spans="16:57" s="2" customFormat="1" x14ac:dyDescent="0.4">
      <c r="P796" s="16"/>
      <c r="AL796" s="107"/>
      <c r="AM796" s="107"/>
      <c r="AN796" s="107"/>
      <c r="AO796" s="108"/>
      <c r="AP796" s="108"/>
      <c r="AQ796" s="107"/>
      <c r="AR796" s="107"/>
      <c r="AS796" s="107"/>
      <c r="AT796" s="107"/>
      <c r="AU796" s="107"/>
      <c r="AV796" s="107"/>
      <c r="AW796" s="108"/>
      <c r="AX796" s="108"/>
      <c r="AY796" s="109"/>
      <c r="AZ796" s="109"/>
      <c r="BA796" s="109"/>
      <c r="BB796" s="109"/>
      <c r="BC796" s="109"/>
      <c r="BD796" s="111"/>
      <c r="BE796" s="112"/>
    </row>
    <row r="797" spans="16:57" s="2" customFormat="1" x14ac:dyDescent="0.4">
      <c r="P797" s="16"/>
      <c r="AL797" s="107"/>
      <c r="AM797" s="107"/>
      <c r="AN797" s="107"/>
      <c r="AO797" s="108"/>
      <c r="AP797" s="108"/>
      <c r="AQ797" s="107"/>
      <c r="AR797" s="107"/>
      <c r="AS797" s="107"/>
      <c r="AT797" s="107"/>
      <c r="AU797" s="107"/>
      <c r="AV797" s="107"/>
      <c r="AW797" s="108"/>
      <c r="AX797" s="108"/>
      <c r="AY797" s="109"/>
      <c r="AZ797" s="109"/>
      <c r="BA797" s="109"/>
      <c r="BB797" s="109"/>
      <c r="BC797" s="109"/>
      <c r="BD797" s="111"/>
      <c r="BE797" s="112"/>
    </row>
    <row r="798" spans="16:57" s="2" customFormat="1" x14ac:dyDescent="0.4">
      <c r="P798" s="16"/>
      <c r="AL798" s="107"/>
      <c r="AM798" s="107"/>
      <c r="AN798" s="107"/>
      <c r="AO798" s="108"/>
      <c r="AP798" s="108"/>
      <c r="AQ798" s="107"/>
      <c r="AR798" s="107"/>
      <c r="AS798" s="107"/>
      <c r="AT798" s="107"/>
      <c r="AU798" s="107"/>
      <c r="AV798" s="107"/>
      <c r="AW798" s="108"/>
      <c r="AX798" s="108"/>
      <c r="AY798" s="109"/>
      <c r="AZ798" s="109"/>
      <c r="BA798" s="109"/>
      <c r="BB798" s="109"/>
      <c r="BC798" s="109"/>
      <c r="BD798" s="111"/>
      <c r="BE798" s="112"/>
    </row>
    <row r="799" spans="16:57" s="2" customFormat="1" x14ac:dyDescent="0.4">
      <c r="P799" s="16"/>
      <c r="AL799" s="107"/>
      <c r="AM799" s="107"/>
      <c r="AN799" s="107"/>
      <c r="AO799" s="108"/>
      <c r="AP799" s="108"/>
      <c r="AQ799" s="107"/>
      <c r="AR799" s="107"/>
      <c r="AS799" s="107"/>
      <c r="AT799" s="107"/>
      <c r="AU799" s="107"/>
      <c r="AV799" s="107"/>
      <c r="AW799" s="108"/>
      <c r="AX799" s="108"/>
      <c r="AY799" s="109"/>
      <c r="AZ799" s="109"/>
      <c r="BA799" s="109"/>
      <c r="BB799" s="109"/>
      <c r="BC799" s="109"/>
      <c r="BD799" s="111"/>
      <c r="BE799" s="112"/>
    </row>
    <row r="800" spans="16:57" s="2" customFormat="1" x14ac:dyDescent="0.4">
      <c r="P800" s="16"/>
      <c r="AL800" s="107"/>
      <c r="AM800" s="107"/>
      <c r="AN800" s="107"/>
      <c r="AO800" s="108"/>
      <c r="AP800" s="108"/>
      <c r="AQ800" s="107"/>
      <c r="AR800" s="107"/>
      <c r="AS800" s="107"/>
      <c r="AT800" s="107"/>
      <c r="AU800" s="107"/>
      <c r="AV800" s="107"/>
      <c r="AW800" s="108"/>
      <c r="AX800" s="108"/>
      <c r="AY800" s="109"/>
      <c r="AZ800" s="109"/>
      <c r="BA800" s="109"/>
      <c r="BB800" s="109"/>
      <c r="BC800" s="109"/>
      <c r="BD800" s="111"/>
      <c r="BE800" s="112"/>
    </row>
    <row r="801" spans="16:57" s="2" customFormat="1" x14ac:dyDescent="0.4">
      <c r="P801" s="16"/>
      <c r="AL801" s="107"/>
      <c r="AM801" s="107"/>
      <c r="AN801" s="107"/>
      <c r="AO801" s="108"/>
      <c r="AP801" s="108"/>
      <c r="AQ801" s="107"/>
      <c r="AR801" s="107"/>
      <c r="AS801" s="107"/>
      <c r="AT801" s="107"/>
      <c r="AU801" s="107"/>
      <c r="AV801" s="107"/>
      <c r="AW801" s="108"/>
      <c r="AX801" s="108"/>
      <c r="AY801" s="109"/>
      <c r="AZ801" s="109"/>
      <c r="BA801" s="109"/>
      <c r="BB801" s="109"/>
      <c r="BC801" s="109"/>
      <c r="BD801" s="111"/>
      <c r="BE801" s="112"/>
    </row>
    <row r="802" spans="16:57" s="2" customFormat="1" x14ac:dyDescent="0.4">
      <c r="P802" s="16"/>
      <c r="AL802" s="107"/>
      <c r="AM802" s="107"/>
      <c r="AN802" s="107"/>
      <c r="AO802" s="108"/>
      <c r="AP802" s="108"/>
      <c r="AQ802" s="107"/>
      <c r="AR802" s="107"/>
      <c r="AS802" s="107"/>
      <c r="AT802" s="107"/>
      <c r="AU802" s="107"/>
      <c r="AV802" s="107"/>
      <c r="AW802" s="108"/>
      <c r="AX802" s="108"/>
      <c r="AY802" s="109"/>
      <c r="AZ802" s="109"/>
      <c r="BA802" s="109"/>
      <c r="BB802" s="109"/>
      <c r="BC802" s="109"/>
      <c r="BD802" s="111"/>
      <c r="BE802" s="112"/>
    </row>
    <row r="803" spans="16:57" s="2" customFormat="1" x14ac:dyDescent="0.4">
      <c r="P803" s="16"/>
      <c r="AL803" s="107"/>
      <c r="AM803" s="107"/>
      <c r="AN803" s="107"/>
      <c r="AO803" s="108"/>
      <c r="AP803" s="108"/>
      <c r="AQ803" s="107"/>
      <c r="AR803" s="107"/>
      <c r="AS803" s="107"/>
      <c r="AT803" s="107"/>
      <c r="AU803" s="107"/>
      <c r="AV803" s="107"/>
      <c r="AW803" s="108"/>
      <c r="AX803" s="108"/>
      <c r="AY803" s="109"/>
      <c r="AZ803" s="109"/>
      <c r="BA803" s="109"/>
      <c r="BB803" s="109"/>
      <c r="BC803" s="109"/>
      <c r="BD803" s="111"/>
      <c r="BE803" s="112"/>
    </row>
    <row r="804" spans="16:57" s="2" customFormat="1" x14ac:dyDescent="0.4">
      <c r="P804" s="16"/>
      <c r="AL804" s="107"/>
      <c r="AM804" s="107"/>
      <c r="AN804" s="107"/>
      <c r="AO804" s="108"/>
      <c r="AP804" s="108"/>
      <c r="AQ804" s="107"/>
      <c r="AR804" s="107"/>
      <c r="AS804" s="107"/>
      <c r="AT804" s="107"/>
      <c r="AU804" s="107"/>
      <c r="AV804" s="107"/>
      <c r="AW804" s="108"/>
      <c r="AX804" s="108"/>
      <c r="AY804" s="109"/>
      <c r="AZ804" s="109"/>
      <c r="BA804" s="109"/>
      <c r="BB804" s="109"/>
      <c r="BC804" s="109"/>
      <c r="BD804" s="111"/>
      <c r="BE804" s="112"/>
    </row>
    <row r="805" spans="16:57" s="2" customFormat="1" x14ac:dyDescent="0.4">
      <c r="P805" s="16"/>
      <c r="AL805" s="107"/>
      <c r="AM805" s="107"/>
      <c r="AN805" s="107"/>
      <c r="AO805" s="108"/>
      <c r="AP805" s="108"/>
      <c r="AQ805" s="107"/>
      <c r="AR805" s="107"/>
      <c r="AS805" s="107"/>
      <c r="AT805" s="107"/>
      <c r="AU805" s="107"/>
      <c r="AV805" s="107"/>
      <c r="AW805" s="108"/>
      <c r="AX805" s="108"/>
      <c r="AY805" s="109"/>
      <c r="AZ805" s="109"/>
      <c r="BA805" s="109"/>
      <c r="BB805" s="109"/>
      <c r="BC805" s="109"/>
      <c r="BD805" s="111"/>
      <c r="BE805" s="112"/>
    </row>
    <row r="806" spans="16:57" s="2" customFormat="1" x14ac:dyDescent="0.4">
      <c r="P806" s="16"/>
      <c r="AL806" s="107"/>
      <c r="AM806" s="107"/>
      <c r="AN806" s="107"/>
      <c r="AO806" s="108"/>
      <c r="AP806" s="108"/>
      <c r="AQ806" s="107"/>
      <c r="AR806" s="107"/>
      <c r="AS806" s="107"/>
      <c r="AT806" s="107"/>
      <c r="AU806" s="107"/>
      <c r="AV806" s="107"/>
      <c r="AW806" s="108"/>
      <c r="AX806" s="108"/>
      <c r="AY806" s="109"/>
      <c r="AZ806" s="109"/>
      <c r="BA806" s="109"/>
      <c r="BB806" s="109"/>
      <c r="BC806" s="109"/>
      <c r="BD806" s="111"/>
      <c r="BE806" s="112"/>
    </row>
    <row r="807" spans="16:57" s="2" customFormat="1" x14ac:dyDescent="0.4">
      <c r="P807" s="16"/>
      <c r="AL807" s="107"/>
      <c r="AM807" s="107"/>
      <c r="AN807" s="107"/>
      <c r="AO807" s="108"/>
      <c r="AP807" s="108"/>
      <c r="AQ807" s="107"/>
      <c r="AR807" s="107"/>
      <c r="AS807" s="107"/>
      <c r="AT807" s="107"/>
      <c r="AU807" s="107"/>
      <c r="AV807" s="107"/>
      <c r="AW807" s="108"/>
      <c r="AX807" s="108"/>
      <c r="AY807" s="109"/>
      <c r="AZ807" s="109"/>
      <c r="BA807" s="109"/>
      <c r="BB807" s="109"/>
      <c r="BC807" s="109"/>
      <c r="BD807" s="111"/>
      <c r="BE807" s="112"/>
    </row>
    <row r="808" spans="16:57" s="2" customFormat="1" x14ac:dyDescent="0.4">
      <c r="P808" s="16"/>
      <c r="AL808" s="107"/>
      <c r="AM808" s="107"/>
      <c r="AN808" s="107"/>
      <c r="AO808" s="108"/>
      <c r="AP808" s="108"/>
      <c r="AQ808" s="107"/>
      <c r="AR808" s="107"/>
      <c r="AS808" s="107"/>
      <c r="AT808" s="107"/>
      <c r="AU808" s="107"/>
      <c r="AV808" s="107"/>
      <c r="AW808" s="108"/>
      <c r="AX808" s="108"/>
      <c r="AY808" s="109"/>
      <c r="AZ808" s="109"/>
      <c r="BA808" s="109"/>
      <c r="BB808" s="109"/>
      <c r="BC808" s="109"/>
      <c r="BD808" s="111"/>
      <c r="BE808" s="112"/>
    </row>
    <row r="809" spans="16:57" s="2" customFormat="1" x14ac:dyDescent="0.4">
      <c r="P809" s="16"/>
      <c r="AL809" s="107"/>
      <c r="AM809" s="107"/>
      <c r="AN809" s="107"/>
      <c r="AO809" s="108"/>
      <c r="AP809" s="108"/>
      <c r="AQ809" s="107"/>
      <c r="AR809" s="107"/>
      <c r="AS809" s="107"/>
      <c r="AT809" s="107"/>
      <c r="AU809" s="107"/>
      <c r="AV809" s="107"/>
      <c r="AW809" s="108"/>
      <c r="AX809" s="108"/>
      <c r="AY809" s="109"/>
      <c r="AZ809" s="109"/>
      <c r="BA809" s="109"/>
      <c r="BB809" s="109"/>
      <c r="BC809" s="109"/>
      <c r="BD809" s="111"/>
      <c r="BE809" s="112"/>
    </row>
    <row r="810" spans="16:57" s="2" customFormat="1" x14ac:dyDescent="0.4">
      <c r="P810" s="16"/>
      <c r="AL810" s="107"/>
      <c r="AM810" s="107"/>
      <c r="AN810" s="107"/>
      <c r="AO810" s="108"/>
      <c r="AP810" s="108"/>
      <c r="AQ810" s="107"/>
      <c r="AR810" s="107"/>
      <c r="AS810" s="107"/>
      <c r="AT810" s="107"/>
      <c r="AU810" s="107"/>
      <c r="AV810" s="107"/>
      <c r="AW810" s="108"/>
      <c r="AX810" s="108"/>
      <c r="AY810" s="109"/>
      <c r="AZ810" s="109"/>
      <c r="BA810" s="109"/>
      <c r="BB810" s="109"/>
      <c r="BC810" s="109"/>
      <c r="BD810" s="111"/>
      <c r="BE810" s="112"/>
    </row>
    <row r="811" spans="16:57" s="2" customFormat="1" x14ac:dyDescent="0.4">
      <c r="P811" s="16"/>
      <c r="AL811" s="107"/>
      <c r="AM811" s="107"/>
      <c r="AN811" s="107"/>
      <c r="AO811" s="108"/>
      <c r="AP811" s="108"/>
      <c r="AQ811" s="107"/>
      <c r="AR811" s="107"/>
      <c r="AS811" s="107"/>
      <c r="AT811" s="107"/>
      <c r="AU811" s="107"/>
      <c r="AV811" s="107"/>
      <c r="AW811" s="108"/>
      <c r="AX811" s="108"/>
      <c r="AY811" s="109"/>
      <c r="AZ811" s="109"/>
      <c r="BA811" s="109"/>
      <c r="BB811" s="109"/>
      <c r="BC811" s="109"/>
      <c r="BD811" s="111"/>
      <c r="BE811" s="112"/>
    </row>
    <row r="812" spans="16:57" s="2" customFormat="1" x14ac:dyDescent="0.4">
      <c r="P812" s="16"/>
      <c r="AL812" s="107"/>
      <c r="AM812" s="107"/>
      <c r="AN812" s="107"/>
      <c r="AO812" s="108"/>
      <c r="AP812" s="108"/>
      <c r="AQ812" s="107"/>
      <c r="AR812" s="107"/>
      <c r="AS812" s="107"/>
      <c r="AT812" s="107"/>
      <c r="AU812" s="107"/>
      <c r="AV812" s="107"/>
      <c r="AW812" s="108"/>
      <c r="AX812" s="108"/>
      <c r="AY812" s="109"/>
      <c r="AZ812" s="109"/>
      <c r="BA812" s="109"/>
      <c r="BB812" s="109"/>
      <c r="BC812" s="109"/>
      <c r="BD812" s="111"/>
      <c r="BE812" s="112"/>
    </row>
    <row r="813" spans="16:57" s="2" customFormat="1" x14ac:dyDescent="0.4">
      <c r="P813" s="16"/>
      <c r="AL813" s="107"/>
      <c r="AM813" s="107"/>
      <c r="AN813" s="107"/>
      <c r="AO813" s="108"/>
      <c r="AP813" s="108"/>
      <c r="AQ813" s="107"/>
      <c r="AR813" s="107"/>
      <c r="AS813" s="107"/>
      <c r="AT813" s="107"/>
      <c r="AU813" s="107"/>
      <c r="AV813" s="107"/>
      <c r="AW813" s="108"/>
      <c r="AX813" s="108"/>
      <c r="AY813" s="109"/>
      <c r="AZ813" s="109"/>
      <c r="BA813" s="109"/>
      <c r="BB813" s="109"/>
      <c r="BC813" s="109"/>
      <c r="BD813" s="111"/>
      <c r="BE813" s="112"/>
    </row>
    <row r="814" spans="16:57" s="2" customFormat="1" x14ac:dyDescent="0.4">
      <c r="P814" s="16"/>
      <c r="AL814" s="107"/>
      <c r="AM814" s="107"/>
      <c r="AN814" s="107"/>
      <c r="AO814" s="108"/>
      <c r="AP814" s="108"/>
      <c r="AQ814" s="107"/>
      <c r="AR814" s="107"/>
      <c r="AS814" s="107"/>
      <c r="AT814" s="107"/>
      <c r="AU814" s="107"/>
      <c r="AV814" s="107"/>
      <c r="AW814" s="108"/>
      <c r="AX814" s="108"/>
      <c r="AY814" s="109"/>
      <c r="AZ814" s="109"/>
      <c r="BA814" s="109"/>
      <c r="BB814" s="109"/>
      <c r="BC814" s="109"/>
      <c r="BD814" s="111"/>
      <c r="BE814" s="112"/>
    </row>
    <row r="815" spans="16:57" s="2" customFormat="1" x14ac:dyDescent="0.4">
      <c r="P815" s="16"/>
      <c r="AL815" s="107"/>
      <c r="AM815" s="107"/>
      <c r="AN815" s="107"/>
      <c r="AO815" s="108"/>
      <c r="AP815" s="108"/>
      <c r="AQ815" s="107"/>
      <c r="AR815" s="107"/>
      <c r="AS815" s="107"/>
      <c r="AT815" s="107"/>
      <c r="AU815" s="107"/>
      <c r="AV815" s="107"/>
      <c r="AW815" s="108"/>
      <c r="AX815" s="108"/>
      <c r="AY815" s="109"/>
      <c r="AZ815" s="109"/>
      <c r="BA815" s="109"/>
      <c r="BB815" s="109"/>
      <c r="BC815" s="109"/>
      <c r="BD815" s="111"/>
      <c r="BE815" s="112"/>
    </row>
    <row r="816" spans="16:57" s="2" customFormat="1" x14ac:dyDescent="0.4">
      <c r="P816" s="16"/>
      <c r="AL816" s="107"/>
      <c r="AM816" s="107"/>
      <c r="AN816" s="107"/>
      <c r="AO816" s="108"/>
      <c r="AP816" s="108"/>
      <c r="AQ816" s="107"/>
      <c r="AR816" s="107"/>
      <c r="AS816" s="107"/>
      <c r="AT816" s="107"/>
      <c r="AU816" s="107"/>
      <c r="AV816" s="107"/>
      <c r="AW816" s="108"/>
      <c r="AX816" s="108"/>
      <c r="AY816" s="109"/>
      <c r="AZ816" s="109"/>
      <c r="BA816" s="109"/>
      <c r="BB816" s="109"/>
      <c r="BC816" s="109"/>
      <c r="BD816" s="111"/>
      <c r="BE816" s="112"/>
    </row>
    <row r="817" spans="16:57" s="2" customFormat="1" x14ac:dyDescent="0.4">
      <c r="P817" s="16"/>
      <c r="AL817" s="107"/>
      <c r="AM817" s="107"/>
      <c r="AN817" s="107"/>
      <c r="AO817" s="108"/>
      <c r="AP817" s="108"/>
      <c r="AQ817" s="107"/>
      <c r="AR817" s="107"/>
      <c r="AS817" s="107"/>
      <c r="AT817" s="107"/>
      <c r="AU817" s="107"/>
      <c r="AV817" s="107"/>
      <c r="AW817" s="108"/>
      <c r="AX817" s="108"/>
      <c r="AY817" s="109"/>
      <c r="AZ817" s="109"/>
      <c r="BA817" s="109"/>
      <c r="BB817" s="109"/>
      <c r="BC817" s="109"/>
      <c r="BD817" s="111"/>
      <c r="BE817" s="112"/>
    </row>
    <row r="818" spans="16:57" s="2" customFormat="1" x14ac:dyDescent="0.4">
      <c r="P818" s="16"/>
      <c r="AL818" s="107"/>
      <c r="AM818" s="107"/>
      <c r="AN818" s="107"/>
      <c r="AO818" s="108"/>
      <c r="AP818" s="108"/>
      <c r="AQ818" s="107"/>
      <c r="AR818" s="107"/>
      <c r="AS818" s="107"/>
      <c r="AT818" s="107"/>
      <c r="AU818" s="107"/>
      <c r="AV818" s="107"/>
      <c r="AW818" s="108"/>
      <c r="AX818" s="108"/>
      <c r="AY818" s="109"/>
      <c r="AZ818" s="109"/>
      <c r="BA818" s="109"/>
      <c r="BB818" s="109"/>
      <c r="BC818" s="109"/>
      <c r="BD818" s="111"/>
      <c r="BE818" s="112"/>
    </row>
    <row r="819" spans="16:57" s="2" customFormat="1" x14ac:dyDescent="0.4">
      <c r="P819" s="16"/>
      <c r="AL819" s="107"/>
      <c r="AM819" s="107"/>
      <c r="AN819" s="107"/>
      <c r="AO819" s="108"/>
      <c r="AP819" s="108"/>
      <c r="AQ819" s="107"/>
      <c r="AR819" s="107"/>
      <c r="AS819" s="107"/>
      <c r="AT819" s="107"/>
      <c r="AU819" s="107"/>
      <c r="AV819" s="107"/>
      <c r="AW819" s="108"/>
      <c r="AX819" s="108"/>
      <c r="AY819" s="109"/>
      <c r="AZ819" s="109"/>
      <c r="BA819" s="109"/>
      <c r="BB819" s="109"/>
      <c r="BC819" s="109"/>
      <c r="BD819" s="111"/>
      <c r="BE819" s="112"/>
    </row>
    <row r="820" spans="16:57" s="2" customFormat="1" x14ac:dyDescent="0.4">
      <c r="P820" s="16"/>
      <c r="AL820" s="107"/>
      <c r="AM820" s="107"/>
      <c r="AN820" s="107"/>
      <c r="AO820" s="108"/>
      <c r="AP820" s="108"/>
      <c r="AQ820" s="107"/>
      <c r="AR820" s="107"/>
      <c r="AS820" s="107"/>
      <c r="AT820" s="107"/>
      <c r="AU820" s="107"/>
      <c r="AV820" s="107"/>
      <c r="AW820" s="108"/>
      <c r="AX820" s="108"/>
      <c r="AY820" s="109"/>
      <c r="AZ820" s="109"/>
      <c r="BA820" s="109"/>
      <c r="BB820" s="109"/>
      <c r="BC820" s="109"/>
      <c r="BD820" s="111"/>
      <c r="BE820" s="112"/>
    </row>
    <row r="821" spans="16:57" s="2" customFormat="1" x14ac:dyDescent="0.4">
      <c r="P821" s="16"/>
      <c r="AL821" s="107"/>
      <c r="AM821" s="107"/>
      <c r="AN821" s="107"/>
      <c r="AO821" s="108"/>
      <c r="AP821" s="108"/>
      <c r="AQ821" s="107"/>
      <c r="AR821" s="107"/>
      <c r="AS821" s="107"/>
      <c r="AT821" s="107"/>
      <c r="AU821" s="107"/>
      <c r="AV821" s="107"/>
      <c r="AW821" s="108"/>
      <c r="AX821" s="108"/>
      <c r="AY821" s="109"/>
      <c r="AZ821" s="109"/>
      <c r="BA821" s="109"/>
      <c r="BB821" s="109"/>
      <c r="BC821" s="109"/>
      <c r="BD821" s="111"/>
      <c r="BE821" s="112"/>
    </row>
    <row r="822" spans="16:57" s="2" customFormat="1" x14ac:dyDescent="0.4">
      <c r="P822" s="16"/>
      <c r="AL822" s="107"/>
      <c r="AM822" s="107"/>
      <c r="AN822" s="107"/>
      <c r="AO822" s="108"/>
      <c r="AP822" s="108"/>
      <c r="AQ822" s="107"/>
      <c r="AR822" s="107"/>
      <c r="AS822" s="107"/>
      <c r="AT822" s="107"/>
      <c r="AU822" s="107"/>
      <c r="AV822" s="107"/>
      <c r="AW822" s="108"/>
      <c r="AX822" s="108"/>
      <c r="AY822" s="109"/>
      <c r="AZ822" s="109"/>
      <c r="BA822" s="109"/>
      <c r="BB822" s="109"/>
      <c r="BC822" s="109"/>
      <c r="BD822" s="111"/>
      <c r="BE822" s="112"/>
    </row>
    <row r="823" spans="16:57" s="2" customFormat="1" x14ac:dyDescent="0.4">
      <c r="P823" s="16"/>
      <c r="AL823" s="107"/>
      <c r="AM823" s="107"/>
      <c r="AN823" s="107"/>
      <c r="AO823" s="108"/>
      <c r="AP823" s="108"/>
      <c r="AQ823" s="107"/>
      <c r="AR823" s="107"/>
      <c r="AS823" s="107"/>
      <c r="AT823" s="107"/>
      <c r="AU823" s="107"/>
      <c r="AV823" s="107"/>
      <c r="AW823" s="108"/>
      <c r="AX823" s="108"/>
      <c r="AY823" s="109"/>
      <c r="AZ823" s="109"/>
      <c r="BA823" s="109"/>
      <c r="BB823" s="109"/>
      <c r="BC823" s="109"/>
      <c r="BD823" s="111"/>
      <c r="BE823" s="112"/>
    </row>
    <row r="824" spans="16:57" s="2" customFormat="1" x14ac:dyDescent="0.4">
      <c r="P824" s="16"/>
      <c r="AL824" s="107"/>
      <c r="AM824" s="107"/>
      <c r="AN824" s="107"/>
      <c r="AO824" s="108"/>
      <c r="AP824" s="108"/>
      <c r="AQ824" s="107"/>
      <c r="AR824" s="107"/>
      <c r="AS824" s="107"/>
      <c r="AT824" s="107"/>
      <c r="AU824" s="107"/>
      <c r="AV824" s="107"/>
      <c r="AW824" s="108"/>
      <c r="AX824" s="108"/>
      <c r="AY824" s="109"/>
      <c r="AZ824" s="109"/>
      <c r="BA824" s="109"/>
      <c r="BB824" s="109"/>
      <c r="BC824" s="109"/>
      <c r="BD824" s="111"/>
      <c r="BE824" s="112"/>
    </row>
    <row r="825" spans="16:57" s="2" customFormat="1" x14ac:dyDescent="0.4">
      <c r="P825" s="16"/>
      <c r="AL825" s="107"/>
      <c r="AM825" s="107"/>
      <c r="AN825" s="107"/>
      <c r="AO825" s="108"/>
      <c r="AP825" s="108"/>
      <c r="AQ825" s="107"/>
      <c r="AR825" s="107"/>
      <c r="AS825" s="107"/>
      <c r="AT825" s="107"/>
      <c r="AU825" s="107"/>
      <c r="AV825" s="107"/>
      <c r="AW825" s="108"/>
      <c r="AX825" s="108"/>
      <c r="AY825" s="109"/>
      <c r="AZ825" s="109"/>
      <c r="BA825" s="109"/>
      <c r="BB825" s="109"/>
      <c r="BC825" s="109"/>
      <c r="BD825" s="111"/>
      <c r="BE825" s="112"/>
    </row>
    <row r="826" spans="16:57" s="2" customFormat="1" x14ac:dyDescent="0.4">
      <c r="P826" s="16"/>
      <c r="AL826" s="107"/>
      <c r="AM826" s="107"/>
      <c r="AN826" s="107"/>
      <c r="AO826" s="108"/>
      <c r="AP826" s="108"/>
      <c r="AQ826" s="107"/>
      <c r="AR826" s="107"/>
      <c r="AS826" s="107"/>
      <c r="AT826" s="107"/>
      <c r="AU826" s="107"/>
      <c r="AV826" s="107"/>
      <c r="AW826" s="108"/>
      <c r="AX826" s="108"/>
      <c r="AY826" s="109"/>
      <c r="AZ826" s="109"/>
      <c r="BA826" s="109"/>
      <c r="BB826" s="109"/>
      <c r="BC826" s="109"/>
      <c r="BD826" s="111"/>
      <c r="BE826" s="112"/>
    </row>
    <row r="827" spans="16:57" s="2" customFormat="1" x14ac:dyDescent="0.4">
      <c r="P827" s="16"/>
      <c r="AL827" s="107"/>
      <c r="AM827" s="107"/>
      <c r="AN827" s="107"/>
      <c r="AO827" s="108"/>
      <c r="AP827" s="108"/>
      <c r="AQ827" s="107"/>
      <c r="AR827" s="107"/>
      <c r="AS827" s="107"/>
      <c r="AT827" s="107"/>
      <c r="AU827" s="107"/>
      <c r="AV827" s="107"/>
      <c r="AW827" s="108"/>
      <c r="AX827" s="108"/>
      <c r="AY827" s="109"/>
      <c r="AZ827" s="109"/>
      <c r="BA827" s="109"/>
      <c r="BB827" s="109"/>
      <c r="BC827" s="109"/>
      <c r="BD827" s="111"/>
      <c r="BE827" s="112"/>
    </row>
    <row r="828" spans="16:57" s="2" customFormat="1" x14ac:dyDescent="0.4">
      <c r="P828" s="16"/>
      <c r="AL828" s="107"/>
      <c r="AM828" s="107"/>
      <c r="AN828" s="107"/>
      <c r="AO828" s="108"/>
      <c r="AP828" s="108"/>
      <c r="AQ828" s="107"/>
      <c r="AR828" s="107"/>
      <c r="AS828" s="107"/>
      <c r="AT828" s="107"/>
      <c r="AU828" s="107"/>
      <c r="AV828" s="107"/>
      <c r="AW828" s="108"/>
      <c r="AX828" s="108"/>
      <c r="AY828" s="109"/>
      <c r="AZ828" s="109"/>
      <c r="BA828" s="109"/>
      <c r="BB828" s="109"/>
      <c r="BC828" s="109"/>
      <c r="BD828" s="111"/>
      <c r="BE828" s="112"/>
    </row>
    <row r="829" spans="16:57" s="2" customFormat="1" x14ac:dyDescent="0.4">
      <c r="P829" s="16"/>
      <c r="AL829" s="107"/>
      <c r="AM829" s="107"/>
      <c r="AN829" s="107"/>
      <c r="AO829" s="108"/>
      <c r="AP829" s="108"/>
      <c r="AQ829" s="107"/>
      <c r="AR829" s="107"/>
      <c r="AS829" s="107"/>
      <c r="AT829" s="107"/>
      <c r="AU829" s="107"/>
      <c r="AV829" s="107"/>
      <c r="AW829" s="108"/>
      <c r="AX829" s="108"/>
      <c r="AY829" s="109"/>
      <c r="AZ829" s="109"/>
      <c r="BA829" s="109"/>
      <c r="BB829" s="109"/>
      <c r="BC829" s="109"/>
      <c r="BD829" s="111"/>
      <c r="BE829" s="112"/>
    </row>
    <row r="830" spans="16:57" s="2" customFormat="1" x14ac:dyDescent="0.4">
      <c r="P830" s="16"/>
      <c r="AL830" s="107"/>
      <c r="AM830" s="107"/>
      <c r="AN830" s="107"/>
      <c r="AO830" s="108"/>
      <c r="AP830" s="108"/>
      <c r="AQ830" s="107"/>
      <c r="AR830" s="107"/>
      <c r="AS830" s="107"/>
      <c r="AT830" s="107"/>
      <c r="AU830" s="107"/>
      <c r="AV830" s="107"/>
      <c r="AW830" s="108"/>
      <c r="AX830" s="108"/>
      <c r="AY830" s="109"/>
      <c r="AZ830" s="109"/>
      <c r="BA830" s="109"/>
      <c r="BB830" s="109"/>
      <c r="BC830" s="109"/>
      <c r="BD830" s="111"/>
      <c r="BE830" s="112"/>
    </row>
    <row r="831" spans="16:57" s="2" customFormat="1" x14ac:dyDescent="0.4">
      <c r="P831" s="16"/>
      <c r="AL831" s="107"/>
      <c r="AM831" s="107"/>
      <c r="AN831" s="107"/>
      <c r="AO831" s="108"/>
      <c r="AP831" s="108"/>
      <c r="AQ831" s="107"/>
      <c r="AR831" s="107"/>
      <c r="AS831" s="107"/>
      <c r="AT831" s="107"/>
      <c r="AU831" s="107"/>
      <c r="AV831" s="107"/>
      <c r="AW831" s="108"/>
      <c r="AX831" s="108"/>
      <c r="AY831" s="109"/>
      <c r="AZ831" s="109"/>
      <c r="BA831" s="109"/>
      <c r="BB831" s="109"/>
      <c r="BC831" s="109"/>
      <c r="BD831" s="111"/>
      <c r="BE831" s="112"/>
    </row>
    <row r="832" spans="16:57" s="2" customFormat="1" x14ac:dyDescent="0.4">
      <c r="P832" s="16"/>
      <c r="AL832" s="107"/>
      <c r="AM832" s="107"/>
      <c r="AN832" s="107"/>
      <c r="AO832" s="108"/>
      <c r="AP832" s="108"/>
      <c r="AQ832" s="107"/>
      <c r="AR832" s="107"/>
      <c r="AS832" s="107"/>
      <c r="AT832" s="107"/>
      <c r="AU832" s="107"/>
      <c r="AV832" s="107"/>
      <c r="AW832" s="108"/>
      <c r="AX832" s="108"/>
      <c r="AY832" s="109"/>
      <c r="AZ832" s="109"/>
      <c r="BA832" s="109"/>
      <c r="BB832" s="109"/>
      <c r="BC832" s="109"/>
      <c r="BD832" s="111"/>
      <c r="BE832" s="112"/>
    </row>
    <row r="833" spans="16:57" s="2" customFormat="1" x14ac:dyDescent="0.4">
      <c r="P833" s="16"/>
      <c r="AL833" s="107"/>
      <c r="AM833" s="107"/>
      <c r="AN833" s="107"/>
      <c r="AO833" s="108"/>
      <c r="AP833" s="108"/>
      <c r="AQ833" s="107"/>
      <c r="AR833" s="107"/>
      <c r="AS833" s="107"/>
      <c r="AT833" s="107"/>
      <c r="AU833" s="107"/>
      <c r="AV833" s="107"/>
      <c r="AW833" s="108"/>
      <c r="AX833" s="108"/>
      <c r="AY833" s="109"/>
      <c r="AZ833" s="109"/>
      <c r="BA833" s="109"/>
      <c r="BB833" s="109"/>
      <c r="BC833" s="109"/>
      <c r="BD833" s="111"/>
      <c r="BE833" s="112"/>
    </row>
    <row r="834" spans="16:57" s="2" customFormat="1" x14ac:dyDescent="0.4">
      <c r="P834" s="16"/>
      <c r="AL834" s="107"/>
      <c r="AM834" s="107"/>
      <c r="AN834" s="107"/>
      <c r="AO834" s="108"/>
      <c r="AP834" s="108"/>
      <c r="AQ834" s="107"/>
      <c r="AR834" s="107"/>
      <c r="AS834" s="107"/>
      <c r="AT834" s="107"/>
      <c r="AU834" s="107"/>
      <c r="AV834" s="107"/>
      <c r="AW834" s="108"/>
      <c r="AX834" s="108"/>
      <c r="AY834" s="109"/>
      <c r="AZ834" s="109"/>
      <c r="BA834" s="109"/>
      <c r="BB834" s="109"/>
      <c r="BC834" s="109"/>
      <c r="BD834" s="111"/>
      <c r="BE834" s="112"/>
    </row>
    <row r="835" spans="16:57" s="2" customFormat="1" x14ac:dyDescent="0.4">
      <c r="P835" s="16"/>
      <c r="AL835" s="107"/>
      <c r="AM835" s="107"/>
      <c r="AN835" s="107"/>
      <c r="AO835" s="108"/>
      <c r="AP835" s="108"/>
      <c r="AQ835" s="107"/>
      <c r="AR835" s="107"/>
      <c r="AS835" s="107"/>
      <c r="AT835" s="107"/>
      <c r="AU835" s="107"/>
      <c r="AV835" s="107"/>
      <c r="AW835" s="108"/>
      <c r="AX835" s="108"/>
      <c r="AY835" s="109"/>
      <c r="AZ835" s="109"/>
      <c r="BA835" s="109"/>
      <c r="BB835" s="109"/>
      <c r="BC835" s="109"/>
      <c r="BD835" s="111"/>
      <c r="BE835" s="112"/>
    </row>
    <row r="836" spans="16:57" s="2" customFormat="1" x14ac:dyDescent="0.4">
      <c r="P836" s="16"/>
      <c r="AL836" s="107"/>
      <c r="AM836" s="107"/>
      <c r="AN836" s="107"/>
      <c r="AO836" s="108"/>
      <c r="AP836" s="108"/>
      <c r="AQ836" s="107"/>
      <c r="AR836" s="107"/>
      <c r="AS836" s="107"/>
      <c r="AT836" s="107"/>
      <c r="AU836" s="107"/>
      <c r="AV836" s="107"/>
      <c r="AW836" s="108"/>
      <c r="AX836" s="108"/>
      <c r="AY836" s="109"/>
      <c r="AZ836" s="109"/>
      <c r="BA836" s="109"/>
      <c r="BB836" s="109"/>
      <c r="BC836" s="109"/>
      <c r="BD836" s="111"/>
      <c r="BE836" s="112"/>
    </row>
    <row r="837" spans="16:57" s="2" customFormat="1" x14ac:dyDescent="0.4">
      <c r="P837" s="16"/>
      <c r="AL837" s="107"/>
      <c r="AM837" s="107"/>
      <c r="AN837" s="107"/>
      <c r="AO837" s="108"/>
      <c r="AP837" s="108"/>
      <c r="AQ837" s="107"/>
      <c r="AR837" s="107"/>
      <c r="AS837" s="107"/>
      <c r="AT837" s="107"/>
      <c r="AU837" s="107"/>
      <c r="AV837" s="107"/>
      <c r="AW837" s="108"/>
      <c r="AX837" s="108"/>
      <c r="AY837" s="109"/>
      <c r="AZ837" s="109"/>
      <c r="BA837" s="109"/>
      <c r="BB837" s="109"/>
      <c r="BC837" s="109"/>
      <c r="BD837" s="111"/>
      <c r="BE837" s="112"/>
    </row>
    <row r="838" spans="16:57" s="2" customFormat="1" x14ac:dyDescent="0.4">
      <c r="P838" s="16"/>
      <c r="AL838" s="107"/>
      <c r="AM838" s="107"/>
      <c r="AN838" s="107"/>
      <c r="AO838" s="108"/>
      <c r="AP838" s="108"/>
      <c r="AQ838" s="107"/>
      <c r="AR838" s="107"/>
      <c r="AS838" s="107"/>
      <c r="AT838" s="107"/>
      <c r="AU838" s="107"/>
      <c r="AV838" s="107"/>
      <c r="AW838" s="108"/>
      <c r="AX838" s="108"/>
      <c r="AY838" s="109"/>
      <c r="AZ838" s="109"/>
      <c r="BA838" s="109"/>
      <c r="BB838" s="109"/>
      <c r="BC838" s="109"/>
      <c r="BD838" s="111"/>
      <c r="BE838" s="112"/>
    </row>
    <row r="839" spans="16:57" s="2" customFormat="1" x14ac:dyDescent="0.4">
      <c r="P839" s="16"/>
      <c r="AL839" s="107"/>
      <c r="AM839" s="107"/>
      <c r="AN839" s="107"/>
      <c r="AO839" s="108"/>
      <c r="AP839" s="108"/>
      <c r="AQ839" s="107"/>
      <c r="AR839" s="107"/>
      <c r="AS839" s="107"/>
      <c r="AT839" s="107"/>
      <c r="AU839" s="107"/>
      <c r="AV839" s="107"/>
      <c r="AW839" s="108"/>
      <c r="AX839" s="108"/>
      <c r="AY839" s="109"/>
      <c r="AZ839" s="109"/>
      <c r="BA839" s="109"/>
      <c r="BB839" s="109"/>
      <c r="BC839" s="109"/>
      <c r="BD839" s="111"/>
      <c r="BE839" s="112"/>
    </row>
    <row r="840" spans="16:57" s="2" customFormat="1" x14ac:dyDescent="0.4">
      <c r="P840" s="16"/>
      <c r="AL840" s="107"/>
      <c r="AM840" s="107"/>
      <c r="AN840" s="107"/>
      <c r="AO840" s="108"/>
      <c r="AP840" s="108"/>
      <c r="AQ840" s="107"/>
      <c r="AR840" s="107"/>
      <c r="AS840" s="107"/>
      <c r="AT840" s="107"/>
      <c r="AU840" s="107"/>
      <c r="AV840" s="107"/>
      <c r="AW840" s="108"/>
      <c r="AX840" s="108"/>
      <c r="AY840" s="109"/>
      <c r="AZ840" s="109"/>
      <c r="BA840" s="109"/>
      <c r="BB840" s="109"/>
      <c r="BC840" s="109"/>
      <c r="BD840" s="111"/>
      <c r="BE840" s="112"/>
    </row>
    <row r="841" spans="16:57" s="2" customFormat="1" x14ac:dyDescent="0.4">
      <c r="P841" s="16"/>
      <c r="AL841" s="107"/>
      <c r="AM841" s="107"/>
      <c r="AN841" s="107"/>
      <c r="AO841" s="108"/>
      <c r="AP841" s="108"/>
      <c r="AQ841" s="107"/>
      <c r="AR841" s="107"/>
      <c r="AS841" s="107"/>
      <c r="AT841" s="107"/>
      <c r="AU841" s="107"/>
      <c r="AV841" s="107"/>
      <c r="AW841" s="108"/>
      <c r="AX841" s="108"/>
      <c r="AY841" s="109"/>
      <c r="AZ841" s="109"/>
      <c r="BA841" s="109"/>
      <c r="BB841" s="109"/>
      <c r="BC841" s="109"/>
      <c r="BD841" s="111"/>
      <c r="BE841" s="112"/>
    </row>
    <row r="842" spans="16:57" s="2" customFormat="1" x14ac:dyDescent="0.4">
      <c r="P842" s="16"/>
      <c r="AL842" s="107"/>
      <c r="AM842" s="107"/>
      <c r="AN842" s="107"/>
      <c r="AO842" s="108"/>
      <c r="AP842" s="108"/>
      <c r="AQ842" s="107"/>
      <c r="AR842" s="107"/>
      <c r="AS842" s="107"/>
      <c r="AT842" s="107"/>
      <c r="AU842" s="107"/>
      <c r="AV842" s="107"/>
      <c r="AW842" s="108"/>
      <c r="AX842" s="108"/>
      <c r="AY842" s="109"/>
      <c r="AZ842" s="109"/>
      <c r="BA842" s="109"/>
      <c r="BB842" s="109"/>
      <c r="BC842" s="109"/>
      <c r="BD842" s="111"/>
      <c r="BE842" s="112"/>
    </row>
    <row r="843" spans="16:57" s="2" customFormat="1" x14ac:dyDescent="0.4">
      <c r="P843" s="16"/>
      <c r="AL843" s="107"/>
      <c r="AM843" s="107"/>
      <c r="AN843" s="107"/>
      <c r="AO843" s="108"/>
      <c r="AP843" s="108"/>
      <c r="AQ843" s="107"/>
      <c r="AR843" s="107"/>
      <c r="AS843" s="107"/>
      <c r="AT843" s="107"/>
      <c r="AU843" s="107"/>
      <c r="AV843" s="107"/>
      <c r="AW843" s="108"/>
      <c r="AX843" s="108"/>
      <c r="AY843" s="109"/>
      <c r="AZ843" s="109"/>
      <c r="BA843" s="109"/>
      <c r="BB843" s="109"/>
      <c r="BC843" s="109"/>
      <c r="BD843" s="111"/>
      <c r="BE843" s="112"/>
    </row>
    <row r="844" spans="16:57" s="2" customFormat="1" x14ac:dyDescent="0.4">
      <c r="P844" s="16"/>
      <c r="AL844" s="107"/>
      <c r="AM844" s="107"/>
      <c r="AN844" s="107"/>
      <c r="AO844" s="108"/>
      <c r="AP844" s="108"/>
      <c r="AQ844" s="107"/>
      <c r="AR844" s="107"/>
      <c r="AS844" s="107"/>
      <c r="AT844" s="107"/>
      <c r="AU844" s="107"/>
      <c r="AV844" s="107"/>
      <c r="AW844" s="108"/>
      <c r="AX844" s="108"/>
      <c r="AY844" s="109"/>
      <c r="AZ844" s="109"/>
      <c r="BA844" s="109"/>
      <c r="BB844" s="109"/>
      <c r="BC844" s="109"/>
      <c r="BD844" s="111"/>
      <c r="BE844" s="112"/>
    </row>
    <row r="845" spans="16:57" s="2" customFormat="1" x14ac:dyDescent="0.4">
      <c r="P845" s="16"/>
      <c r="AL845" s="107"/>
      <c r="AM845" s="107"/>
      <c r="AN845" s="107"/>
      <c r="AO845" s="108"/>
      <c r="AP845" s="108"/>
      <c r="AQ845" s="107"/>
      <c r="AR845" s="107"/>
      <c r="AS845" s="107"/>
      <c r="AT845" s="107"/>
      <c r="AU845" s="107"/>
      <c r="AV845" s="107"/>
      <c r="AW845" s="108"/>
      <c r="AX845" s="108"/>
      <c r="AY845" s="109"/>
      <c r="AZ845" s="109"/>
      <c r="BA845" s="109"/>
      <c r="BB845" s="109"/>
      <c r="BC845" s="109"/>
      <c r="BD845" s="111"/>
      <c r="BE845" s="112"/>
    </row>
    <row r="846" spans="16:57" s="2" customFormat="1" x14ac:dyDescent="0.4">
      <c r="P846" s="16"/>
      <c r="AL846" s="107"/>
      <c r="AM846" s="107"/>
      <c r="AN846" s="107"/>
      <c r="AO846" s="108"/>
      <c r="AP846" s="108"/>
      <c r="AQ846" s="107"/>
      <c r="AR846" s="107"/>
      <c r="AS846" s="107"/>
      <c r="AT846" s="107"/>
      <c r="AU846" s="107"/>
      <c r="AV846" s="107"/>
      <c r="AW846" s="108"/>
      <c r="AX846" s="108"/>
      <c r="AY846" s="109"/>
      <c r="AZ846" s="109"/>
      <c r="BA846" s="109"/>
      <c r="BB846" s="109"/>
      <c r="BC846" s="109"/>
      <c r="BD846" s="111"/>
      <c r="BE846" s="112"/>
    </row>
    <row r="847" spans="16:57" s="2" customFormat="1" x14ac:dyDescent="0.4">
      <c r="P847" s="16"/>
      <c r="AL847" s="107"/>
      <c r="AM847" s="107"/>
      <c r="AN847" s="107"/>
      <c r="AO847" s="108"/>
      <c r="AP847" s="108"/>
      <c r="AQ847" s="107"/>
      <c r="AR847" s="107"/>
      <c r="AS847" s="107"/>
      <c r="AT847" s="107"/>
      <c r="AU847" s="107"/>
      <c r="AV847" s="107"/>
      <c r="AW847" s="108"/>
      <c r="AX847" s="108"/>
      <c r="AY847" s="109"/>
      <c r="AZ847" s="109"/>
      <c r="BA847" s="109"/>
      <c r="BB847" s="109"/>
      <c r="BC847" s="109"/>
      <c r="BD847" s="111"/>
      <c r="BE847" s="112"/>
    </row>
    <row r="848" spans="16:57" s="2" customFormat="1" x14ac:dyDescent="0.4">
      <c r="P848" s="16"/>
      <c r="AL848" s="107"/>
      <c r="AM848" s="107"/>
      <c r="AN848" s="107"/>
      <c r="AO848" s="108"/>
      <c r="AP848" s="108"/>
      <c r="AQ848" s="107"/>
      <c r="AR848" s="107"/>
      <c r="AS848" s="107"/>
      <c r="AT848" s="107"/>
      <c r="AU848" s="107"/>
      <c r="AV848" s="107"/>
      <c r="AW848" s="108"/>
      <c r="AX848" s="108"/>
      <c r="AY848" s="109"/>
      <c r="AZ848" s="109"/>
      <c r="BA848" s="109"/>
      <c r="BB848" s="109"/>
      <c r="BC848" s="109"/>
      <c r="BD848" s="111"/>
      <c r="BE848" s="112"/>
    </row>
    <row r="849" spans="16:57" s="2" customFormat="1" x14ac:dyDescent="0.4">
      <c r="P849" s="16"/>
      <c r="AL849" s="107"/>
      <c r="AM849" s="107"/>
      <c r="AN849" s="107"/>
      <c r="AO849" s="108"/>
      <c r="AP849" s="108"/>
      <c r="AQ849" s="107"/>
      <c r="AR849" s="107"/>
      <c r="AS849" s="107"/>
      <c r="AT849" s="107"/>
      <c r="AU849" s="107"/>
      <c r="AV849" s="107"/>
      <c r="AW849" s="108"/>
      <c r="AX849" s="108"/>
      <c r="AY849" s="109"/>
      <c r="AZ849" s="109"/>
      <c r="BA849" s="109"/>
      <c r="BB849" s="109"/>
      <c r="BC849" s="109"/>
      <c r="BD849" s="111"/>
      <c r="BE849" s="112"/>
    </row>
    <row r="850" spans="16:57" s="2" customFormat="1" x14ac:dyDescent="0.4">
      <c r="P850" s="16"/>
      <c r="AL850" s="107"/>
      <c r="AM850" s="107"/>
      <c r="AN850" s="107"/>
      <c r="AO850" s="108"/>
      <c r="AP850" s="108"/>
      <c r="AQ850" s="107"/>
      <c r="AR850" s="107"/>
      <c r="AS850" s="107"/>
      <c r="AT850" s="107"/>
      <c r="AU850" s="107"/>
      <c r="AV850" s="107"/>
      <c r="AW850" s="108"/>
      <c r="AX850" s="108"/>
      <c r="AY850" s="109"/>
      <c r="AZ850" s="109"/>
      <c r="BA850" s="109"/>
      <c r="BB850" s="109"/>
      <c r="BC850" s="109"/>
      <c r="BD850" s="111"/>
      <c r="BE850" s="112"/>
    </row>
    <row r="851" spans="16:57" s="2" customFormat="1" x14ac:dyDescent="0.4">
      <c r="P851" s="16"/>
      <c r="AL851" s="107"/>
      <c r="AM851" s="107"/>
      <c r="AN851" s="107"/>
      <c r="AO851" s="108"/>
      <c r="AP851" s="108"/>
      <c r="AQ851" s="107"/>
      <c r="AR851" s="107"/>
      <c r="AS851" s="107"/>
      <c r="AT851" s="107"/>
      <c r="AU851" s="107"/>
      <c r="AV851" s="107"/>
      <c r="AW851" s="108"/>
      <c r="AX851" s="108"/>
      <c r="AY851" s="109"/>
      <c r="AZ851" s="109"/>
      <c r="BA851" s="109"/>
      <c r="BB851" s="109"/>
      <c r="BC851" s="109"/>
      <c r="BD851" s="111"/>
      <c r="BE851" s="112"/>
    </row>
    <row r="852" spans="16:57" s="2" customFormat="1" x14ac:dyDescent="0.4">
      <c r="P852" s="16"/>
      <c r="AL852" s="107"/>
      <c r="AM852" s="107"/>
      <c r="AN852" s="107"/>
      <c r="AO852" s="108"/>
      <c r="AP852" s="108"/>
      <c r="AQ852" s="107"/>
      <c r="AR852" s="107"/>
      <c r="AS852" s="107"/>
      <c r="AT852" s="107"/>
      <c r="AU852" s="107"/>
      <c r="AV852" s="107"/>
      <c r="AW852" s="108"/>
      <c r="AX852" s="108"/>
      <c r="AY852" s="109"/>
      <c r="AZ852" s="109"/>
      <c r="BA852" s="109"/>
      <c r="BB852" s="109"/>
      <c r="BC852" s="109"/>
      <c r="BD852" s="111"/>
      <c r="BE852" s="112"/>
    </row>
    <row r="853" spans="16:57" s="2" customFormat="1" x14ac:dyDescent="0.4">
      <c r="P853" s="16"/>
      <c r="AL853" s="107"/>
      <c r="AM853" s="107"/>
      <c r="AN853" s="107"/>
      <c r="AO853" s="108"/>
      <c r="AP853" s="108"/>
      <c r="AQ853" s="107"/>
      <c r="AR853" s="107"/>
      <c r="AS853" s="107"/>
      <c r="AT853" s="107"/>
      <c r="AU853" s="107"/>
      <c r="AV853" s="107"/>
      <c r="AW853" s="108"/>
      <c r="AX853" s="108"/>
      <c r="AY853" s="109"/>
      <c r="AZ853" s="109"/>
      <c r="BA853" s="109"/>
      <c r="BB853" s="109"/>
      <c r="BC853" s="109"/>
      <c r="BD853" s="111"/>
      <c r="BE853" s="112"/>
    </row>
    <row r="854" spans="16:57" s="2" customFormat="1" x14ac:dyDescent="0.4">
      <c r="P854" s="16"/>
      <c r="AL854" s="107"/>
      <c r="AM854" s="107"/>
      <c r="AN854" s="107"/>
      <c r="AO854" s="108"/>
      <c r="AP854" s="108"/>
      <c r="AQ854" s="107"/>
      <c r="AR854" s="107"/>
      <c r="AS854" s="107"/>
      <c r="AT854" s="107"/>
      <c r="AU854" s="107"/>
      <c r="AV854" s="107"/>
      <c r="AW854" s="108"/>
      <c r="AX854" s="108"/>
      <c r="AY854" s="109"/>
      <c r="AZ854" s="109"/>
      <c r="BA854" s="109"/>
      <c r="BB854" s="109"/>
      <c r="BC854" s="109"/>
      <c r="BD854" s="111"/>
      <c r="BE854" s="112"/>
    </row>
    <row r="855" spans="16:57" s="2" customFormat="1" x14ac:dyDescent="0.4">
      <c r="P855" s="16"/>
      <c r="AL855" s="107"/>
      <c r="AM855" s="107"/>
      <c r="AN855" s="107"/>
      <c r="AO855" s="108"/>
      <c r="AP855" s="108"/>
      <c r="AQ855" s="107"/>
      <c r="AR855" s="107"/>
      <c r="AS855" s="107"/>
      <c r="AT855" s="107"/>
      <c r="AU855" s="107"/>
      <c r="AV855" s="107"/>
      <c r="AW855" s="108"/>
      <c r="AX855" s="108"/>
      <c r="AY855" s="109"/>
      <c r="AZ855" s="109"/>
      <c r="BA855" s="109"/>
      <c r="BB855" s="109"/>
      <c r="BC855" s="109"/>
      <c r="BD855" s="111"/>
      <c r="BE855" s="112"/>
    </row>
    <row r="856" spans="16:57" s="2" customFormat="1" x14ac:dyDescent="0.4">
      <c r="P856" s="16"/>
      <c r="AL856" s="107"/>
      <c r="AM856" s="107"/>
      <c r="AN856" s="107"/>
      <c r="AO856" s="108"/>
      <c r="AP856" s="108"/>
      <c r="AQ856" s="107"/>
      <c r="AR856" s="107"/>
      <c r="AS856" s="107"/>
      <c r="AT856" s="107"/>
      <c r="AU856" s="107"/>
      <c r="AV856" s="107"/>
      <c r="AW856" s="108"/>
      <c r="AX856" s="108"/>
      <c r="AY856" s="109"/>
      <c r="AZ856" s="109"/>
      <c r="BA856" s="109"/>
      <c r="BB856" s="109"/>
      <c r="BC856" s="109"/>
      <c r="BD856" s="111"/>
      <c r="BE856" s="112"/>
    </row>
    <row r="857" spans="16:57" s="2" customFormat="1" x14ac:dyDescent="0.4">
      <c r="P857" s="16"/>
      <c r="AL857" s="107"/>
      <c r="AM857" s="107"/>
      <c r="AN857" s="107"/>
      <c r="AO857" s="108"/>
      <c r="AP857" s="108"/>
      <c r="AQ857" s="107"/>
      <c r="AR857" s="107"/>
      <c r="AS857" s="107"/>
      <c r="AT857" s="107"/>
      <c r="AU857" s="107"/>
      <c r="AV857" s="107"/>
      <c r="AW857" s="108"/>
      <c r="AX857" s="108"/>
      <c r="AY857" s="109"/>
      <c r="AZ857" s="109"/>
      <c r="BA857" s="109"/>
      <c r="BB857" s="109"/>
      <c r="BC857" s="109"/>
      <c r="BD857" s="111"/>
      <c r="BE857" s="112"/>
    </row>
    <row r="858" spans="16:57" s="2" customFormat="1" x14ac:dyDescent="0.4">
      <c r="P858" s="16"/>
      <c r="AL858" s="107"/>
      <c r="AM858" s="107"/>
      <c r="AN858" s="107"/>
      <c r="AO858" s="108"/>
      <c r="AP858" s="108"/>
      <c r="AQ858" s="107"/>
      <c r="AR858" s="107"/>
      <c r="AS858" s="107"/>
      <c r="AT858" s="107"/>
      <c r="AU858" s="107"/>
      <c r="AV858" s="107"/>
      <c r="AW858" s="108"/>
      <c r="AX858" s="108"/>
      <c r="AY858" s="109"/>
      <c r="AZ858" s="109"/>
      <c r="BA858" s="109"/>
      <c r="BB858" s="109"/>
      <c r="BC858" s="109"/>
      <c r="BD858" s="111"/>
      <c r="BE858" s="112"/>
    </row>
    <row r="859" spans="16:57" s="2" customFormat="1" x14ac:dyDescent="0.4">
      <c r="P859" s="16"/>
      <c r="AL859" s="107"/>
      <c r="AM859" s="107"/>
      <c r="AN859" s="107"/>
      <c r="AO859" s="108"/>
      <c r="AP859" s="108"/>
      <c r="AQ859" s="107"/>
      <c r="AR859" s="107"/>
      <c r="AS859" s="107"/>
      <c r="AT859" s="107"/>
      <c r="AU859" s="107"/>
      <c r="AV859" s="107"/>
      <c r="AW859" s="108"/>
      <c r="AX859" s="108"/>
      <c r="AY859" s="109"/>
      <c r="AZ859" s="109"/>
      <c r="BA859" s="109"/>
      <c r="BB859" s="109"/>
      <c r="BC859" s="109"/>
      <c r="BD859" s="111"/>
      <c r="BE859" s="112"/>
    </row>
    <row r="860" spans="16:57" s="2" customFormat="1" x14ac:dyDescent="0.4">
      <c r="P860" s="16"/>
      <c r="AL860" s="107"/>
      <c r="AM860" s="107"/>
      <c r="AN860" s="107"/>
      <c r="AO860" s="108"/>
      <c r="AP860" s="108"/>
      <c r="AQ860" s="107"/>
      <c r="AR860" s="107"/>
      <c r="AS860" s="107"/>
      <c r="AT860" s="107"/>
      <c r="AU860" s="107"/>
      <c r="AV860" s="107"/>
      <c r="AW860" s="108"/>
      <c r="AX860" s="108"/>
      <c r="AY860" s="109"/>
      <c r="AZ860" s="109"/>
      <c r="BA860" s="109"/>
      <c r="BB860" s="109"/>
      <c r="BC860" s="109"/>
      <c r="BD860" s="111"/>
      <c r="BE860" s="112"/>
    </row>
    <row r="861" spans="16:57" s="2" customFormat="1" x14ac:dyDescent="0.4">
      <c r="P861" s="16"/>
      <c r="AL861" s="107"/>
      <c r="AM861" s="107"/>
      <c r="AN861" s="107"/>
      <c r="AO861" s="108"/>
      <c r="AP861" s="108"/>
      <c r="AQ861" s="107"/>
      <c r="AR861" s="107"/>
      <c r="AS861" s="107"/>
      <c r="AT861" s="107"/>
      <c r="AU861" s="107"/>
      <c r="AV861" s="107"/>
      <c r="AW861" s="108"/>
      <c r="AX861" s="108"/>
      <c r="AY861" s="109"/>
      <c r="AZ861" s="109"/>
      <c r="BA861" s="109"/>
      <c r="BB861" s="109"/>
      <c r="BC861" s="109"/>
      <c r="BD861" s="111"/>
      <c r="BE861" s="112"/>
    </row>
    <row r="862" spans="16:57" s="2" customFormat="1" x14ac:dyDescent="0.4">
      <c r="P862" s="16"/>
      <c r="AL862" s="107"/>
      <c r="AM862" s="107"/>
      <c r="AN862" s="107"/>
      <c r="AO862" s="108"/>
      <c r="AP862" s="108"/>
      <c r="AQ862" s="107"/>
      <c r="AR862" s="107"/>
      <c r="AS862" s="107"/>
      <c r="AT862" s="107"/>
      <c r="AU862" s="107"/>
      <c r="AV862" s="107"/>
      <c r="AW862" s="108"/>
      <c r="AX862" s="108"/>
      <c r="AY862" s="109"/>
      <c r="AZ862" s="109"/>
      <c r="BA862" s="109"/>
      <c r="BB862" s="109"/>
      <c r="BC862" s="109"/>
      <c r="BD862" s="111"/>
      <c r="BE862" s="112"/>
    </row>
    <row r="863" spans="16:57" s="2" customFormat="1" x14ac:dyDescent="0.4">
      <c r="P863" s="16"/>
      <c r="AL863" s="107"/>
      <c r="AM863" s="107"/>
      <c r="AN863" s="107"/>
      <c r="AO863" s="108"/>
      <c r="AP863" s="108"/>
      <c r="AQ863" s="107"/>
      <c r="AR863" s="107"/>
      <c r="AS863" s="107"/>
      <c r="AT863" s="107"/>
      <c r="AU863" s="107"/>
      <c r="AV863" s="107"/>
      <c r="AW863" s="108"/>
      <c r="AX863" s="108"/>
      <c r="AY863" s="109"/>
      <c r="AZ863" s="109"/>
      <c r="BA863" s="109"/>
      <c r="BB863" s="109"/>
      <c r="BC863" s="109"/>
      <c r="BD863" s="111"/>
      <c r="BE863" s="112"/>
    </row>
    <row r="864" spans="16:57" s="2" customFormat="1" x14ac:dyDescent="0.4">
      <c r="P864" s="16"/>
      <c r="AL864" s="107"/>
      <c r="AM864" s="107"/>
      <c r="AN864" s="107"/>
      <c r="AO864" s="108"/>
      <c r="AP864" s="108"/>
      <c r="AQ864" s="107"/>
      <c r="AR864" s="107"/>
      <c r="AS864" s="107"/>
      <c r="AT864" s="107"/>
      <c r="AU864" s="107"/>
      <c r="AV864" s="107"/>
      <c r="AW864" s="108"/>
      <c r="AX864" s="108"/>
      <c r="AY864" s="109"/>
      <c r="AZ864" s="109"/>
      <c r="BA864" s="109"/>
      <c r="BB864" s="109"/>
      <c r="BC864" s="109"/>
      <c r="BD864" s="111"/>
      <c r="BE864" s="112"/>
    </row>
    <row r="865" spans="16:57" s="2" customFormat="1" x14ac:dyDescent="0.4">
      <c r="P865" s="16"/>
      <c r="AL865" s="107"/>
      <c r="AM865" s="107"/>
      <c r="AN865" s="107"/>
      <c r="AO865" s="108"/>
      <c r="AP865" s="108"/>
      <c r="AQ865" s="107"/>
      <c r="AR865" s="107"/>
      <c r="AS865" s="107"/>
      <c r="AT865" s="107"/>
      <c r="AU865" s="107"/>
      <c r="AV865" s="107"/>
      <c r="AW865" s="108"/>
      <c r="AX865" s="108"/>
      <c r="AY865" s="109"/>
      <c r="AZ865" s="109"/>
      <c r="BA865" s="109"/>
      <c r="BB865" s="109"/>
      <c r="BC865" s="109"/>
      <c r="BD865" s="111"/>
      <c r="BE865" s="112"/>
    </row>
    <row r="866" spans="16:57" s="2" customFormat="1" x14ac:dyDescent="0.4">
      <c r="P866" s="16"/>
      <c r="AL866" s="107"/>
      <c r="AM866" s="107"/>
      <c r="AN866" s="107"/>
      <c r="AO866" s="108"/>
      <c r="AP866" s="108"/>
      <c r="AQ866" s="107"/>
      <c r="AR866" s="107"/>
      <c r="AS866" s="107"/>
      <c r="AT866" s="107"/>
      <c r="AU866" s="107"/>
      <c r="AV866" s="107"/>
      <c r="AW866" s="108"/>
      <c r="AX866" s="108"/>
      <c r="AY866" s="109"/>
      <c r="AZ866" s="109"/>
      <c r="BA866" s="109"/>
      <c r="BB866" s="109"/>
      <c r="BC866" s="109"/>
      <c r="BD866" s="111"/>
      <c r="BE866" s="112"/>
    </row>
    <row r="867" spans="16:57" s="2" customFormat="1" x14ac:dyDescent="0.4">
      <c r="P867" s="16"/>
      <c r="AL867" s="107"/>
      <c r="AM867" s="107"/>
      <c r="AN867" s="107"/>
      <c r="AO867" s="108"/>
      <c r="AP867" s="108"/>
      <c r="AQ867" s="107"/>
      <c r="AR867" s="107"/>
      <c r="AS867" s="107"/>
      <c r="AT867" s="107"/>
      <c r="AU867" s="107"/>
      <c r="AV867" s="107"/>
      <c r="AW867" s="108"/>
      <c r="AX867" s="108"/>
      <c r="AY867" s="109"/>
      <c r="AZ867" s="109"/>
      <c r="BA867" s="109"/>
      <c r="BB867" s="109"/>
      <c r="BC867" s="109"/>
      <c r="BD867" s="111"/>
      <c r="BE867" s="112"/>
    </row>
    <row r="868" spans="16:57" s="2" customFormat="1" x14ac:dyDescent="0.4">
      <c r="P868" s="16"/>
      <c r="AL868" s="107"/>
      <c r="AM868" s="107"/>
      <c r="AN868" s="107"/>
      <c r="AO868" s="108"/>
      <c r="AP868" s="108"/>
      <c r="AQ868" s="107"/>
      <c r="AR868" s="107"/>
      <c r="AS868" s="107"/>
      <c r="AT868" s="107"/>
      <c r="AU868" s="107"/>
      <c r="AV868" s="107"/>
      <c r="AW868" s="108"/>
      <c r="AX868" s="108"/>
      <c r="AY868" s="109"/>
      <c r="AZ868" s="109"/>
      <c r="BA868" s="109"/>
      <c r="BB868" s="109"/>
      <c r="BC868" s="109"/>
      <c r="BD868" s="111"/>
      <c r="BE868" s="112"/>
    </row>
    <row r="869" spans="16:57" s="2" customFormat="1" x14ac:dyDescent="0.4">
      <c r="P869" s="16"/>
      <c r="AL869" s="107"/>
      <c r="AM869" s="107"/>
      <c r="AN869" s="107"/>
      <c r="AO869" s="108"/>
      <c r="AP869" s="108"/>
      <c r="AQ869" s="107"/>
      <c r="AR869" s="107"/>
      <c r="AS869" s="107"/>
      <c r="AT869" s="107"/>
      <c r="AU869" s="107"/>
      <c r="AV869" s="107"/>
      <c r="AW869" s="108"/>
      <c r="AX869" s="108"/>
      <c r="AY869" s="109"/>
      <c r="AZ869" s="109"/>
      <c r="BA869" s="109"/>
      <c r="BB869" s="109"/>
      <c r="BC869" s="109"/>
      <c r="BD869" s="111"/>
      <c r="BE869" s="112"/>
    </row>
    <row r="870" spans="16:57" s="2" customFormat="1" x14ac:dyDescent="0.4">
      <c r="P870" s="16"/>
      <c r="AL870" s="107"/>
      <c r="AM870" s="107"/>
      <c r="AN870" s="107"/>
      <c r="AO870" s="108"/>
      <c r="AP870" s="108"/>
      <c r="AQ870" s="107"/>
      <c r="AR870" s="107"/>
      <c r="AS870" s="107"/>
      <c r="AT870" s="107"/>
      <c r="AU870" s="107"/>
      <c r="AV870" s="107"/>
      <c r="AW870" s="108"/>
      <c r="AX870" s="108"/>
      <c r="AY870" s="109"/>
      <c r="AZ870" s="109"/>
      <c r="BA870" s="109"/>
      <c r="BB870" s="109"/>
      <c r="BC870" s="109"/>
      <c r="BD870" s="111"/>
      <c r="BE870" s="112"/>
    </row>
    <row r="871" spans="16:57" s="2" customFormat="1" x14ac:dyDescent="0.4">
      <c r="P871" s="16"/>
      <c r="AL871" s="107"/>
      <c r="AM871" s="107"/>
      <c r="AN871" s="107"/>
      <c r="AO871" s="108"/>
      <c r="AP871" s="108"/>
      <c r="AQ871" s="107"/>
      <c r="AR871" s="107"/>
      <c r="AS871" s="107"/>
      <c r="AT871" s="107"/>
      <c r="AU871" s="107"/>
      <c r="AV871" s="107"/>
      <c r="AW871" s="108"/>
      <c r="AX871" s="108"/>
      <c r="AY871" s="109"/>
      <c r="AZ871" s="109"/>
      <c r="BA871" s="109"/>
      <c r="BB871" s="109"/>
      <c r="BC871" s="109"/>
      <c r="BD871" s="111"/>
      <c r="BE871" s="112"/>
    </row>
    <row r="872" spans="16:57" s="2" customFormat="1" x14ac:dyDescent="0.4">
      <c r="P872" s="16"/>
      <c r="AL872" s="107"/>
      <c r="AM872" s="107"/>
      <c r="AN872" s="107"/>
      <c r="AO872" s="108"/>
      <c r="AP872" s="108"/>
      <c r="AQ872" s="107"/>
      <c r="AR872" s="107"/>
      <c r="AS872" s="107"/>
      <c r="AT872" s="107"/>
      <c r="AU872" s="107"/>
      <c r="AV872" s="107"/>
      <c r="AW872" s="108"/>
      <c r="AX872" s="108"/>
      <c r="AY872" s="109"/>
      <c r="AZ872" s="109"/>
      <c r="BA872" s="109"/>
      <c r="BB872" s="109"/>
      <c r="BC872" s="109"/>
      <c r="BD872" s="111"/>
      <c r="BE872" s="112"/>
    </row>
    <row r="873" spans="16:57" s="2" customFormat="1" x14ac:dyDescent="0.4">
      <c r="P873" s="16"/>
      <c r="AL873" s="107"/>
      <c r="AM873" s="107"/>
      <c r="AN873" s="107"/>
      <c r="AO873" s="108"/>
      <c r="AP873" s="108"/>
      <c r="AQ873" s="107"/>
      <c r="AR873" s="107"/>
      <c r="AS873" s="107"/>
      <c r="AT873" s="107"/>
      <c r="AU873" s="107"/>
      <c r="AV873" s="107"/>
      <c r="AW873" s="108"/>
      <c r="AX873" s="108"/>
      <c r="AY873" s="109"/>
      <c r="AZ873" s="109"/>
      <c r="BA873" s="109"/>
      <c r="BB873" s="109"/>
      <c r="BC873" s="109"/>
      <c r="BD873" s="111"/>
      <c r="BE873" s="112"/>
    </row>
    <row r="874" spans="16:57" s="2" customFormat="1" x14ac:dyDescent="0.4">
      <c r="P874" s="16"/>
      <c r="AL874" s="107"/>
      <c r="AM874" s="107"/>
      <c r="AN874" s="107"/>
      <c r="AO874" s="108"/>
      <c r="AP874" s="108"/>
      <c r="AQ874" s="107"/>
      <c r="AR874" s="107"/>
      <c r="AS874" s="107"/>
      <c r="AT874" s="107"/>
      <c r="AU874" s="107"/>
      <c r="AV874" s="107"/>
      <c r="AW874" s="108"/>
      <c r="AX874" s="108"/>
      <c r="AY874" s="109"/>
      <c r="AZ874" s="109"/>
      <c r="BA874" s="109"/>
      <c r="BB874" s="109"/>
      <c r="BC874" s="109"/>
      <c r="BD874" s="111"/>
      <c r="BE874" s="112"/>
    </row>
    <row r="875" spans="16:57" s="2" customFormat="1" x14ac:dyDescent="0.4">
      <c r="P875" s="16"/>
      <c r="AL875" s="107"/>
      <c r="AM875" s="107"/>
      <c r="AN875" s="107"/>
      <c r="AO875" s="108"/>
      <c r="AP875" s="108"/>
      <c r="AQ875" s="107"/>
      <c r="AR875" s="107"/>
      <c r="AS875" s="107"/>
      <c r="AT875" s="107"/>
      <c r="AU875" s="107"/>
      <c r="AV875" s="107"/>
      <c r="AW875" s="108"/>
      <c r="AX875" s="108"/>
      <c r="AY875" s="109"/>
      <c r="AZ875" s="109"/>
      <c r="BA875" s="109"/>
      <c r="BB875" s="109"/>
      <c r="BC875" s="109"/>
      <c r="BD875" s="111"/>
      <c r="BE875" s="112"/>
    </row>
    <row r="876" spans="16:57" s="2" customFormat="1" x14ac:dyDescent="0.4">
      <c r="P876" s="16"/>
      <c r="AL876" s="107"/>
      <c r="AM876" s="107"/>
      <c r="AN876" s="107"/>
      <c r="AO876" s="108"/>
      <c r="AP876" s="108"/>
      <c r="AQ876" s="107"/>
      <c r="AR876" s="107"/>
      <c r="AS876" s="107"/>
      <c r="AT876" s="107"/>
      <c r="AU876" s="107"/>
      <c r="AV876" s="107"/>
      <c r="AW876" s="108"/>
      <c r="AX876" s="108"/>
      <c r="AY876" s="109"/>
      <c r="AZ876" s="109"/>
      <c r="BA876" s="109"/>
      <c r="BB876" s="109"/>
      <c r="BC876" s="109"/>
      <c r="BD876" s="111"/>
      <c r="BE876" s="112"/>
    </row>
    <row r="877" spans="16:57" s="2" customFormat="1" x14ac:dyDescent="0.4">
      <c r="P877" s="16"/>
      <c r="AL877" s="107"/>
      <c r="AM877" s="107"/>
      <c r="AN877" s="107"/>
      <c r="AO877" s="108"/>
      <c r="AP877" s="108"/>
      <c r="AQ877" s="107"/>
      <c r="AR877" s="107"/>
      <c r="AS877" s="107"/>
      <c r="AT877" s="107"/>
      <c r="AU877" s="107"/>
      <c r="AV877" s="107"/>
      <c r="AW877" s="108"/>
      <c r="AX877" s="108"/>
      <c r="AY877" s="109"/>
      <c r="AZ877" s="109"/>
      <c r="BA877" s="109"/>
      <c r="BB877" s="109"/>
      <c r="BC877" s="109"/>
      <c r="BD877" s="111"/>
      <c r="BE877" s="112"/>
    </row>
    <row r="878" spans="16:57" s="2" customFormat="1" x14ac:dyDescent="0.4">
      <c r="P878" s="16"/>
      <c r="AL878" s="107"/>
      <c r="AM878" s="107"/>
      <c r="AN878" s="107"/>
      <c r="AO878" s="108"/>
      <c r="AP878" s="108"/>
      <c r="AQ878" s="107"/>
      <c r="AR878" s="107"/>
      <c r="AS878" s="107"/>
      <c r="AT878" s="107"/>
      <c r="AU878" s="107"/>
      <c r="AV878" s="107"/>
      <c r="AW878" s="108"/>
      <c r="AX878" s="108"/>
      <c r="AY878" s="109"/>
      <c r="AZ878" s="109"/>
      <c r="BA878" s="109"/>
      <c r="BB878" s="109"/>
      <c r="BC878" s="109"/>
      <c r="BD878" s="111"/>
      <c r="BE878" s="112"/>
    </row>
    <row r="879" spans="16:57" s="2" customFormat="1" x14ac:dyDescent="0.4">
      <c r="P879" s="16"/>
      <c r="AL879" s="107"/>
      <c r="AM879" s="107"/>
      <c r="AN879" s="107"/>
      <c r="AO879" s="108"/>
      <c r="AP879" s="108"/>
      <c r="AQ879" s="107"/>
      <c r="AR879" s="107"/>
      <c r="AS879" s="107"/>
      <c r="AT879" s="107"/>
      <c r="AU879" s="107"/>
      <c r="AV879" s="107"/>
      <c r="AW879" s="108"/>
      <c r="AX879" s="108"/>
      <c r="AY879" s="109"/>
      <c r="AZ879" s="109"/>
      <c r="BA879" s="109"/>
      <c r="BB879" s="109"/>
      <c r="BC879" s="109"/>
      <c r="BD879" s="111"/>
      <c r="BE879" s="112"/>
    </row>
    <row r="880" spans="16:57" s="2" customFormat="1" x14ac:dyDescent="0.4">
      <c r="P880" s="16"/>
      <c r="AL880" s="107"/>
      <c r="AM880" s="107"/>
      <c r="AN880" s="107"/>
      <c r="AO880" s="108"/>
      <c r="AP880" s="108"/>
      <c r="AQ880" s="107"/>
      <c r="AR880" s="107"/>
      <c r="AS880" s="107"/>
      <c r="AT880" s="107"/>
      <c r="AU880" s="107"/>
      <c r="AV880" s="107"/>
      <c r="AW880" s="108"/>
      <c r="AX880" s="108"/>
      <c r="AY880" s="109"/>
      <c r="AZ880" s="109"/>
      <c r="BA880" s="109"/>
      <c r="BB880" s="109"/>
      <c r="BC880" s="109"/>
      <c r="BD880" s="111"/>
      <c r="BE880" s="112"/>
    </row>
    <row r="881" spans="16:57" s="2" customFormat="1" x14ac:dyDescent="0.4">
      <c r="P881" s="16"/>
      <c r="AL881" s="107"/>
      <c r="AM881" s="107"/>
      <c r="AN881" s="107"/>
      <c r="AO881" s="108"/>
      <c r="AP881" s="108"/>
      <c r="AQ881" s="107"/>
      <c r="AR881" s="107"/>
      <c r="AS881" s="107"/>
      <c r="AT881" s="107"/>
      <c r="AU881" s="107"/>
      <c r="AV881" s="107"/>
      <c r="AW881" s="108"/>
      <c r="AX881" s="108"/>
      <c r="AY881" s="109"/>
      <c r="AZ881" s="109"/>
      <c r="BA881" s="109"/>
      <c r="BB881" s="109"/>
      <c r="BC881" s="109"/>
      <c r="BD881" s="111"/>
      <c r="BE881" s="112"/>
    </row>
    <row r="882" spans="16:57" s="2" customFormat="1" x14ac:dyDescent="0.4">
      <c r="P882" s="16"/>
      <c r="AL882" s="107"/>
      <c r="AM882" s="107"/>
      <c r="AN882" s="107"/>
      <c r="AO882" s="108"/>
      <c r="AP882" s="108"/>
      <c r="AQ882" s="107"/>
      <c r="AR882" s="107"/>
      <c r="AS882" s="107"/>
      <c r="AT882" s="107"/>
      <c r="AU882" s="107"/>
      <c r="AV882" s="107"/>
      <c r="AW882" s="108"/>
      <c r="AX882" s="108"/>
      <c r="AY882" s="109"/>
      <c r="AZ882" s="109"/>
      <c r="BA882" s="109"/>
      <c r="BB882" s="109"/>
      <c r="BC882" s="109"/>
      <c r="BD882" s="111"/>
      <c r="BE882" s="112"/>
    </row>
    <row r="883" spans="16:57" s="2" customFormat="1" x14ac:dyDescent="0.4">
      <c r="P883" s="16"/>
      <c r="AL883" s="107"/>
      <c r="AM883" s="107"/>
      <c r="AN883" s="107"/>
      <c r="AO883" s="108"/>
      <c r="AP883" s="108"/>
      <c r="AQ883" s="107"/>
      <c r="AR883" s="107"/>
      <c r="AS883" s="107"/>
      <c r="AT883" s="107"/>
      <c r="AU883" s="107"/>
      <c r="AV883" s="107"/>
      <c r="AW883" s="108"/>
      <c r="AX883" s="108"/>
      <c r="AY883" s="109"/>
      <c r="AZ883" s="109"/>
      <c r="BA883" s="109"/>
      <c r="BB883" s="109"/>
      <c r="BC883" s="109"/>
      <c r="BD883" s="111"/>
      <c r="BE883" s="112"/>
    </row>
    <row r="884" spans="16:57" s="2" customFormat="1" x14ac:dyDescent="0.4">
      <c r="P884" s="16"/>
      <c r="AL884" s="107"/>
      <c r="AM884" s="107"/>
      <c r="AN884" s="107"/>
      <c r="AO884" s="108"/>
      <c r="AP884" s="108"/>
      <c r="AQ884" s="107"/>
      <c r="AR884" s="107"/>
      <c r="AS884" s="107"/>
      <c r="AT884" s="107"/>
      <c r="AU884" s="107"/>
      <c r="AV884" s="107"/>
      <c r="AW884" s="108"/>
      <c r="AX884" s="108"/>
      <c r="AY884" s="109"/>
      <c r="AZ884" s="109"/>
      <c r="BA884" s="109"/>
      <c r="BB884" s="109"/>
      <c r="BC884" s="109"/>
      <c r="BD884" s="111"/>
      <c r="BE884" s="112"/>
    </row>
    <row r="885" spans="16:57" s="2" customFormat="1" x14ac:dyDescent="0.4">
      <c r="P885" s="16"/>
      <c r="AL885" s="107"/>
      <c r="AM885" s="107"/>
      <c r="AN885" s="107"/>
      <c r="AO885" s="108"/>
      <c r="AP885" s="108"/>
      <c r="AQ885" s="107"/>
      <c r="AR885" s="107"/>
      <c r="AS885" s="107"/>
      <c r="AT885" s="107"/>
      <c r="AU885" s="107"/>
      <c r="AV885" s="107"/>
      <c r="AW885" s="108"/>
      <c r="AX885" s="108"/>
      <c r="AY885" s="109"/>
      <c r="AZ885" s="109"/>
      <c r="BA885" s="109"/>
      <c r="BB885" s="109"/>
      <c r="BC885" s="109"/>
      <c r="BD885" s="111"/>
      <c r="BE885" s="112"/>
    </row>
    <row r="886" spans="16:57" s="2" customFormat="1" x14ac:dyDescent="0.4">
      <c r="P886" s="16"/>
      <c r="AL886" s="107"/>
      <c r="AM886" s="107"/>
      <c r="AN886" s="107"/>
      <c r="AO886" s="108"/>
      <c r="AP886" s="108"/>
      <c r="AQ886" s="107"/>
      <c r="AR886" s="107"/>
      <c r="AS886" s="107"/>
      <c r="AT886" s="107"/>
      <c r="AU886" s="107"/>
      <c r="AV886" s="107"/>
      <c r="AW886" s="108"/>
      <c r="AX886" s="108"/>
      <c r="AY886" s="109"/>
      <c r="AZ886" s="109"/>
      <c r="BA886" s="109"/>
      <c r="BB886" s="109"/>
      <c r="BC886" s="109"/>
      <c r="BD886" s="111"/>
      <c r="BE886" s="112"/>
    </row>
    <row r="887" spans="16:57" s="2" customFormat="1" x14ac:dyDescent="0.4">
      <c r="P887" s="16"/>
      <c r="AL887" s="107"/>
      <c r="AM887" s="107"/>
      <c r="AN887" s="107"/>
      <c r="AO887" s="108"/>
      <c r="AP887" s="108"/>
      <c r="AQ887" s="107"/>
      <c r="AR887" s="107"/>
      <c r="AS887" s="107"/>
      <c r="AT887" s="107"/>
      <c r="AU887" s="107"/>
      <c r="AV887" s="107"/>
      <c r="AW887" s="108"/>
      <c r="AX887" s="108"/>
      <c r="AY887" s="109"/>
      <c r="AZ887" s="109"/>
      <c r="BA887" s="109"/>
      <c r="BB887" s="109"/>
      <c r="BC887" s="109"/>
      <c r="BD887" s="111"/>
      <c r="BE887" s="112"/>
    </row>
    <row r="888" spans="16:57" s="2" customFormat="1" x14ac:dyDescent="0.4">
      <c r="P888" s="16"/>
      <c r="AL888" s="107"/>
      <c r="AM888" s="107"/>
      <c r="AN888" s="107"/>
      <c r="AO888" s="108"/>
      <c r="AP888" s="108"/>
      <c r="AQ888" s="107"/>
      <c r="AR888" s="107"/>
      <c r="AS888" s="107"/>
      <c r="AT888" s="107"/>
      <c r="AU888" s="107"/>
      <c r="AV888" s="107"/>
      <c r="AW888" s="108"/>
      <c r="AX888" s="108"/>
      <c r="AY888" s="109"/>
      <c r="AZ888" s="109"/>
      <c r="BA888" s="109"/>
      <c r="BB888" s="109"/>
      <c r="BC888" s="109"/>
      <c r="BD888" s="111"/>
      <c r="BE888" s="112"/>
    </row>
    <row r="889" spans="16:57" s="2" customFormat="1" x14ac:dyDescent="0.4">
      <c r="P889" s="16"/>
      <c r="AL889" s="107"/>
      <c r="AM889" s="107"/>
      <c r="AN889" s="107"/>
      <c r="AO889" s="108"/>
      <c r="AP889" s="108"/>
      <c r="AQ889" s="107"/>
      <c r="AR889" s="107"/>
      <c r="AS889" s="107"/>
      <c r="AT889" s="107"/>
      <c r="AU889" s="107"/>
      <c r="AV889" s="107"/>
      <c r="AW889" s="108"/>
      <c r="AX889" s="108"/>
      <c r="AY889" s="109"/>
      <c r="AZ889" s="109"/>
      <c r="BA889" s="109"/>
      <c r="BB889" s="109"/>
      <c r="BC889" s="109"/>
      <c r="BD889" s="111"/>
      <c r="BE889" s="112"/>
    </row>
    <row r="890" spans="16:57" s="2" customFormat="1" x14ac:dyDescent="0.4">
      <c r="P890" s="16"/>
      <c r="AL890" s="107"/>
      <c r="AM890" s="107"/>
      <c r="AN890" s="107"/>
      <c r="AO890" s="108"/>
      <c r="AP890" s="108"/>
      <c r="AQ890" s="107"/>
      <c r="AR890" s="107"/>
      <c r="AS890" s="107"/>
      <c r="AT890" s="107"/>
      <c r="AU890" s="107"/>
      <c r="AV890" s="107"/>
      <c r="AW890" s="108"/>
      <c r="AX890" s="108"/>
      <c r="AY890" s="109"/>
      <c r="AZ890" s="109"/>
      <c r="BA890" s="109"/>
      <c r="BB890" s="109"/>
      <c r="BC890" s="109"/>
      <c r="BD890" s="111"/>
      <c r="BE890" s="112"/>
    </row>
    <row r="891" spans="16:57" s="2" customFormat="1" x14ac:dyDescent="0.4">
      <c r="P891" s="16"/>
      <c r="AL891" s="107"/>
      <c r="AM891" s="107"/>
      <c r="AN891" s="107"/>
      <c r="AO891" s="108"/>
      <c r="AP891" s="108"/>
      <c r="AQ891" s="107"/>
      <c r="AR891" s="107"/>
      <c r="AS891" s="107"/>
      <c r="AT891" s="107"/>
      <c r="AU891" s="107"/>
      <c r="AV891" s="107"/>
      <c r="AW891" s="108"/>
      <c r="AX891" s="108"/>
      <c r="AY891" s="109"/>
      <c r="AZ891" s="109"/>
      <c r="BA891" s="109"/>
      <c r="BB891" s="109"/>
      <c r="BC891" s="109"/>
      <c r="BD891" s="111"/>
      <c r="BE891" s="112"/>
    </row>
    <row r="892" spans="16:57" s="2" customFormat="1" x14ac:dyDescent="0.4">
      <c r="P892" s="16"/>
      <c r="AL892" s="107"/>
      <c r="AM892" s="107"/>
      <c r="AN892" s="107"/>
      <c r="AO892" s="108"/>
      <c r="AP892" s="108"/>
      <c r="AQ892" s="107"/>
      <c r="AR892" s="107"/>
      <c r="AS892" s="107"/>
      <c r="AT892" s="107"/>
      <c r="AU892" s="107"/>
      <c r="AV892" s="107"/>
      <c r="AW892" s="108"/>
      <c r="AX892" s="108"/>
      <c r="AY892" s="109"/>
      <c r="AZ892" s="109"/>
      <c r="BA892" s="109"/>
      <c r="BB892" s="109"/>
      <c r="BC892" s="109"/>
      <c r="BD892" s="111"/>
      <c r="BE892" s="112"/>
    </row>
    <row r="893" spans="16:57" s="2" customFormat="1" x14ac:dyDescent="0.4">
      <c r="P893" s="16"/>
      <c r="AL893" s="107"/>
      <c r="AM893" s="107"/>
      <c r="AN893" s="107"/>
      <c r="AO893" s="108"/>
      <c r="AP893" s="108"/>
      <c r="AQ893" s="107"/>
      <c r="AR893" s="107"/>
      <c r="AS893" s="107"/>
      <c r="AT893" s="107"/>
      <c r="AU893" s="107"/>
      <c r="AV893" s="107"/>
      <c r="AW893" s="108"/>
      <c r="AX893" s="108"/>
      <c r="AY893" s="109"/>
      <c r="AZ893" s="109"/>
      <c r="BA893" s="109"/>
      <c r="BB893" s="109"/>
      <c r="BC893" s="109"/>
      <c r="BD893" s="111"/>
      <c r="BE893" s="112"/>
    </row>
    <row r="894" spans="16:57" s="2" customFormat="1" x14ac:dyDescent="0.4">
      <c r="P894" s="16"/>
      <c r="AL894" s="107"/>
      <c r="AM894" s="107"/>
      <c r="AN894" s="107"/>
      <c r="AO894" s="108"/>
      <c r="AP894" s="108"/>
      <c r="AQ894" s="107"/>
      <c r="AR894" s="107"/>
      <c r="AS894" s="107"/>
      <c r="AT894" s="107"/>
      <c r="AU894" s="107"/>
      <c r="AV894" s="107"/>
      <c r="AW894" s="108"/>
      <c r="AX894" s="108"/>
      <c r="AY894" s="109"/>
      <c r="AZ894" s="109"/>
      <c r="BA894" s="109"/>
      <c r="BB894" s="109"/>
      <c r="BC894" s="109"/>
      <c r="BD894" s="111"/>
      <c r="BE894" s="112"/>
    </row>
    <row r="895" spans="16:57" s="2" customFormat="1" x14ac:dyDescent="0.4">
      <c r="P895" s="16"/>
      <c r="AL895" s="107"/>
      <c r="AM895" s="107"/>
      <c r="AN895" s="107"/>
      <c r="AO895" s="108"/>
      <c r="AP895" s="108"/>
      <c r="AQ895" s="107"/>
      <c r="AR895" s="107"/>
      <c r="AS895" s="107"/>
      <c r="AT895" s="107"/>
      <c r="AU895" s="107"/>
      <c r="AV895" s="107"/>
      <c r="AW895" s="108"/>
      <c r="AX895" s="108"/>
      <c r="AY895" s="109"/>
      <c r="AZ895" s="109"/>
      <c r="BA895" s="109"/>
      <c r="BB895" s="109"/>
      <c r="BC895" s="109"/>
      <c r="BD895" s="111"/>
      <c r="BE895" s="112"/>
    </row>
    <row r="896" spans="16:57" s="2" customFormat="1" x14ac:dyDescent="0.4">
      <c r="P896" s="16"/>
      <c r="AL896" s="107"/>
      <c r="AM896" s="107"/>
      <c r="AN896" s="107"/>
      <c r="AO896" s="108"/>
      <c r="AP896" s="108"/>
      <c r="AQ896" s="107"/>
      <c r="AR896" s="107"/>
      <c r="AS896" s="107"/>
      <c r="AT896" s="107"/>
      <c r="AU896" s="107"/>
      <c r="AV896" s="107"/>
      <c r="AW896" s="108"/>
      <c r="AX896" s="108"/>
      <c r="AY896" s="109"/>
      <c r="AZ896" s="109"/>
      <c r="BA896" s="109"/>
      <c r="BB896" s="109"/>
      <c r="BC896" s="109"/>
      <c r="BD896" s="111"/>
      <c r="BE896" s="112"/>
    </row>
    <row r="897" spans="16:57" s="2" customFormat="1" x14ac:dyDescent="0.4">
      <c r="P897" s="16"/>
      <c r="AL897" s="107"/>
      <c r="AM897" s="107"/>
      <c r="AN897" s="107"/>
      <c r="AO897" s="108"/>
      <c r="AP897" s="108"/>
      <c r="AQ897" s="107"/>
      <c r="AR897" s="107"/>
      <c r="AS897" s="107"/>
      <c r="AT897" s="107"/>
      <c r="AU897" s="107"/>
      <c r="AV897" s="107"/>
      <c r="AW897" s="108"/>
      <c r="AX897" s="108"/>
      <c r="AY897" s="109"/>
      <c r="AZ897" s="109"/>
      <c r="BA897" s="109"/>
      <c r="BB897" s="109"/>
      <c r="BC897" s="109"/>
      <c r="BD897" s="111"/>
      <c r="BE897" s="112"/>
    </row>
    <row r="898" spans="16:57" s="2" customFormat="1" x14ac:dyDescent="0.4">
      <c r="P898" s="16"/>
      <c r="AL898" s="107"/>
      <c r="AM898" s="107"/>
      <c r="AN898" s="107"/>
      <c r="AO898" s="108"/>
      <c r="AP898" s="108"/>
      <c r="AQ898" s="107"/>
      <c r="AR898" s="107"/>
      <c r="AS898" s="107"/>
      <c r="AT898" s="107"/>
      <c r="AU898" s="107"/>
      <c r="AV898" s="107"/>
      <c r="AW898" s="108"/>
      <c r="AX898" s="108"/>
      <c r="AY898" s="109"/>
      <c r="AZ898" s="109"/>
      <c r="BA898" s="109"/>
      <c r="BB898" s="109"/>
      <c r="BC898" s="109"/>
      <c r="BD898" s="111"/>
      <c r="BE898" s="112"/>
    </row>
    <row r="899" spans="16:57" s="2" customFormat="1" x14ac:dyDescent="0.4">
      <c r="P899" s="16"/>
      <c r="AL899" s="107"/>
      <c r="AM899" s="107"/>
      <c r="AN899" s="107"/>
      <c r="AO899" s="108"/>
      <c r="AP899" s="108"/>
      <c r="AQ899" s="107"/>
      <c r="AR899" s="107"/>
      <c r="AS899" s="107"/>
      <c r="AT899" s="107"/>
      <c r="AU899" s="107"/>
      <c r="AV899" s="107"/>
      <c r="AW899" s="108"/>
      <c r="AX899" s="108"/>
      <c r="AY899" s="109"/>
      <c r="AZ899" s="109"/>
      <c r="BA899" s="109"/>
      <c r="BB899" s="109"/>
      <c r="BC899" s="109"/>
      <c r="BD899" s="111"/>
      <c r="BE899" s="112"/>
    </row>
    <row r="900" spans="16:57" s="2" customFormat="1" x14ac:dyDescent="0.4">
      <c r="P900" s="16"/>
      <c r="AL900" s="107"/>
      <c r="AM900" s="107"/>
      <c r="AN900" s="107"/>
      <c r="AO900" s="108"/>
      <c r="AP900" s="108"/>
      <c r="AQ900" s="107"/>
      <c r="AR900" s="107"/>
      <c r="AS900" s="107"/>
      <c r="AT900" s="107"/>
      <c r="AU900" s="107"/>
      <c r="AV900" s="107"/>
      <c r="AW900" s="108"/>
      <c r="AX900" s="108"/>
      <c r="AY900" s="109"/>
      <c r="AZ900" s="109"/>
      <c r="BA900" s="109"/>
      <c r="BB900" s="109"/>
      <c r="BC900" s="109"/>
      <c r="BD900" s="111"/>
      <c r="BE900" s="112"/>
    </row>
    <row r="901" spans="16:57" s="2" customFormat="1" x14ac:dyDescent="0.4">
      <c r="P901" s="16"/>
      <c r="AL901" s="107"/>
      <c r="AM901" s="107"/>
      <c r="AN901" s="107"/>
      <c r="AO901" s="108"/>
      <c r="AP901" s="108"/>
      <c r="AQ901" s="107"/>
      <c r="AR901" s="107"/>
      <c r="AS901" s="107"/>
      <c r="AT901" s="107"/>
      <c r="AU901" s="107"/>
      <c r="AV901" s="107"/>
      <c r="AW901" s="108"/>
      <c r="AX901" s="108"/>
      <c r="AY901" s="109"/>
      <c r="AZ901" s="109"/>
      <c r="BA901" s="109"/>
      <c r="BB901" s="109"/>
      <c r="BC901" s="109"/>
      <c r="BD901" s="111"/>
      <c r="BE901" s="112"/>
    </row>
    <row r="902" spans="16:57" s="2" customFormat="1" x14ac:dyDescent="0.4">
      <c r="P902" s="16"/>
      <c r="AL902" s="107"/>
      <c r="AM902" s="107"/>
      <c r="AN902" s="107"/>
      <c r="AO902" s="108"/>
      <c r="AP902" s="108"/>
      <c r="AQ902" s="107"/>
      <c r="AR902" s="107"/>
      <c r="AS902" s="107"/>
      <c r="AT902" s="107"/>
      <c r="AU902" s="107"/>
      <c r="AV902" s="107"/>
      <c r="AW902" s="108"/>
      <c r="AX902" s="108"/>
      <c r="AY902" s="109"/>
      <c r="AZ902" s="109"/>
      <c r="BA902" s="109"/>
      <c r="BB902" s="109"/>
      <c r="BC902" s="109"/>
      <c r="BD902" s="111"/>
      <c r="BE902" s="112"/>
    </row>
    <row r="903" spans="16:57" s="2" customFormat="1" x14ac:dyDescent="0.4">
      <c r="P903" s="16"/>
      <c r="AL903" s="107"/>
      <c r="AM903" s="107"/>
      <c r="AN903" s="107"/>
      <c r="AO903" s="108"/>
      <c r="AP903" s="108"/>
      <c r="AQ903" s="107"/>
      <c r="AR903" s="107"/>
      <c r="AS903" s="107"/>
      <c r="AT903" s="107"/>
      <c r="AU903" s="107"/>
      <c r="AV903" s="107"/>
      <c r="AW903" s="108"/>
      <c r="AX903" s="108"/>
      <c r="AY903" s="109"/>
      <c r="AZ903" s="109"/>
      <c r="BA903" s="109"/>
      <c r="BB903" s="109"/>
      <c r="BC903" s="109"/>
      <c r="BD903" s="111"/>
      <c r="BE903" s="112"/>
    </row>
    <row r="904" spans="16:57" s="2" customFormat="1" x14ac:dyDescent="0.4">
      <c r="P904" s="16"/>
      <c r="AL904" s="107"/>
      <c r="AM904" s="107"/>
      <c r="AN904" s="107"/>
      <c r="AO904" s="108"/>
      <c r="AP904" s="108"/>
      <c r="AQ904" s="107"/>
      <c r="AR904" s="107"/>
      <c r="AS904" s="107"/>
      <c r="AT904" s="107"/>
      <c r="AU904" s="107"/>
      <c r="AV904" s="107"/>
      <c r="AW904" s="108"/>
      <c r="AX904" s="108"/>
      <c r="AY904" s="109"/>
      <c r="AZ904" s="109"/>
      <c r="BA904" s="109"/>
      <c r="BB904" s="109"/>
      <c r="BC904" s="109"/>
      <c r="BD904" s="111"/>
      <c r="BE904" s="112"/>
    </row>
    <row r="905" spans="16:57" s="2" customFormat="1" x14ac:dyDescent="0.4">
      <c r="P905" s="16"/>
      <c r="AL905" s="107"/>
      <c r="AM905" s="107"/>
      <c r="AN905" s="107"/>
      <c r="AO905" s="108"/>
      <c r="AP905" s="108"/>
      <c r="AQ905" s="107"/>
      <c r="AR905" s="107"/>
      <c r="AS905" s="107"/>
      <c r="AT905" s="107"/>
      <c r="AU905" s="107"/>
      <c r="AV905" s="107"/>
      <c r="AW905" s="108"/>
      <c r="AX905" s="108"/>
      <c r="AY905" s="109"/>
      <c r="AZ905" s="109"/>
      <c r="BA905" s="109"/>
      <c r="BB905" s="109"/>
      <c r="BC905" s="109"/>
      <c r="BD905" s="111"/>
      <c r="BE905" s="112"/>
    </row>
    <row r="906" spans="16:57" s="2" customFormat="1" x14ac:dyDescent="0.4">
      <c r="P906" s="16"/>
      <c r="AL906" s="107"/>
      <c r="AM906" s="107"/>
      <c r="AN906" s="107"/>
      <c r="AO906" s="108"/>
      <c r="AP906" s="108"/>
      <c r="AQ906" s="107"/>
      <c r="AR906" s="107"/>
      <c r="AS906" s="107"/>
      <c r="AT906" s="107"/>
      <c r="AU906" s="107"/>
      <c r="AV906" s="107"/>
      <c r="AW906" s="108"/>
      <c r="AX906" s="108"/>
      <c r="AY906" s="109"/>
      <c r="AZ906" s="109"/>
      <c r="BA906" s="109"/>
      <c r="BB906" s="109"/>
      <c r="BC906" s="109"/>
      <c r="BD906" s="111"/>
      <c r="BE906" s="112"/>
    </row>
    <row r="907" spans="16:57" s="2" customFormat="1" x14ac:dyDescent="0.4">
      <c r="P907" s="16"/>
      <c r="AL907" s="107"/>
      <c r="AM907" s="107"/>
      <c r="AN907" s="107"/>
      <c r="AO907" s="108"/>
      <c r="AP907" s="108"/>
      <c r="AQ907" s="107"/>
      <c r="AR907" s="107"/>
      <c r="AS907" s="107"/>
      <c r="AT907" s="107"/>
      <c r="AU907" s="107"/>
      <c r="AV907" s="107"/>
      <c r="AW907" s="108"/>
      <c r="AX907" s="108"/>
      <c r="AY907" s="109"/>
      <c r="AZ907" s="109"/>
      <c r="BA907" s="109"/>
      <c r="BB907" s="109"/>
      <c r="BC907" s="109"/>
      <c r="BD907" s="111"/>
      <c r="BE907" s="112"/>
    </row>
    <row r="908" spans="16:57" s="2" customFormat="1" x14ac:dyDescent="0.4">
      <c r="P908" s="16"/>
      <c r="AL908" s="107"/>
      <c r="AM908" s="107"/>
      <c r="AN908" s="107"/>
      <c r="AO908" s="108"/>
      <c r="AP908" s="108"/>
      <c r="AQ908" s="107"/>
      <c r="AR908" s="107"/>
      <c r="AS908" s="107"/>
      <c r="AT908" s="107"/>
      <c r="AU908" s="107"/>
      <c r="AV908" s="107"/>
      <c r="AW908" s="108"/>
      <c r="AX908" s="108"/>
      <c r="AY908" s="109"/>
      <c r="AZ908" s="109"/>
      <c r="BA908" s="109"/>
      <c r="BB908" s="109"/>
      <c r="BC908" s="109"/>
      <c r="BD908" s="111"/>
      <c r="BE908" s="112"/>
    </row>
    <row r="909" spans="16:57" s="2" customFormat="1" x14ac:dyDescent="0.4">
      <c r="P909" s="16"/>
      <c r="AL909" s="107"/>
      <c r="AM909" s="107"/>
      <c r="AN909" s="107"/>
      <c r="AO909" s="108"/>
      <c r="AP909" s="108"/>
      <c r="AQ909" s="107"/>
      <c r="AR909" s="107"/>
      <c r="AS909" s="107"/>
      <c r="AT909" s="107"/>
      <c r="AU909" s="107"/>
      <c r="AV909" s="107"/>
      <c r="AW909" s="108"/>
      <c r="AX909" s="108"/>
      <c r="AY909" s="109"/>
      <c r="AZ909" s="109"/>
      <c r="BA909" s="109"/>
      <c r="BB909" s="109"/>
      <c r="BC909" s="109"/>
      <c r="BD909" s="111"/>
      <c r="BE909" s="112"/>
    </row>
    <row r="910" spans="16:57" s="2" customFormat="1" x14ac:dyDescent="0.4">
      <c r="P910" s="16"/>
      <c r="AL910" s="107"/>
      <c r="AM910" s="107"/>
      <c r="AN910" s="107"/>
      <c r="AO910" s="108"/>
      <c r="AP910" s="108"/>
      <c r="AQ910" s="107"/>
      <c r="AR910" s="107"/>
      <c r="AS910" s="107"/>
      <c r="AT910" s="107"/>
      <c r="AU910" s="107"/>
      <c r="AV910" s="107"/>
      <c r="AW910" s="108"/>
      <c r="AX910" s="108"/>
      <c r="AY910" s="109"/>
      <c r="AZ910" s="109"/>
      <c r="BA910" s="109"/>
      <c r="BB910" s="109"/>
      <c r="BC910" s="109"/>
      <c r="BD910" s="111"/>
      <c r="BE910" s="112"/>
    </row>
    <row r="911" spans="16:57" s="2" customFormat="1" x14ac:dyDescent="0.4">
      <c r="P911" s="16"/>
      <c r="AL911" s="107"/>
      <c r="AM911" s="107"/>
      <c r="AN911" s="107"/>
      <c r="AO911" s="108"/>
      <c r="AP911" s="108"/>
      <c r="AQ911" s="107"/>
      <c r="AR911" s="107"/>
      <c r="AS911" s="107"/>
      <c r="AT911" s="107"/>
      <c r="AU911" s="107"/>
      <c r="AV911" s="107"/>
      <c r="AW911" s="108"/>
      <c r="AX911" s="108"/>
      <c r="AY911" s="109"/>
      <c r="AZ911" s="109"/>
      <c r="BA911" s="109"/>
      <c r="BB911" s="109"/>
      <c r="BC911" s="109"/>
      <c r="BD911" s="111"/>
      <c r="BE911" s="112"/>
    </row>
    <row r="912" spans="16:57" s="2" customFormat="1" x14ac:dyDescent="0.4">
      <c r="P912" s="16"/>
      <c r="AL912" s="107"/>
      <c r="AM912" s="107"/>
      <c r="AN912" s="107"/>
      <c r="AO912" s="108"/>
      <c r="AP912" s="108"/>
      <c r="AQ912" s="107"/>
      <c r="AR912" s="107"/>
      <c r="AS912" s="107"/>
      <c r="AT912" s="107"/>
      <c r="AU912" s="107"/>
      <c r="AV912" s="107"/>
      <c r="AW912" s="108"/>
      <c r="AX912" s="108"/>
      <c r="AY912" s="109"/>
      <c r="AZ912" s="109"/>
      <c r="BA912" s="109"/>
      <c r="BB912" s="109"/>
      <c r="BC912" s="109"/>
      <c r="BD912" s="111"/>
      <c r="BE912" s="112"/>
    </row>
    <row r="913" spans="16:57" s="2" customFormat="1" x14ac:dyDescent="0.4">
      <c r="P913" s="16"/>
      <c r="AL913" s="107"/>
      <c r="AM913" s="107"/>
      <c r="AN913" s="107"/>
      <c r="AO913" s="108"/>
      <c r="AP913" s="108"/>
      <c r="AQ913" s="107"/>
      <c r="AR913" s="107"/>
      <c r="AS913" s="107"/>
      <c r="AT913" s="107"/>
      <c r="AU913" s="107"/>
      <c r="AV913" s="107"/>
      <c r="AW913" s="108"/>
      <c r="AX913" s="108"/>
      <c r="AY913" s="109"/>
      <c r="AZ913" s="109"/>
      <c r="BA913" s="109"/>
      <c r="BB913" s="109"/>
      <c r="BC913" s="109"/>
      <c r="BD913" s="111"/>
      <c r="BE913" s="112"/>
    </row>
    <row r="914" spans="16:57" s="2" customFormat="1" x14ac:dyDescent="0.4">
      <c r="P914" s="16"/>
      <c r="AL914" s="107"/>
      <c r="AM914" s="107"/>
      <c r="AN914" s="107"/>
      <c r="AO914" s="108"/>
      <c r="AP914" s="108"/>
      <c r="AQ914" s="107"/>
      <c r="AR914" s="107"/>
      <c r="AS914" s="107"/>
      <c r="AT914" s="107"/>
      <c r="AU914" s="107"/>
      <c r="AV914" s="107"/>
      <c r="AW914" s="108"/>
      <c r="AX914" s="108"/>
      <c r="AY914" s="109"/>
      <c r="AZ914" s="109"/>
      <c r="BA914" s="109"/>
      <c r="BB914" s="109"/>
      <c r="BC914" s="109"/>
      <c r="BD914" s="111"/>
      <c r="BE914" s="112"/>
    </row>
    <row r="915" spans="16:57" s="2" customFormat="1" x14ac:dyDescent="0.4">
      <c r="P915" s="16"/>
      <c r="AL915" s="107"/>
      <c r="AM915" s="107"/>
      <c r="AN915" s="107"/>
      <c r="AO915" s="108"/>
      <c r="AP915" s="108"/>
      <c r="AQ915" s="107"/>
      <c r="AR915" s="107"/>
      <c r="AS915" s="107"/>
      <c r="AT915" s="107"/>
      <c r="AU915" s="107"/>
      <c r="AV915" s="107"/>
      <c r="AW915" s="108"/>
      <c r="AX915" s="108"/>
      <c r="AY915" s="109"/>
      <c r="AZ915" s="109"/>
      <c r="BA915" s="109"/>
      <c r="BB915" s="109"/>
      <c r="BC915" s="109"/>
      <c r="BD915" s="111"/>
      <c r="BE915" s="112"/>
    </row>
    <row r="916" spans="16:57" s="2" customFormat="1" x14ac:dyDescent="0.4">
      <c r="P916" s="16"/>
      <c r="AL916" s="107"/>
      <c r="AM916" s="107"/>
      <c r="AN916" s="107"/>
      <c r="AO916" s="108"/>
      <c r="AP916" s="108"/>
      <c r="AQ916" s="107"/>
      <c r="AR916" s="107"/>
      <c r="AS916" s="107"/>
      <c r="AT916" s="107"/>
      <c r="AU916" s="107"/>
      <c r="AV916" s="107"/>
      <c r="AW916" s="108"/>
      <c r="AX916" s="108"/>
      <c r="AY916" s="109"/>
      <c r="AZ916" s="109"/>
      <c r="BA916" s="109"/>
      <c r="BB916" s="109"/>
      <c r="BC916" s="109"/>
      <c r="BD916" s="111"/>
      <c r="BE916" s="112"/>
    </row>
    <row r="917" spans="16:57" s="2" customFormat="1" x14ac:dyDescent="0.4">
      <c r="P917" s="16"/>
      <c r="AL917" s="107"/>
      <c r="AM917" s="107"/>
      <c r="AN917" s="107"/>
      <c r="AO917" s="108"/>
      <c r="AP917" s="108"/>
      <c r="AQ917" s="107"/>
      <c r="AR917" s="107"/>
      <c r="AS917" s="107"/>
      <c r="AT917" s="107"/>
      <c r="AU917" s="107"/>
      <c r="AV917" s="107"/>
      <c r="AW917" s="108"/>
      <c r="AX917" s="108"/>
      <c r="AY917" s="109"/>
      <c r="AZ917" s="109"/>
      <c r="BA917" s="109"/>
      <c r="BB917" s="109"/>
      <c r="BC917" s="109"/>
      <c r="BD917" s="111"/>
      <c r="BE917" s="112"/>
    </row>
    <row r="918" spans="16:57" s="2" customFormat="1" x14ac:dyDescent="0.4">
      <c r="P918" s="16"/>
      <c r="AL918" s="107"/>
      <c r="AM918" s="107"/>
      <c r="AN918" s="107"/>
      <c r="AO918" s="108"/>
      <c r="AP918" s="108"/>
      <c r="AQ918" s="107"/>
      <c r="AR918" s="107"/>
      <c r="AS918" s="107"/>
      <c r="AT918" s="107"/>
      <c r="AU918" s="107"/>
      <c r="AV918" s="107"/>
      <c r="AW918" s="108"/>
      <c r="AX918" s="108"/>
      <c r="AY918" s="109"/>
      <c r="AZ918" s="109"/>
      <c r="BA918" s="109"/>
      <c r="BB918" s="109"/>
      <c r="BC918" s="109"/>
      <c r="BD918" s="111"/>
      <c r="BE918" s="112"/>
    </row>
    <row r="919" spans="16:57" s="2" customFormat="1" x14ac:dyDescent="0.4">
      <c r="P919" s="16"/>
      <c r="AL919" s="107"/>
      <c r="AM919" s="107"/>
      <c r="AN919" s="107"/>
      <c r="AO919" s="108"/>
      <c r="AP919" s="108"/>
      <c r="AQ919" s="107"/>
      <c r="AR919" s="107"/>
      <c r="AS919" s="107"/>
      <c r="AT919" s="107"/>
      <c r="AU919" s="107"/>
      <c r="AV919" s="107"/>
      <c r="AW919" s="108"/>
      <c r="AX919" s="108"/>
      <c r="AY919" s="109"/>
      <c r="AZ919" s="109"/>
      <c r="BA919" s="109"/>
      <c r="BB919" s="109"/>
      <c r="BC919" s="109"/>
      <c r="BD919" s="111"/>
      <c r="BE919" s="112"/>
    </row>
    <row r="920" spans="16:57" s="2" customFormat="1" x14ac:dyDescent="0.4">
      <c r="P920" s="16"/>
      <c r="AL920" s="107"/>
      <c r="AM920" s="107"/>
      <c r="AN920" s="107"/>
      <c r="AO920" s="108"/>
      <c r="AP920" s="108"/>
      <c r="AQ920" s="107"/>
      <c r="AR920" s="107"/>
      <c r="AS920" s="107"/>
      <c r="AT920" s="107"/>
      <c r="AU920" s="107"/>
      <c r="AV920" s="107"/>
      <c r="AW920" s="108"/>
      <c r="AX920" s="108"/>
      <c r="AY920" s="109"/>
      <c r="AZ920" s="109"/>
      <c r="BA920" s="109"/>
      <c r="BB920" s="109"/>
      <c r="BC920" s="109"/>
      <c r="BD920" s="111"/>
      <c r="BE920" s="112"/>
    </row>
    <row r="921" spans="16:57" s="2" customFormat="1" x14ac:dyDescent="0.4">
      <c r="P921" s="16"/>
      <c r="AL921" s="107"/>
      <c r="AM921" s="107"/>
      <c r="AN921" s="107"/>
      <c r="AO921" s="108"/>
      <c r="AP921" s="108"/>
      <c r="AQ921" s="107"/>
      <c r="AR921" s="107"/>
      <c r="AS921" s="107"/>
      <c r="AT921" s="107"/>
      <c r="AU921" s="107"/>
      <c r="AV921" s="107"/>
      <c r="AW921" s="108"/>
      <c r="AX921" s="108"/>
      <c r="AY921" s="109"/>
      <c r="AZ921" s="109"/>
      <c r="BA921" s="109"/>
      <c r="BB921" s="109"/>
      <c r="BC921" s="109"/>
      <c r="BD921" s="111"/>
      <c r="BE921" s="112"/>
    </row>
    <row r="922" spans="16:57" s="2" customFormat="1" x14ac:dyDescent="0.4">
      <c r="P922" s="16"/>
      <c r="AL922" s="107"/>
      <c r="AM922" s="107"/>
      <c r="AN922" s="107"/>
      <c r="AO922" s="108"/>
      <c r="AP922" s="108"/>
      <c r="AQ922" s="107"/>
      <c r="AR922" s="107"/>
      <c r="AS922" s="107"/>
      <c r="AT922" s="107"/>
      <c r="AU922" s="107"/>
      <c r="AV922" s="107"/>
      <c r="AW922" s="108"/>
      <c r="AX922" s="108"/>
      <c r="AY922" s="109"/>
      <c r="AZ922" s="109"/>
      <c r="BA922" s="109"/>
      <c r="BB922" s="109"/>
      <c r="BC922" s="109"/>
      <c r="BD922" s="111"/>
      <c r="BE922" s="112"/>
    </row>
    <row r="923" spans="16:57" s="2" customFormat="1" x14ac:dyDescent="0.4">
      <c r="P923" s="16"/>
      <c r="AL923" s="107"/>
      <c r="AM923" s="107"/>
      <c r="AN923" s="107"/>
      <c r="AO923" s="108"/>
      <c r="AP923" s="108"/>
      <c r="AQ923" s="107"/>
      <c r="AR923" s="107"/>
      <c r="AS923" s="107"/>
      <c r="AT923" s="107"/>
      <c r="AU923" s="107"/>
      <c r="AV923" s="107"/>
      <c r="AW923" s="108"/>
      <c r="AX923" s="108"/>
      <c r="AY923" s="109"/>
      <c r="AZ923" s="109"/>
      <c r="BA923" s="109"/>
      <c r="BB923" s="109"/>
      <c r="BC923" s="109"/>
      <c r="BD923" s="111"/>
      <c r="BE923" s="112"/>
    </row>
    <row r="924" spans="16:57" s="2" customFormat="1" x14ac:dyDescent="0.4">
      <c r="P924" s="16"/>
      <c r="AL924" s="107"/>
      <c r="AM924" s="107"/>
      <c r="AN924" s="107"/>
      <c r="AO924" s="108"/>
      <c r="AP924" s="108"/>
      <c r="AQ924" s="107"/>
      <c r="AR924" s="107"/>
      <c r="AS924" s="107"/>
      <c r="AT924" s="107"/>
      <c r="AU924" s="107"/>
      <c r="AV924" s="107"/>
      <c r="AW924" s="108"/>
      <c r="AX924" s="108"/>
      <c r="AY924" s="109"/>
      <c r="AZ924" s="109"/>
      <c r="BA924" s="109"/>
      <c r="BB924" s="109"/>
      <c r="BC924" s="109"/>
      <c r="BD924" s="111"/>
      <c r="BE924" s="112"/>
    </row>
    <row r="925" spans="16:57" s="2" customFormat="1" x14ac:dyDescent="0.4">
      <c r="P925" s="16"/>
      <c r="AL925" s="107"/>
      <c r="AM925" s="107"/>
      <c r="AN925" s="107"/>
      <c r="AO925" s="108"/>
      <c r="AP925" s="108"/>
      <c r="AQ925" s="107"/>
      <c r="AR925" s="107"/>
      <c r="AS925" s="107"/>
      <c r="AT925" s="107"/>
      <c r="AU925" s="107"/>
      <c r="AV925" s="107"/>
      <c r="AW925" s="108"/>
      <c r="AX925" s="108"/>
      <c r="AY925" s="109"/>
      <c r="AZ925" s="109"/>
      <c r="BA925" s="109"/>
      <c r="BB925" s="109"/>
      <c r="BC925" s="109"/>
      <c r="BD925" s="111"/>
      <c r="BE925" s="112"/>
    </row>
    <row r="926" spans="16:57" s="2" customFormat="1" x14ac:dyDescent="0.4">
      <c r="P926" s="16"/>
      <c r="AL926" s="107"/>
      <c r="AM926" s="107"/>
      <c r="AN926" s="107"/>
      <c r="AO926" s="108"/>
      <c r="AP926" s="108"/>
      <c r="AQ926" s="107"/>
      <c r="AR926" s="107"/>
      <c r="AS926" s="107"/>
      <c r="AT926" s="107"/>
      <c r="AU926" s="107"/>
      <c r="AV926" s="107"/>
      <c r="AW926" s="108"/>
      <c r="AX926" s="108"/>
      <c r="AY926" s="109"/>
      <c r="AZ926" s="109"/>
      <c r="BA926" s="109"/>
      <c r="BB926" s="109"/>
      <c r="BC926" s="109"/>
      <c r="BD926" s="111"/>
      <c r="BE926" s="112"/>
    </row>
    <row r="927" spans="16:57" s="2" customFormat="1" x14ac:dyDescent="0.4">
      <c r="P927" s="16"/>
      <c r="AL927" s="107"/>
      <c r="AM927" s="107"/>
      <c r="AN927" s="107"/>
      <c r="AO927" s="108"/>
      <c r="AP927" s="108"/>
      <c r="AQ927" s="107"/>
      <c r="AR927" s="107"/>
      <c r="AS927" s="107"/>
      <c r="AT927" s="107"/>
      <c r="AU927" s="107"/>
      <c r="AV927" s="107"/>
      <c r="AW927" s="108"/>
      <c r="AX927" s="108"/>
      <c r="AY927" s="109"/>
      <c r="AZ927" s="109"/>
      <c r="BA927" s="109"/>
      <c r="BB927" s="109"/>
      <c r="BC927" s="109"/>
      <c r="BD927" s="111"/>
      <c r="BE927" s="112"/>
    </row>
    <row r="928" spans="16:57" s="2" customFormat="1" x14ac:dyDescent="0.4">
      <c r="P928" s="16"/>
      <c r="AL928" s="107"/>
      <c r="AM928" s="107"/>
      <c r="AN928" s="107"/>
      <c r="AO928" s="108"/>
      <c r="AP928" s="108"/>
      <c r="AQ928" s="107"/>
      <c r="AR928" s="107"/>
      <c r="AS928" s="107"/>
      <c r="AT928" s="107"/>
      <c r="AU928" s="107"/>
      <c r="AV928" s="107"/>
      <c r="AW928" s="108"/>
      <c r="AX928" s="108"/>
      <c r="AY928" s="109"/>
      <c r="AZ928" s="109"/>
      <c r="BA928" s="109"/>
      <c r="BB928" s="109"/>
      <c r="BC928" s="109"/>
      <c r="BD928" s="111"/>
      <c r="BE928" s="112"/>
    </row>
    <row r="929" spans="16:57" s="2" customFormat="1" x14ac:dyDescent="0.4">
      <c r="P929" s="16"/>
      <c r="AL929" s="107"/>
      <c r="AM929" s="107"/>
      <c r="AN929" s="107"/>
      <c r="AO929" s="108"/>
      <c r="AP929" s="108"/>
      <c r="AQ929" s="107"/>
      <c r="AR929" s="107"/>
      <c r="AS929" s="107"/>
      <c r="AT929" s="107"/>
      <c r="AU929" s="107"/>
      <c r="AV929" s="107"/>
      <c r="AW929" s="108"/>
      <c r="AX929" s="108"/>
      <c r="AY929" s="109"/>
      <c r="AZ929" s="109"/>
      <c r="BA929" s="109"/>
      <c r="BB929" s="109"/>
      <c r="BC929" s="109"/>
      <c r="BD929" s="111"/>
      <c r="BE929" s="112"/>
    </row>
    <row r="930" spans="16:57" s="2" customFormat="1" x14ac:dyDescent="0.4">
      <c r="P930" s="16"/>
      <c r="AL930" s="107"/>
      <c r="AM930" s="107"/>
      <c r="AN930" s="107"/>
      <c r="AO930" s="108"/>
      <c r="AP930" s="108"/>
      <c r="AQ930" s="107"/>
      <c r="AR930" s="107"/>
      <c r="AS930" s="107"/>
      <c r="AT930" s="107"/>
      <c r="AU930" s="107"/>
      <c r="AV930" s="107"/>
      <c r="AW930" s="108"/>
      <c r="AX930" s="108"/>
      <c r="AY930" s="109"/>
      <c r="AZ930" s="109"/>
      <c r="BA930" s="109"/>
      <c r="BB930" s="109"/>
      <c r="BC930" s="109"/>
      <c r="BD930" s="111"/>
      <c r="BE930" s="112"/>
    </row>
    <row r="931" spans="16:57" s="2" customFormat="1" x14ac:dyDescent="0.4">
      <c r="P931" s="16"/>
      <c r="AL931" s="107"/>
      <c r="AM931" s="107"/>
      <c r="AN931" s="107"/>
      <c r="AO931" s="108"/>
      <c r="AP931" s="108"/>
      <c r="AQ931" s="107"/>
      <c r="AR931" s="107"/>
      <c r="AS931" s="107"/>
      <c r="AT931" s="107"/>
      <c r="AU931" s="107"/>
      <c r="AV931" s="107"/>
      <c r="AW931" s="108"/>
      <c r="AX931" s="108"/>
      <c r="AY931" s="109"/>
      <c r="AZ931" s="109"/>
      <c r="BA931" s="109"/>
      <c r="BB931" s="109"/>
      <c r="BC931" s="109"/>
      <c r="BD931" s="111"/>
      <c r="BE931" s="112"/>
    </row>
    <row r="932" spans="16:57" s="2" customFormat="1" x14ac:dyDescent="0.4">
      <c r="P932" s="16"/>
      <c r="AL932" s="107"/>
      <c r="AM932" s="107"/>
      <c r="AN932" s="107"/>
      <c r="AO932" s="108"/>
      <c r="AP932" s="108"/>
      <c r="AQ932" s="107"/>
      <c r="AR932" s="107"/>
      <c r="AS932" s="107"/>
      <c r="AT932" s="107"/>
      <c r="AU932" s="107"/>
      <c r="AV932" s="107"/>
      <c r="AW932" s="108"/>
      <c r="AX932" s="108"/>
      <c r="AY932" s="109"/>
      <c r="AZ932" s="109"/>
      <c r="BA932" s="109"/>
      <c r="BB932" s="109"/>
      <c r="BC932" s="109"/>
      <c r="BD932" s="111"/>
      <c r="BE932" s="112"/>
    </row>
    <row r="933" spans="16:57" s="2" customFormat="1" x14ac:dyDescent="0.4">
      <c r="P933" s="16"/>
      <c r="AL933" s="107"/>
      <c r="AM933" s="107"/>
      <c r="AN933" s="107"/>
      <c r="AO933" s="108"/>
      <c r="AP933" s="108"/>
      <c r="AQ933" s="107"/>
      <c r="AR933" s="107"/>
      <c r="AS933" s="107"/>
      <c r="AT933" s="107"/>
      <c r="AU933" s="107"/>
      <c r="AV933" s="107"/>
      <c r="AW933" s="108"/>
      <c r="AX933" s="108"/>
      <c r="AY933" s="109"/>
      <c r="AZ933" s="109"/>
      <c r="BA933" s="109"/>
      <c r="BB933" s="109"/>
      <c r="BC933" s="109"/>
      <c r="BD933" s="111"/>
      <c r="BE933" s="112"/>
    </row>
    <row r="934" spans="16:57" s="2" customFormat="1" x14ac:dyDescent="0.4">
      <c r="P934" s="16"/>
      <c r="AL934" s="107"/>
      <c r="AM934" s="107"/>
      <c r="AN934" s="107"/>
      <c r="AO934" s="108"/>
      <c r="AP934" s="108"/>
      <c r="AQ934" s="107"/>
      <c r="AR934" s="107"/>
      <c r="AS934" s="107"/>
      <c r="AT934" s="107"/>
      <c r="AU934" s="107"/>
      <c r="AV934" s="107"/>
      <c r="AW934" s="108"/>
      <c r="AX934" s="108"/>
      <c r="AY934" s="109"/>
      <c r="AZ934" s="109"/>
      <c r="BA934" s="109"/>
      <c r="BB934" s="109"/>
      <c r="BC934" s="109"/>
      <c r="BD934" s="111"/>
      <c r="BE934" s="112"/>
    </row>
    <row r="935" spans="16:57" s="2" customFormat="1" x14ac:dyDescent="0.4">
      <c r="P935" s="16"/>
      <c r="AL935" s="107"/>
      <c r="AM935" s="107"/>
      <c r="AN935" s="107"/>
      <c r="AO935" s="108"/>
      <c r="AP935" s="108"/>
      <c r="AQ935" s="107"/>
      <c r="AR935" s="107"/>
      <c r="AS935" s="107"/>
      <c r="AT935" s="107"/>
      <c r="AU935" s="107"/>
      <c r="AV935" s="107"/>
      <c r="AW935" s="108"/>
      <c r="AX935" s="108"/>
      <c r="AY935" s="109"/>
      <c r="AZ935" s="109"/>
      <c r="BA935" s="109"/>
      <c r="BB935" s="109"/>
      <c r="BC935" s="109"/>
      <c r="BD935" s="111"/>
      <c r="BE935" s="112"/>
    </row>
    <row r="936" spans="16:57" s="2" customFormat="1" x14ac:dyDescent="0.4">
      <c r="P936" s="16"/>
      <c r="AL936" s="107"/>
      <c r="AM936" s="107"/>
      <c r="AN936" s="107"/>
      <c r="AO936" s="108"/>
      <c r="AP936" s="108"/>
      <c r="AQ936" s="107"/>
      <c r="AR936" s="107"/>
      <c r="AS936" s="107"/>
      <c r="AT936" s="107"/>
      <c r="AU936" s="107"/>
      <c r="AV936" s="107"/>
      <c r="AW936" s="108"/>
      <c r="AX936" s="108"/>
      <c r="AY936" s="109"/>
      <c r="AZ936" s="109"/>
      <c r="BA936" s="109"/>
      <c r="BB936" s="109"/>
      <c r="BC936" s="109"/>
      <c r="BD936" s="111"/>
      <c r="BE936" s="112"/>
    </row>
    <row r="937" spans="16:57" s="2" customFormat="1" x14ac:dyDescent="0.4">
      <c r="P937" s="16"/>
      <c r="AL937" s="107"/>
      <c r="AM937" s="107"/>
      <c r="AN937" s="107"/>
      <c r="AO937" s="108"/>
      <c r="AP937" s="108"/>
      <c r="AQ937" s="107"/>
      <c r="AR937" s="107"/>
      <c r="AS937" s="107"/>
      <c r="AT937" s="107"/>
      <c r="AU937" s="107"/>
      <c r="AV937" s="107"/>
      <c r="AW937" s="108"/>
      <c r="AX937" s="108"/>
      <c r="AY937" s="109"/>
      <c r="AZ937" s="109"/>
      <c r="BA937" s="109"/>
      <c r="BB937" s="109"/>
      <c r="BC937" s="109"/>
      <c r="BD937" s="111"/>
      <c r="BE937" s="112"/>
    </row>
    <row r="938" spans="16:57" s="2" customFormat="1" x14ac:dyDescent="0.4">
      <c r="P938" s="16"/>
      <c r="AL938" s="107"/>
      <c r="AM938" s="107"/>
      <c r="AN938" s="107"/>
      <c r="AO938" s="108"/>
      <c r="AP938" s="108"/>
      <c r="AQ938" s="107"/>
      <c r="AR938" s="107"/>
      <c r="AS938" s="107"/>
      <c r="AT938" s="107"/>
      <c r="AU938" s="107"/>
      <c r="AV938" s="107"/>
      <c r="AW938" s="108"/>
      <c r="AX938" s="108"/>
      <c r="AY938" s="109"/>
      <c r="AZ938" s="109"/>
      <c r="BA938" s="109"/>
      <c r="BB938" s="109"/>
      <c r="BC938" s="109"/>
      <c r="BD938" s="111"/>
      <c r="BE938" s="112"/>
    </row>
    <row r="939" spans="16:57" s="2" customFormat="1" x14ac:dyDescent="0.4">
      <c r="P939" s="16"/>
      <c r="AL939" s="107"/>
      <c r="AM939" s="107"/>
      <c r="AN939" s="107"/>
      <c r="AO939" s="108"/>
      <c r="AP939" s="108"/>
      <c r="AQ939" s="107"/>
      <c r="AR939" s="107"/>
      <c r="AS939" s="107"/>
      <c r="AT939" s="107"/>
      <c r="AU939" s="107"/>
      <c r="AV939" s="107"/>
      <c r="AW939" s="108"/>
      <c r="AX939" s="108"/>
      <c r="AY939" s="109"/>
      <c r="AZ939" s="109"/>
      <c r="BA939" s="109"/>
      <c r="BB939" s="109"/>
      <c r="BC939" s="109"/>
      <c r="BD939" s="111"/>
      <c r="BE939" s="112"/>
    </row>
    <row r="940" spans="16:57" s="2" customFormat="1" x14ac:dyDescent="0.4">
      <c r="P940" s="16"/>
      <c r="AL940" s="107"/>
      <c r="AM940" s="107"/>
      <c r="AN940" s="107"/>
      <c r="AO940" s="108"/>
      <c r="AP940" s="108"/>
      <c r="AQ940" s="107"/>
      <c r="AR940" s="107"/>
      <c r="AS940" s="107"/>
      <c r="AT940" s="107"/>
      <c r="AU940" s="107"/>
      <c r="AV940" s="107"/>
      <c r="AW940" s="108"/>
      <c r="AX940" s="108"/>
      <c r="AY940" s="109"/>
      <c r="AZ940" s="109"/>
      <c r="BA940" s="109"/>
      <c r="BB940" s="109"/>
      <c r="BC940" s="109"/>
      <c r="BD940" s="111"/>
      <c r="BE940" s="112"/>
    </row>
    <row r="941" spans="16:57" s="2" customFormat="1" x14ac:dyDescent="0.4">
      <c r="P941" s="16"/>
      <c r="AL941" s="107"/>
      <c r="AM941" s="107"/>
      <c r="AN941" s="107"/>
      <c r="AO941" s="108"/>
      <c r="AP941" s="108"/>
      <c r="AQ941" s="107"/>
      <c r="AR941" s="107"/>
      <c r="AS941" s="107"/>
      <c r="AT941" s="107"/>
      <c r="AU941" s="107"/>
      <c r="AV941" s="107"/>
      <c r="AW941" s="108"/>
      <c r="AX941" s="108"/>
      <c r="AY941" s="109"/>
      <c r="AZ941" s="109"/>
      <c r="BA941" s="109"/>
      <c r="BB941" s="109"/>
      <c r="BC941" s="109"/>
      <c r="BD941" s="111"/>
      <c r="BE941" s="112"/>
    </row>
    <row r="942" spans="16:57" s="2" customFormat="1" x14ac:dyDescent="0.4">
      <c r="P942" s="16"/>
      <c r="AL942" s="107"/>
      <c r="AM942" s="107"/>
      <c r="AN942" s="107"/>
      <c r="AO942" s="108"/>
      <c r="AP942" s="108"/>
      <c r="AQ942" s="107"/>
      <c r="AR942" s="107"/>
      <c r="AS942" s="107"/>
      <c r="AT942" s="107"/>
      <c r="AU942" s="107"/>
      <c r="AV942" s="107"/>
      <c r="AW942" s="108"/>
      <c r="AX942" s="108"/>
      <c r="AY942" s="109"/>
      <c r="AZ942" s="109"/>
      <c r="BA942" s="109"/>
      <c r="BB942" s="109"/>
      <c r="BC942" s="109"/>
      <c r="BD942" s="111"/>
      <c r="BE942" s="112"/>
    </row>
    <row r="943" spans="16:57" s="2" customFormat="1" x14ac:dyDescent="0.4">
      <c r="P943" s="16"/>
      <c r="AL943" s="107"/>
      <c r="AM943" s="107"/>
      <c r="AN943" s="107"/>
      <c r="AO943" s="108"/>
      <c r="AP943" s="108"/>
      <c r="AQ943" s="107"/>
      <c r="AR943" s="107"/>
      <c r="AS943" s="107"/>
      <c r="AT943" s="107"/>
      <c r="AU943" s="107"/>
      <c r="AV943" s="107"/>
      <c r="AW943" s="108"/>
      <c r="AX943" s="108"/>
      <c r="AY943" s="109"/>
      <c r="AZ943" s="109"/>
      <c r="BA943" s="109"/>
      <c r="BB943" s="109"/>
      <c r="BC943" s="109"/>
      <c r="BD943" s="111"/>
      <c r="BE943" s="112"/>
    </row>
    <row r="944" spans="16:57" s="2" customFormat="1" x14ac:dyDescent="0.4">
      <c r="P944" s="16"/>
      <c r="AL944" s="107"/>
      <c r="AM944" s="107"/>
      <c r="AN944" s="107"/>
      <c r="AO944" s="108"/>
      <c r="AP944" s="108"/>
      <c r="AQ944" s="107"/>
      <c r="AR944" s="107"/>
      <c r="AS944" s="107"/>
      <c r="AT944" s="107"/>
      <c r="AU944" s="107"/>
      <c r="AV944" s="107"/>
      <c r="AW944" s="108"/>
      <c r="AX944" s="108"/>
      <c r="AY944" s="109"/>
      <c r="AZ944" s="109"/>
      <c r="BA944" s="109"/>
      <c r="BB944" s="109"/>
      <c r="BC944" s="109"/>
      <c r="BD944" s="111"/>
      <c r="BE944" s="112"/>
    </row>
    <row r="945" spans="16:57" s="2" customFormat="1" x14ac:dyDescent="0.4">
      <c r="P945" s="16"/>
      <c r="AL945" s="107"/>
      <c r="AM945" s="107"/>
      <c r="AN945" s="107"/>
      <c r="AO945" s="108"/>
      <c r="AP945" s="108"/>
      <c r="AQ945" s="107"/>
      <c r="AR945" s="107"/>
      <c r="AS945" s="107"/>
      <c r="AT945" s="107"/>
      <c r="AU945" s="107"/>
      <c r="AV945" s="107"/>
      <c r="AW945" s="108"/>
      <c r="AX945" s="108"/>
      <c r="AY945" s="109"/>
      <c r="AZ945" s="109"/>
      <c r="BA945" s="109"/>
      <c r="BB945" s="109"/>
      <c r="BC945" s="109"/>
      <c r="BD945" s="111"/>
      <c r="BE945" s="112"/>
    </row>
    <row r="946" spans="16:57" s="2" customFormat="1" x14ac:dyDescent="0.4">
      <c r="P946" s="16"/>
      <c r="AL946" s="107"/>
      <c r="AM946" s="107"/>
      <c r="AN946" s="107"/>
      <c r="AO946" s="108"/>
      <c r="AP946" s="108"/>
      <c r="AQ946" s="107"/>
      <c r="AR946" s="107"/>
      <c r="AS946" s="107"/>
      <c r="AT946" s="107"/>
      <c r="AU946" s="107"/>
      <c r="AV946" s="107"/>
      <c r="AW946" s="108"/>
      <c r="AX946" s="108"/>
      <c r="AY946" s="109"/>
      <c r="AZ946" s="109"/>
      <c r="BA946" s="109"/>
      <c r="BB946" s="109"/>
      <c r="BC946" s="109"/>
      <c r="BD946" s="111"/>
      <c r="BE946" s="112"/>
    </row>
    <row r="947" spans="16:57" s="2" customFormat="1" x14ac:dyDescent="0.4">
      <c r="P947" s="16"/>
      <c r="AL947" s="107"/>
      <c r="AM947" s="107"/>
      <c r="AN947" s="107"/>
      <c r="AO947" s="108"/>
      <c r="AP947" s="108"/>
      <c r="AQ947" s="107"/>
      <c r="AR947" s="107"/>
      <c r="AS947" s="107"/>
      <c r="AT947" s="107"/>
      <c r="AU947" s="107"/>
      <c r="AV947" s="107"/>
      <c r="AW947" s="108"/>
      <c r="AX947" s="108"/>
      <c r="AY947" s="109"/>
      <c r="AZ947" s="109"/>
      <c r="BA947" s="109"/>
      <c r="BB947" s="109"/>
      <c r="BC947" s="109"/>
      <c r="BD947" s="111"/>
      <c r="BE947" s="112"/>
    </row>
    <row r="948" spans="16:57" s="2" customFormat="1" x14ac:dyDescent="0.4">
      <c r="P948" s="16"/>
      <c r="AL948" s="107"/>
      <c r="AM948" s="107"/>
      <c r="AN948" s="107"/>
      <c r="AO948" s="108"/>
      <c r="AP948" s="108"/>
      <c r="AQ948" s="107"/>
      <c r="AR948" s="107"/>
      <c r="AS948" s="107"/>
      <c r="AT948" s="107"/>
      <c r="AU948" s="107"/>
      <c r="AV948" s="107"/>
      <c r="AW948" s="108"/>
      <c r="AX948" s="108"/>
      <c r="AY948" s="109"/>
      <c r="AZ948" s="109"/>
      <c r="BA948" s="109"/>
      <c r="BB948" s="109"/>
      <c r="BC948" s="109"/>
      <c r="BD948" s="111"/>
      <c r="BE948" s="112"/>
    </row>
    <row r="949" spans="16:57" s="2" customFormat="1" x14ac:dyDescent="0.4">
      <c r="P949" s="16"/>
      <c r="AL949" s="107"/>
      <c r="AM949" s="107"/>
      <c r="AN949" s="107"/>
      <c r="AO949" s="108"/>
      <c r="AP949" s="108"/>
      <c r="AQ949" s="107"/>
      <c r="AR949" s="107"/>
      <c r="AS949" s="107"/>
      <c r="AT949" s="107"/>
      <c r="AU949" s="107"/>
      <c r="AV949" s="107"/>
      <c r="AW949" s="108"/>
      <c r="AX949" s="108"/>
      <c r="AY949" s="109"/>
      <c r="AZ949" s="109"/>
      <c r="BA949" s="109"/>
      <c r="BB949" s="109"/>
      <c r="BC949" s="109"/>
      <c r="BD949" s="111"/>
      <c r="BE949" s="112"/>
    </row>
    <row r="3377" spans="38:53" x14ac:dyDescent="0.4">
      <c r="AL3377" s="93" t="s">
        <v>108</v>
      </c>
      <c r="AO3377" s="98" t="s">
        <v>109</v>
      </c>
      <c r="AQ3377" s="93" t="s">
        <v>108</v>
      </c>
      <c r="AS3377" s="93" t="s">
        <v>108</v>
      </c>
      <c r="AU3377" s="93" t="s">
        <v>108</v>
      </c>
      <c r="AV3377" s="93" t="s">
        <v>108</v>
      </c>
      <c r="AY3377" s="99" t="s">
        <v>110</v>
      </c>
      <c r="BA3377" s="99" t="s">
        <v>111</v>
      </c>
    </row>
    <row r="3378" spans="38:53" x14ac:dyDescent="0.4">
      <c r="AL3378" s="93" t="s">
        <v>112</v>
      </c>
      <c r="AO3378" s="98" t="s">
        <v>113</v>
      </c>
      <c r="AQ3378" s="93" t="s">
        <v>112</v>
      </c>
      <c r="AS3378" s="93" t="s">
        <v>112</v>
      </c>
      <c r="AU3378" s="93" t="s">
        <v>112</v>
      </c>
      <c r="AV3378" s="93" t="s">
        <v>112</v>
      </c>
      <c r="AY3378" s="99" t="s">
        <v>114</v>
      </c>
      <c r="BA3378" s="99" t="s">
        <v>115</v>
      </c>
    </row>
    <row r="3379" spans="38:53" x14ac:dyDescent="0.4">
      <c r="AL3379" s="93" t="s">
        <v>116</v>
      </c>
      <c r="AO3379" s="98" t="s">
        <v>117</v>
      </c>
      <c r="AQ3379" s="93" t="s">
        <v>116</v>
      </c>
      <c r="AS3379" s="93" t="s">
        <v>116</v>
      </c>
      <c r="AU3379" s="93" t="s">
        <v>116</v>
      </c>
      <c r="AV3379" s="93" t="s">
        <v>116</v>
      </c>
      <c r="AY3379" s="99" t="s">
        <v>118</v>
      </c>
      <c r="BA3379" s="99" t="s">
        <v>119</v>
      </c>
    </row>
    <row r="3380" spans="38:53" x14ac:dyDescent="0.4">
      <c r="AO3380" s="94" t="s">
        <v>116</v>
      </c>
      <c r="AY3380" s="102" t="s">
        <v>116</v>
      </c>
      <c r="BA3380" s="99" t="s">
        <v>120</v>
      </c>
    </row>
    <row r="3381" spans="38:53" x14ac:dyDescent="0.4">
      <c r="BA3381" s="99" t="s">
        <v>121</v>
      </c>
    </row>
    <row r="3382" spans="38:53" x14ac:dyDescent="0.4">
      <c r="BA3382" s="99" t="s">
        <v>122</v>
      </c>
    </row>
    <row r="3383" spans="38:53" x14ac:dyDescent="0.4">
      <c r="BA3383" s="95" t="s">
        <v>116</v>
      </c>
    </row>
  </sheetData>
  <sheetProtection algorithmName="SHA-512" hashValue="fRuL+mQRZYqUaIK5zWw1yG6qLXXOIZ1HErqHfztxTralkLRaX3qkhP99fJWRPGOlT721qpkOChGOt3y9r75rZg==" saltValue="sO3bSCVQb4ynNbdVSXbHWg==" spinCount="100000" sheet="1" objects="1" scenarios="1"/>
  <mergeCells count="91">
    <mergeCell ref="AL21:AX22"/>
    <mergeCell ref="AY21:BF22"/>
    <mergeCell ref="AL23:AX23"/>
    <mergeCell ref="AY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357" priority="24" operator="equal">
      <formula>"Muy Alta"</formula>
    </cfRule>
    <cfRule type="cellIs" dxfId="1356" priority="25" operator="equal">
      <formula>"Alta"</formula>
    </cfRule>
    <cfRule type="cellIs" dxfId="1355" priority="26" operator="equal">
      <formula>"Media"</formula>
    </cfRule>
    <cfRule type="cellIs" dxfId="1354" priority="27" operator="equal">
      <formula>"Baja"</formula>
    </cfRule>
    <cfRule type="cellIs" dxfId="1353" priority="28" operator="equal">
      <formula>"Muy Baja"</formula>
    </cfRule>
  </conditionalFormatting>
  <conditionalFormatting sqref="M9">
    <cfRule type="cellIs" dxfId="1352" priority="19" operator="equal">
      <formula>"Catastrófico"</formula>
    </cfRule>
    <cfRule type="cellIs" dxfId="1351" priority="20" operator="equal">
      <formula>"Mayor"</formula>
    </cfRule>
    <cfRule type="cellIs" dxfId="1350" priority="21" operator="equal">
      <formula>"Moderado"</formula>
    </cfRule>
    <cfRule type="cellIs" dxfId="1349" priority="22" operator="equal">
      <formula>"Menor"</formula>
    </cfRule>
    <cfRule type="cellIs" dxfId="1348" priority="23" operator="equal">
      <formula>"Leve"</formula>
    </cfRule>
  </conditionalFormatting>
  <conditionalFormatting sqref="O9">
    <cfRule type="cellIs" dxfId="1347" priority="18" operator="equal">
      <formula>"Bajo"</formula>
    </cfRule>
    <cfRule type="cellIs" dxfId="1346" priority="15" operator="equal">
      <formula>"Extremo"</formula>
    </cfRule>
    <cfRule type="cellIs" dxfId="1345" priority="16" operator="equal">
      <formula>"Alto"</formula>
    </cfRule>
    <cfRule type="cellIs" dxfId="1344" priority="17" operator="equal">
      <formula>"Moderado"</formula>
    </cfRule>
  </conditionalFormatting>
  <conditionalFormatting sqref="Y9">
    <cfRule type="cellIs" dxfId="1343" priority="10" operator="equal">
      <formula>"Muy Alta"</formula>
    </cfRule>
    <cfRule type="cellIs" dxfId="1342" priority="11" operator="equal">
      <formula>"Alta"</formula>
    </cfRule>
    <cfRule type="cellIs" dxfId="1341" priority="12" operator="equal">
      <formula>"Media"</formula>
    </cfRule>
    <cfRule type="cellIs" dxfId="1340" priority="13" operator="equal">
      <formula>"Baja"</formula>
    </cfRule>
    <cfRule type="cellIs" dxfId="1339" priority="14" operator="equal">
      <formula>"Muy Baja"</formula>
    </cfRule>
  </conditionalFormatting>
  <conditionalFormatting sqref="AA9">
    <cfRule type="cellIs" dxfId="1338" priority="5" operator="equal">
      <formula>"Catastrófico"</formula>
    </cfRule>
    <cfRule type="cellIs" dxfId="1337" priority="6" operator="equal">
      <formula>"Mayor"</formula>
    </cfRule>
    <cfRule type="cellIs" dxfId="1336" priority="7" operator="equal">
      <formula>"Moderado"</formula>
    </cfRule>
    <cfRule type="cellIs" dxfId="1335" priority="8" operator="equal">
      <formula>"Menor"</formula>
    </cfRule>
    <cfRule type="cellIs" dxfId="1334" priority="9" operator="equal">
      <formula>"Leve"</formula>
    </cfRule>
  </conditionalFormatting>
  <conditionalFormatting sqref="AC9">
    <cfRule type="cellIs" dxfId="1333" priority="4" operator="equal">
      <formula>"Bajo"</formula>
    </cfRule>
    <cfRule type="cellIs" dxfId="1332" priority="1" operator="equal">
      <formula>"Extremo"</formula>
    </cfRule>
    <cfRule type="cellIs" dxfId="1331" priority="2" operator="equal">
      <formula>"Alto"</formula>
    </cfRule>
    <cfRule type="cellIs" dxfId="1330" priority="3" operator="equal">
      <formula>"Moderado"</formula>
    </cfRule>
  </conditionalFormatting>
  <conditionalFormatting sqref="AY9:AY16 BA9:BA16 BC9:BC16">
    <cfRule type="cellIs" dxfId="1329" priority="32" operator="equal">
      <formula>100</formula>
    </cfRule>
    <cfRule type="cellIs" dxfId="1328" priority="33" operator="equal">
      <formula>50</formula>
    </cfRule>
    <cfRule type="cellIs" dxfId="1327" priority="34" operator="equal">
      <formula>0</formula>
    </cfRule>
  </conditionalFormatting>
  <conditionalFormatting sqref="BM9:BM14 AZ9:AZ16 BB9:BB16 BD9:BE16 AY23 BD36:BE345">
    <cfRule type="containsText" dxfId="1326" priority="29" operator="containsText" text="REGULAR">
      <formula>NOT(ISERROR(SEARCH("REGULAR",AY9)))</formula>
    </cfRule>
    <cfRule type="containsText" dxfId="1325" priority="30" operator="containsText" text="BUENO">
      <formula>NOT(ISERROR(SEARCH("BUENO",AY9)))</formula>
    </cfRule>
    <cfRule type="containsText" dxfId="1324" priority="31" operator="containsText" text="MALO">
      <formula>NOT(ISERROR(SEARCH("MALO",AY9)))</formula>
    </cfRule>
  </conditionalFormatting>
  <dataValidations count="17">
    <dataValidation type="decimal" operator="lessThanOrEqual" allowBlank="1" showInputMessage="1" showErrorMessage="1" error="El valor debe ser entre 0 y 100 " prompt="El valor debe ser entre 0% y 100%" sqref="AO16" xr:uid="{F9BA8C75-DCEF-4304-A2E3-A275449FF7BD}">
      <formula1>100</formula1>
    </dataValidation>
    <dataValidation type="list" operator="lessThanOrEqual" allowBlank="1" showInputMessage="1" showErrorMessage="1" sqref="AO9" xr:uid="{48B7555A-45F4-4D87-B7C1-6570EB09F2CD}">
      <formula1>"BUENO,REGULAR,MALO,NO APLICA"</formula1>
    </dataValidation>
    <dataValidation type="list" allowBlank="1" showInputMessage="1" showErrorMessage="1" error="Por favor una Opcion Valida" sqref="AT9:AV9" xr:uid="{663BC69D-5E62-45B4-A8C3-B8A321199421}">
      <formula1>"SI,NO,NO APLICA"</formula1>
    </dataValidation>
    <dataValidation type="list" allowBlank="1" showInputMessage="1" showErrorMessage="1" sqref="AL9:AM14" xr:uid="{45E9D233-5493-443D-A3BE-F34628B41519}">
      <formula1>"SI,NO,NO APLICA"</formula1>
    </dataValidation>
    <dataValidation type="list" operator="notEqual" allowBlank="1" showInputMessage="1" showErrorMessage="1" sqref="AY9:AY14" xr:uid="{2FB517FB-E2F3-413C-8EEA-65698483BCFF}">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B65B5572-BA83-4BBD-8325-7873478882BC}">
      <formula1>"SI,NO,NO APLICA"</formula1>
    </dataValidation>
    <dataValidation operator="notEqual" allowBlank="1" showInputMessage="1" showErrorMessage="1" sqref="BB9:BB16 AZ9:AZ16" xr:uid="{AB4E755C-5E6B-4D3D-BF5B-4A8479D72F1C}"/>
    <dataValidation type="list" operator="notEqual" allowBlank="1" showInputMessage="1" showErrorMessage="1" sqref="BA9:BA15" xr:uid="{D1745523-C926-4E10-AFC0-E985A8E0B9E3}">
      <formula1>$BA$3377:$BA$3383</formula1>
    </dataValidation>
    <dataValidation type="list" operator="notEqual" allowBlank="1" showInputMessage="1" showErrorMessage="1" sqref="BC15" xr:uid="{19AEB697-C379-4504-A1FC-CBF250BD3DC2}">
      <formula1>$AU$3377:$AU$3379</formula1>
    </dataValidation>
    <dataValidation type="list" operator="notEqual" allowBlank="1" showInputMessage="1" showErrorMessage="1" sqref="AY15:AY16" xr:uid="{6BF4E820-57A0-4152-9D82-89B39BBD502D}">
      <formula1>$AY$3377:$AY$3380</formula1>
    </dataValidation>
    <dataValidation type="list" operator="lessThanOrEqual" allowBlank="1" showInputMessage="1" showErrorMessage="1" sqref="AO15" xr:uid="{B156D015-D9C6-489E-8218-105AC2BA9EC7}">
      <formula1>$AO$3377:$AO$3379</formula1>
    </dataValidation>
    <dataValidation type="list" allowBlank="1" showInputMessage="1" showErrorMessage="1" sqref="AL15:AM16" xr:uid="{57A20185-7066-4D20-91B8-AE60D2CEBEB7}">
      <formula1>$AL$3377:$AL$3378</formula1>
    </dataValidation>
    <dataValidation type="list" allowBlank="1" showInputMessage="1" showErrorMessage="1" error="Por favor una Opcion Valida" sqref="AS15:AT15 AS9" xr:uid="{640EF8BC-A39D-4136-A18B-0A46A592DD33}">
      <formula1>$AS$3377:$AS$3378</formula1>
    </dataValidation>
    <dataValidation type="list" allowBlank="1" showInputMessage="1" showErrorMessage="1" sqref="AQ15 AQ9" xr:uid="{5F80ECF4-23AF-470C-A475-B558E0E39AF6}">
      <formula1>$AQ$3377:$AQ$3379</formula1>
    </dataValidation>
    <dataValidation type="list" operator="notEqual" allowBlank="1" showInputMessage="1" showErrorMessage="1" sqref="BA16" xr:uid="{37FD65D4-A228-41BD-87ED-6CD8900B3C9C}">
      <formula1>$BA$3377:$BA$3382</formula1>
    </dataValidation>
    <dataValidation type="list" allowBlank="1" showInputMessage="1" showErrorMessage="1" error="Por favor una Opcion Valida" sqref="AS16:AV17" xr:uid="{4688AE84-89F6-42BD-BA0E-AB4F1CFB5591}">
      <formula1>#REF!</formula1>
    </dataValidation>
    <dataValidation type="list" allowBlank="1" showInputMessage="1" showErrorMessage="1" sqref="AQ16 AL17:AM17 AN16:AN17" xr:uid="{40559599-3C9E-48EC-BB92-BBC1493A1446}">
      <formula1>#REF!</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dimension ref="A1:CL3382"/>
  <sheetViews>
    <sheetView showGridLines="0" topLeftCell="AM1" zoomScale="40" zoomScaleNormal="40" workbookViewId="0">
      <selection activeCell="BB12" sqref="BB1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69.85546875" style="52"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52" hidden="1" customWidth="1"/>
    <col min="87" max="90" width="11.42578125" style="52"/>
    <col min="91" max="16384" width="11.42578125" style="2" collapsed="1"/>
  </cols>
  <sheetData>
    <row r="1" spans="1:90" ht="66" customHeight="1" x14ac:dyDescent="0.2">
      <c r="A1" s="1"/>
      <c r="C1" s="237" t="s">
        <v>0</v>
      </c>
      <c r="D1" s="238"/>
      <c r="E1" s="229" t="s">
        <v>130</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1"/>
      <c r="AG1" s="232" t="s">
        <v>2</v>
      </c>
      <c r="AH1" s="233"/>
      <c r="AI1" s="234"/>
      <c r="AJ1" s="229" t="s">
        <v>131</v>
      </c>
      <c r="AK1" s="231"/>
      <c r="AL1" s="239"/>
      <c r="AM1" s="31" t="s">
        <v>0</v>
      </c>
      <c r="AN1" s="226" t="s">
        <v>68</v>
      </c>
      <c r="AO1" s="226"/>
      <c r="AP1" s="226"/>
      <c r="AQ1" s="226"/>
      <c r="AR1" s="226"/>
      <c r="AS1" s="226"/>
      <c r="AT1" s="226"/>
      <c r="AU1" s="226"/>
      <c r="AV1" s="226"/>
      <c r="AW1" s="226"/>
      <c r="AX1" s="226"/>
      <c r="AY1" s="226"/>
      <c r="AZ1" s="226"/>
      <c r="BA1" s="226"/>
      <c r="BB1" s="226"/>
      <c r="BC1" s="226"/>
      <c r="BD1" s="226"/>
      <c r="BE1" s="31" t="s">
        <v>2</v>
      </c>
      <c r="BF1" s="32" t="s">
        <v>69</v>
      </c>
      <c r="CD1" s="33"/>
      <c r="CE1" s="33"/>
      <c r="CF1" s="33"/>
      <c r="CG1" s="33"/>
      <c r="CH1" s="33"/>
      <c r="CI1" s="33"/>
      <c r="CJ1" s="33"/>
      <c r="CK1" s="33"/>
      <c r="CL1" s="33"/>
    </row>
    <row r="2" spans="1:90" ht="66" customHeight="1" x14ac:dyDescent="0.2">
      <c r="A2" s="3"/>
      <c r="C2" s="227" t="s">
        <v>4</v>
      </c>
      <c r="D2" s="228"/>
      <c r="E2" s="229" t="s">
        <v>132</v>
      </c>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1"/>
      <c r="AG2" s="232" t="s">
        <v>6</v>
      </c>
      <c r="AH2" s="233"/>
      <c r="AI2" s="234"/>
      <c r="AJ2" s="235">
        <v>4</v>
      </c>
      <c r="AK2" s="236"/>
      <c r="AL2" s="239"/>
      <c r="AM2" s="31" t="s">
        <v>6</v>
      </c>
      <c r="AN2" s="226" t="s">
        <v>70</v>
      </c>
      <c r="AO2" s="226"/>
      <c r="AP2" s="226"/>
      <c r="AQ2" s="226"/>
      <c r="AR2" s="226"/>
      <c r="AS2" s="226"/>
      <c r="AT2" s="226"/>
      <c r="AU2" s="226"/>
      <c r="AV2" s="226"/>
      <c r="AW2" s="226"/>
      <c r="AX2" s="226"/>
      <c r="AY2" s="226"/>
      <c r="AZ2" s="226"/>
      <c r="BA2" s="226"/>
      <c r="BB2" s="226"/>
      <c r="BC2" s="226"/>
      <c r="BD2" s="226"/>
      <c r="BE2" s="31" t="s">
        <v>6</v>
      </c>
      <c r="BF2" s="32">
        <v>3</v>
      </c>
      <c r="CD2" s="33"/>
      <c r="CE2" s="33"/>
      <c r="CF2" s="33"/>
      <c r="CG2" s="33"/>
      <c r="CH2" s="33"/>
      <c r="CI2" s="33"/>
      <c r="CJ2" s="33"/>
      <c r="CK2" s="33"/>
      <c r="CL2" s="33"/>
    </row>
    <row r="3" spans="1:90" ht="24" customHeight="1" x14ac:dyDescent="0.2">
      <c r="A3" s="202"/>
      <c r="B3" s="20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3" t="s">
        <v>43</v>
      </c>
      <c r="AK3" s="203"/>
      <c r="AL3" s="34"/>
      <c r="AM3" s="34"/>
      <c r="AN3" s="34"/>
      <c r="AO3" s="35"/>
      <c r="AP3" s="35"/>
      <c r="AQ3" s="34"/>
      <c r="AR3" s="204" t="s">
        <v>71</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05"/>
      <c r="D4" s="205"/>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row>
    <row r="5" spans="1:90" ht="31.5" customHeight="1" thickBot="1" x14ac:dyDescent="0.25">
      <c r="A5" s="224" t="s">
        <v>7</v>
      </c>
      <c r="B5" s="225"/>
      <c r="C5" s="225"/>
      <c r="D5" s="225"/>
      <c r="E5" s="225"/>
      <c r="F5" s="225"/>
      <c r="G5" s="225"/>
      <c r="H5" s="225"/>
      <c r="I5" s="225"/>
      <c r="J5" s="225"/>
      <c r="K5" s="184" t="s">
        <v>8</v>
      </c>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6"/>
      <c r="AL5" s="207" t="s">
        <v>72</v>
      </c>
      <c r="AM5" s="208"/>
      <c r="AN5" s="208"/>
      <c r="AO5" s="208"/>
      <c r="AP5" s="208"/>
      <c r="AQ5" s="208"/>
      <c r="AR5" s="208"/>
      <c r="AS5" s="208"/>
      <c r="AT5" s="208"/>
      <c r="AU5" s="208"/>
      <c r="AV5" s="208"/>
      <c r="AW5" s="208"/>
      <c r="AX5" s="209"/>
      <c r="AY5" s="210" t="s">
        <v>73</v>
      </c>
      <c r="AZ5" s="211"/>
      <c r="BA5" s="211"/>
      <c r="BB5" s="211"/>
      <c r="BC5" s="211"/>
      <c r="BD5" s="211"/>
      <c r="BE5" s="211"/>
      <c r="BF5" s="212"/>
      <c r="CD5" s="33"/>
      <c r="CE5" s="33"/>
      <c r="CF5" s="33"/>
      <c r="CG5" s="33"/>
      <c r="CH5" s="33"/>
      <c r="CI5" s="33"/>
      <c r="CJ5" s="33"/>
      <c r="CK5" s="33"/>
      <c r="CL5" s="33"/>
    </row>
    <row r="6" spans="1:90" ht="35.25" customHeight="1" thickBot="1" x14ac:dyDescent="0.25">
      <c r="A6" s="222"/>
      <c r="B6" s="223"/>
      <c r="C6" s="223"/>
      <c r="D6" s="223"/>
      <c r="E6" s="223"/>
      <c r="F6" s="223"/>
      <c r="G6" s="223"/>
      <c r="H6" s="223"/>
      <c r="I6" s="223"/>
      <c r="J6" s="223"/>
      <c r="K6" s="219" t="s">
        <v>9</v>
      </c>
      <c r="L6" s="220"/>
      <c r="M6" s="220"/>
      <c r="N6" s="220"/>
      <c r="O6" s="221"/>
      <c r="P6" s="191" t="s">
        <v>10</v>
      </c>
      <c r="Q6" s="191"/>
      <c r="R6" s="191"/>
      <c r="S6" s="191"/>
      <c r="T6" s="191"/>
      <c r="U6" s="191"/>
      <c r="V6" s="191"/>
      <c r="W6" s="191"/>
      <c r="X6" s="191"/>
      <c r="Y6" s="219" t="s">
        <v>11</v>
      </c>
      <c r="Z6" s="220"/>
      <c r="AA6" s="220"/>
      <c r="AB6" s="220"/>
      <c r="AC6" s="220"/>
      <c r="AD6" s="191" t="s">
        <v>12</v>
      </c>
      <c r="AE6" s="191" t="s">
        <v>13</v>
      </c>
      <c r="AF6" s="191"/>
      <c r="AG6" s="191"/>
      <c r="AH6" s="191" t="s">
        <v>14</v>
      </c>
      <c r="AI6" s="191"/>
      <c r="AJ6" s="191" t="s">
        <v>15</v>
      </c>
      <c r="AK6" s="191" t="s">
        <v>16</v>
      </c>
      <c r="AL6" s="199" t="s">
        <v>74</v>
      </c>
      <c r="AM6" s="200"/>
      <c r="AN6" s="200"/>
      <c r="AO6" s="200"/>
      <c r="AP6" s="200"/>
      <c r="AQ6" s="200"/>
      <c r="AR6" s="200"/>
      <c r="AS6" s="200"/>
      <c r="AT6" s="200"/>
      <c r="AU6" s="200"/>
      <c r="AV6" s="200"/>
      <c r="AW6" s="200"/>
      <c r="AX6" s="201"/>
      <c r="AY6" s="213"/>
      <c r="AZ6" s="214"/>
      <c r="BA6" s="214"/>
      <c r="BB6" s="214"/>
      <c r="BC6" s="214"/>
      <c r="BD6" s="214"/>
      <c r="BE6" s="214"/>
      <c r="BF6" s="215"/>
      <c r="CD6" s="33"/>
      <c r="CE6" s="33"/>
      <c r="CF6" s="33"/>
      <c r="CG6" s="33"/>
      <c r="CH6" s="33"/>
      <c r="CI6" s="33"/>
      <c r="CJ6" s="33"/>
      <c r="CK6" s="33"/>
      <c r="CL6" s="33"/>
    </row>
    <row r="7" spans="1:90" ht="27.75" customHeight="1" thickBot="1" x14ac:dyDescent="0.25">
      <c r="A7" s="192" t="s">
        <v>17</v>
      </c>
      <c r="B7" s="193" t="s">
        <v>18</v>
      </c>
      <c r="C7" s="193" t="s">
        <v>19</v>
      </c>
      <c r="D7" s="194" t="s">
        <v>20</v>
      </c>
      <c r="E7" s="196" t="s">
        <v>21</v>
      </c>
      <c r="F7" s="196" t="s">
        <v>22</v>
      </c>
      <c r="G7" s="196" t="s">
        <v>23</v>
      </c>
      <c r="H7" s="196" t="s">
        <v>24</v>
      </c>
      <c r="I7" s="196" t="s">
        <v>25</v>
      </c>
      <c r="J7" s="196" t="s">
        <v>26</v>
      </c>
      <c r="K7" s="222"/>
      <c r="L7" s="223"/>
      <c r="M7" s="223"/>
      <c r="N7" s="223"/>
      <c r="O7" s="223"/>
      <c r="P7" s="198" t="s">
        <v>27</v>
      </c>
      <c r="Q7" s="189" t="s">
        <v>28</v>
      </c>
      <c r="R7" s="189" t="s">
        <v>29</v>
      </c>
      <c r="S7" s="184" t="s">
        <v>30</v>
      </c>
      <c r="T7" s="185"/>
      <c r="U7" s="185"/>
      <c r="V7" s="185"/>
      <c r="W7" s="186"/>
      <c r="X7" s="187" t="s">
        <v>31</v>
      </c>
      <c r="Y7" s="222"/>
      <c r="Z7" s="223"/>
      <c r="AA7" s="223"/>
      <c r="AB7" s="223"/>
      <c r="AC7" s="223"/>
      <c r="AD7" s="191"/>
      <c r="AE7" s="191"/>
      <c r="AF7" s="191"/>
      <c r="AG7" s="191"/>
      <c r="AH7" s="191"/>
      <c r="AI7" s="191"/>
      <c r="AJ7" s="191"/>
      <c r="AK7" s="191"/>
      <c r="AL7" s="249" t="s">
        <v>75</v>
      </c>
      <c r="AM7" s="124"/>
      <c r="AN7" s="125"/>
      <c r="AO7" s="249" t="s">
        <v>76</v>
      </c>
      <c r="AP7" s="249" t="s">
        <v>77</v>
      </c>
      <c r="AQ7" s="249" t="s">
        <v>78</v>
      </c>
      <c r="AR7" s="249" t="s">
        <v>79</v>
      </c>
      <c r="AS7" s="249" t="s">
        <v>80</v>
      </c>
      <c r="AT7" s="249" t="s">
        <v>81</v>
      </c>
      <c r="AU7" s="249" t="s">
        <v>82</v>
      </c>
      <c r="AV7" s="249" t="s">
        <v>83</v>
      </c>
      <c r="AW7" s="249" t="s">
        <v>84</v>
      </c>
      <c r="AX7" s="249" t="s">
        <v>85</v>
      </c>
      <c r="AY7" s="216"/>
      <c r="AZ7" s="217"/>
      <c r="BA7" s="217"/>
      <c r="BB7" s="217"/>
      <c r="BC7" s="217"/>
      <c r="BD7" s="217"/>
      <c r="BE7" s="217"/>
      <c r="BF7" s="218"/>
      <c r="CD7" s="33"/>
      <c r="CE7" s="33"/>
      <c r="CF7" s="33"/>
      <c r="CG7" s="33"/>
      <c r="CH7" s="33"/>
      <c r="CI7" s="33"/>
      <c r="CJ7" s="33"/>
      <c r="CK7" s="33"/>
      <c r="CL7" s="33"/>
    </row>
    <row r="8" spans="1:90" ht="132.75" customHeight="1" thickBot="1" x14ac:dyDescent="0.25">
      <c r="A8" s="192"/>
      <c r="B8" s="193"/>
      <c r="C8" s="193"/>
      <c r="D8" s="195"/>
      <c r="E8" s="197"/>
      <c r="F8" s="197"/>
      <c r="G8" s="197"/>
      <c r="H8" s="197"/>
      <c r="I8" s="197"/>
      <c r="J8" s="197"/>
      <c r="K8" s="6" t="s">
        <v>32</v>
      </c>
      <c r="L8" s="7" t="s">
        <v>33</v>
      </c>
      <c r="M8" s="7" t="s">
        <v>21</v>
      </c>
      <c r="N8" s="7" t="s">
        <v>33</v>
      </c>
      <c r="O8" s="7" t="s">
        <v>34</v>
      </c>
      <c r="P8" s="198"/>
      <c r="Q8" s="190"/>
      <c r="R8" s="190"/>
      <c r="S8" s="8" t="s">
        <v>17</v>
      </c>
      <c r="T8" s="8" t="s">
        <v>35</v>
      </c>
      <c r="U8" s="8" t="s">
        <v>36</v>
      </c>
      <c r="V8" s="8" t="s">
        <v>37</v>
      </c>
      <c r="W8" s="8" t="s">
        <v>38</v>
      </c>
      <c r="X8" s="187"/>
      <c r="Y8" s="9" t="s">
        <v>32</v>
      </c>
      <c r="Z8" s="7" t="s">
        <v>33</v>
      </c>
      <c r="AA8" s="7" t="s">
        <v>21</v>
      </c>
      <c r="AB8" s="7" t="s">
        <v>33</v>
      </c>
      <c r="AC8" s="7" t="s">
        <v>39</v>
      </c>
      <c r="AD8" s="191"/>
      <c r="AE8" s="10" t="s">
        <v>40</v>
      </c>
      <c r="AF8" s="11" t="s">
        <v>41</v>
      </c>
      <c r="AG8" s="11" t="s">
        <v>31</v>
      </c>
      <c r="AH8" s="11" t="s">
        <v>42</v>
      </c>
      <c r="AI8" s="11" t="s">
        <v>31</v>
      </c>
      <c r="AJ8" s="191"/>
      <c r="AK8" s="191"/>
      <c r="AL8" s="250"/>
      <c r="AM8" s="126" t="s">
        <v>86</v>
      </c>
      <c r="AN8" s="127" t="s">
        <v>87</v>
      </c>
      <c r="AO8" s="250"/>
      <c r="AP8" s="251" t="s">
        <v>88</v>
      </c>
      <c r="AQ8" s="250" t="s">
        <v>89</v>
      </c>
      <c r="AR8" s="250"/>
      <c r="AS8" s="250" t="s">
        <v>90</v>
      </c>
      <c r="AT8" s="250" t="s">
        <v>91</v>
      </c>
      <c r="AU8" s="250"/>
      <c r="AV8" s="250"/>
      <c r="AW8" s="250"/>
      <c r="AX8" s="250" t="s">
        <v>92</v>
      </c>
      <c r="AY8" s="43" t="s">
        <v>93</v>
      </c>
      <c r="AZ8" s="43" t="s">
        <v>94</v>
      </c>
      <c r="BA8" s="43" t="s">
        <v>95</v>
      </c>
      <c r="BB8" s="43" t="s">
        <v>96</v>
      </c>
      <c r="BC8" s="43" t="s">
        <v>97</v>
      </c>
      <c r="BD8" s="43" t="s">
        <v>98</v>
      </c>
      <c r="BE8" s="43" t="s">
        <v>99</v>
      </c>
      <c r="BF8" s="43" t="s">
        <v>100</v>
      </c>
      <c r="CD8" s="33"/>
      <c r="CE8" s="33"/>
      <c r="CF8" s="33"/>
      <c r="CG8" s="33"/>
      <c r="CH8" s="33"/>
      <c r="CI8" s="33"/>
      <c r="CJ8" s="33"/>
      <c r="CK8" s="33"/>
      <c r="CL8" s="33"/>
    </row>
    <row r="9" spans="1:90" ht="97.5" customHeight="1" thickBot="1" x14ac:dyDescent="0.35">
      <c r="A9" s="174" t="s">
        <v>133</v>
      </c>
      <c r="B9" s="174" t="s">
        <v>173</v>
      </c>
      <c r="C9" s="174" t="s">
        <v>126</v>
      </c>
      <c r="D9" s="174" t="s">
        <v>134</v>
      </c>
      <c r="E9" s="174" t="s">
        <v>55</v>
      </c>
      <c r="F9" s="174" t="s">
        <v>174</v>
      </c>
      <c r="G9" s="174" t="s">
        <v>175</v>
      </c>
      <c r="H9" s="12" t="s">
        <v>176</v>
      </c>
      <c r="I9" s="180" t="s">
        <v>177</v>
      </c>
      <c r="J9" s="183" t="s">
        <v>135</v>
      </c>
      <c r="K9" s="175" t="s">
        <v>53</v>
      </c>
      <c r="L9" s="173">
        <v>0.4</v>
      </c>
      <c r="M9" s="175" t="s">
        <v>56</v>
      </c>
      <c r="N9" s="177">
        <v>0.8</v>
      </c>
      <c r="O9" s="176" t="s">
        <v>57</v>
      </c>
      <c r="P9" s="12">
        <v>1</v>
      </c>
      <c r="Q9" s="12" t="s">
        <v>257</v>
      </c>
      <c r="R9" s="12" t="s">
        <v>48</v>
      </c>
      <c r="S9" s="13" t="s">
        <v>49</v>
      </c>
      <c r="T9" s="13" t="s">
        <v>50</v>
      </c>
      <c r="U9" s="13" t="s">
        <v>51</v>
      </c>
      <c r="V9" s="13" t="s">
        <v>180</v>
      </c>
      <c r="W9" s="13" t="s">
        <v>52</v>
      </c>
      <c r="X9" s="14" t="s">
        <v>258</v>
      </c>
      <c r="Y9" s="175" t="s">
        <v>182</v>
      </c>
      <c r="Z9" s="173">
        <v>0.14399999999999999</v>
      </c>
      <c r="AA9" s="175" t="s">
        <v>178</v>
      </c>
      <c r="AB9" s="173">
        <v>0.60000000000000009</v>
      </c>
      <c r="AC9" s="176" t="s">
        <v>178</v>
      </c>
      <c r="AD9" s="170" t="s">
        <v>138</v>
      </c>
      <c r="AE9" s="15" t="s">
        <v>259</v>
      </c>
      <c r="AF9" s="15" t="s">
        <v>260</v>
      </c>
      <c r="AG9" s="12" t="s">
        <v>185</v>
      </c>
      <c r="AH9" s="12" t="s">
        <v>186</v>
      </c>
      <c r="AI9" s="12" t="s">
        <v>187</v>
      </c>
      <c r="AJ9" s="170" t="s">
        <v>188</v>
      </c>
      <c r="AK9" s="170" t="s">
        <v>261</v>
      </c>
      <c r="AL9" s="150" t="s">
        <v>108</v>
      </c>
      <c r="AM9" s="151" t="s">
        <v>108</v>
      </c>
      <c r="AN9" s="152" t="s">
        <v>210</v>
      </c>
      <c r="AO9" s="240" t="s">
        <v>109</v>
      </c>
      <c r="AP9" s="243" t="s">
        <v>262</v>
      </c>
      <c r="AQ9" s="246" t="s">
        <v>112</v>
      </c>
      <c r="AR9" s="243" t="s">
        <v>210</v>
      </c>
      <c r="AS9" s="246" t="s">
        <v>112</v>
      </c>
      <c r="AT9" s="240" t="s">
        <v>116</v>
      </c>
      <c r="AU9" s="240" t="s">
        <v>263</v>
      </c>
      <c r="AV9" s="240" t="s">
        <v>116</v>
      </c>
      <c r="AW9" s="151" t="s">
        <v>210</v>
      </c>
      <c r="AX9" s="151" t="s">
        <v>264</v>
      </c>
      <c r="AY9" s="129" t="s">
        <v>206</v>
      </c>
      <c r="AZ9" s="130" t="str">
        <f t="shared" ref="AZ9:AZ14" si="0">IF(AY9="Sí Aplicó las actividades de Control y Sí reporta evidencia","BUENO",IF(AY9="Sí Aplicó las actividades de Control/No reporta evidencia ","REGULAR",IF(AY9="No Aplicó las actividades de Control/No reporta evidencia","MALO",
IF(AY9="NO APLICA","NO APLICA",IF(AY9="","")))))</f>
        <v>BUENO</v>
      </c>
      <c r="BA9" s="129" t="s">
        <v>111</v>
      </c>
      <c r="BB9" s="130"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9" t="s">
        <v>112</v>
      </c>
      <c r="BD9" s="46" t="str">
        <f t="shared" ref="BD9:BD14" si="2">IF(BC9="NO","BUENO",
IF(BC9="SI","MALO",
IF(BC9="NO APLICA","NO APLICA",
IF(BA96="",""))))</f>
        <v>BUENO</v>
      </c>
      <c r="BE9" s="47" t="str">
        <f t="shared" ref="BE9:BE14" si="3">IF(BG9&gt;=84,"BUENO",
IF(BG9&gt;=50,"REGULAR",
IF(BG9=0,"  ",
IF(BG9&lt;=50,"MALO"))))</f>
        <v>BUENO</v>
      </c>
      <c r="BF9" s="148"/>
      <c r="BG9" s="131">
        <f t="shared" ref="BG9:BG14" si="4">((IF(AZ9="BUENO","100",IF(AZ9="REGULAR","75",IF(AZ9="MALO","50",IF(AZ9="NA","0",IF(AZ9="","0"))))))
+(IF(BB9="BUENO","100",IF(BB9="REGULAR","75",IF(BB9="MALO","50",IF(BB9="NA","NA",IF(BB9="","0"))))))
+(IF(BD9="BUENO","100",IF(BD9="MALO","50",IF(BD9="","0")))))
/((IF(AY9&lt;&gt;"NO APLICA","1"))+(IF(BA9&lt;&gt;"NO APLICA","1"))+IF(BC9&lt;&gt;"NO APLICA","1"))</f>
        <v>100</v>
      </c>
      <c r="BH9" s="49" t="str">
        <f t="shared" ref="BH9:BH14" si="5">((
IF(AZ9="BUENO","100",
IF(AZ9="REGULAR","50",
IF(AZ9="MALO","0",
IF(AZ9="NO APLICA","NA",
IF(AZ9="","")))))))</f>
        <v>100</v>
      </c>
      <c r="BI9" s="50" t="str">
        <f t="shared" ref="BI9:BI14" si="6">IF(BB9="BUENO","100",
IF(BB9="REGULAR","50",
IF(BB9="MALO","0",
IF(BB9="NO APLICA","NA",
IF(BB9="","0")))))</f>
        <v>100</v>
      </c>
      <c r="BJ9" s="50" t="str">
        <f t="shared" ref="BJ9:BJ14" si="7">IF(BD9="BUENO","100",
IF(BD9="MALO","0",
IF(BD9="NO APLICA","NA",
IF(BD9="","0"))))</f>
        <v>100</v>
      </c>
    </row>
    <row r="10" spans="1:90" ht="97.5" customHeight="1" thickBot="1" x14ac:dyDescent="0.35">
      <c r="A10" s="174"/>
      <c r="B10" s="174"/>
      <c r="C10" s="174"/>
      <c r="D10" s="174"/>
      <c r="E10" s="174"/>
      <c r="F10" s="174"/>
      <c r="G10" s="174"/>
      <c r="H10" s="12" t="s">
        <v>139</v>
      </c>
      <c r="I10" s="181"/>
      <c r="J10" s="183"/>
      <c r="K10" s="175"/>
      <c r="L10" s="174"/>
      <c r="M10" s="175"/>
      <c r="N10" s="177"/>
      <c r="O10" s="176"/>
      <c r="P10" s="12">
        <v>2</v>
      </c>
      <c r="Q10" s="12" t="s">
        <v>265</v>
      </c>
      <c r="R10" s="12" t="s">
        <v>48</v>
      </c>
      <c r="S10" s="13" t="s">
        <v>49</v>
      </c>
      <c r="T10" s="13" t="s">
        <v>50</v>
      </c>
      <c r="U10" s="13" t="s">
        <v>51</v>
      </c>
      <c r="V10" s="13" t="s">
        <v>180</v>
      </c>
      <c r="W10" s="13" t="s">
        <v>52</v>
      </c>
      <c r="X10" s="14" t="s">
        <v>193</v>
      </c>
      <c r="Y10" s="175"/>
      <c r="Z10" s="174"/>
      <c r="AA10" s="175"/>
      <c r="AB10" s="174"/>
      <c r="AC10" s="176"/>
      <c r="AD10" s="171"/>
      <c r="AE10" s="15" t="s">
        <v>266</v>
      </c>
      <c r="AF10" s="15" t="s">
        <v>267</v>
      </c>
      <c r="AG10" s="12" t="s">
        <v>196</v>
      </c>
      <c r="AH10" s="12" t="s">
        <v>197</v>
      </c>
      <c r="AI10" s="12" t="s">
        <v>197</v>
      </c>
      <c r="AJ10" s="171"/>
      <c r="AK10" s="171"/>
      <c r="AL10" s="153" t="s">
        <v>108</v>
      </c>
      <c r="AM10" s="122" t="s">
        <v>112</v>
      </c>
      <c r="AN10" s="123" t="s">
        <v>268</v>
      </c>
      <c r="AO10" s="241"/>
      <c r="AP10" s="244"/>
      <c r="AQ10" s="247"/>
      <c r="AR10" s="244"/>
      <c r="AS10" s="247"/>
      <c r="AT10" s="241"/>
      <c r="AU10" s="241"/>
      <c r="AV10" s="241"/>
      <c r="AW10" s="122" t="s">
        <v>210</v>
      </c>
      <c r="AX10" s="151" t="s">
        <v>269</v>
      </c>
      <c r="AY10" s="44" t="s">
        <v>206</v>
      </c>
      <c r="AZ10" s="46" t="str">
        <f t="shared" si="0"/>
        <v>BUENO</v>
      </c>
      <c r="BA10" s="44" t="s">
        <v>111</v>
      </c>
      <c r="BB10" s="46" t="str">
        <f t="shared" si="1"/>
        <v>BUENO</v>
      </c>
      <c r="BC10" s="44" t="s">
        <v>112</v>
      </c>
      <c r="BD10" s="46" t="str">
        <f t="shared" si="2"/>
        <v>BUENO</v>
      </c>
      <c r="BE10" s="47" t="str">
        <f t="shared" si="3"/>
        <v>BUENO</v>
      </c>
      <c r="BF10" s="132"/>
      <c r="BG10" s="131">
        <f t="shared" si="4"/>
        <v>100</v>
      </c>
      <c r="BH10" s="49" t="str">
        <f t="shared" si="5"/>
        <v>100</v>
      </c>
      <c r="BI10" s="50" t="str">
        <f t="shared" si="6"/>
        <v>100</v>
      </c>
      <c r="BJ10" s="50" t="str">
        <f t="shared" si="7"/>
        <v>100</v>
      </c>
    </row>
    <row r="11" spans="1:90" ht="97.5" customHeight="1" x14ac:dyDescent="0.3">
      <c r="A11" s="174"/>
      <c r="B11" s="174"/>
      <c r="C11" s="174"/>
      <c r="D11" s="174"/>
      <c r="E11" s="174"/>
      <c r="F11" s="174"/>
      <c r="G11" s="174"/>
      <c r="H11" s="12" t="s">
        <v>140</v>
      </c>
      <c r="I11" s="181"/>
      <c r="J11" s="183"/>
      <c r="K11" s="175"/>
      <c r="L11" s="174"/>
      <c r="M11" s="175"/>
      <c r="N11" s="177"/>
      <c r="O11" s="176"/>
      <c r="P11" s="12">
        <v>3</v>
      </c>
      <c r="Q11" s="12" t="s">
        <v>199</v>
      </c>
      <c r="R11" s="12" t="s">
        <v>21</v>
      </c>
      <c r="S11" s="13" t="s">
        <v>54</v>
      </c>
      <c r="T11" s="13" t="s">
        <v>50</v>
      </c>
      <c r="U11" s="13" t="s">
        <v>51</v>
      </c>
      <c r="V11" s="13" t="s">
        <v>142</v>
      </c>
      <c r="W11" s="13" t="s">
        <v>52</v>
      </c>
      <c r="X11" s="14" t="s">
        <v>201</v>
      </c>
      <c r="Y11" s="175"/>
      <c r="Z11" s="174"/>
      <c r="AA11" s="175"/>
      <c r="AB11" s="174"/>
      <c r="AC11" s="176"/>
      <c r="AD11" s="171"/>
      <c r="AE11" s="15" t="s">
        <v>197</v>
      </c>
      <c r="AF11" s="15" t="s">
        <v>197</v>
      </c>
      <c r="AG11" s="12" t="s">
        <v>197</v>
      </c>
      <c r="AH11" s="12" t="s">
        <v>197</v>
      </c>
      <c r="AI11" s="12" t="s">
        <v>197</v>
      </c>
      <c r="AJ11" s="172"/>
      <c r="AK11" s="172"/>
      <c r="AL11" s="153" t="s">
        <v>108</v>
      </c>
      <c r="AM11" s="122" t="s">
        <v>112</v>
      </c>
      <c r="AN11" s="123" t="s">
        <v>270</v>
      </c>
      <c r="AO11" s="241"/>
      <c r="AP11" s="244"/>
      <c r="AQ11" s="247"/>
      <c r="AR11" s="244"/>
      <c r="AS11" s="247"/>
      <c r="AT11" s="241"/>
      <c r="AU11" s="241"/>
      <c r="AV11" s="241"/>
      <c r="AW11" s="122" t="s">
        <v>210</v>
      </c>
      <c r="AX11" s="151" t="s">
        <v>271</v>
      </c>
      <c r="AY11" s="44"/>
      <c r="AZ11" s="46" t="str">
        <f t="shared" si="0"/>
        <v/>
      </c>
      <c r="BA11" s="44"/>
      <c r="BB11" s="46" t="str">
        <f t="shared" si="1"/>
        <v/>
      </c>
      <c r="BC11" s="44"/>
      <c r="BD11" s="46" t="str">
        <f t="shared" si="2"/>
        <v/>
      </c>
      <c r="BE11" s="47" t="str">
        <f t="shared" si="3"/>
        <v xml:space="preserve">  </v>
      </c>
      <c r="BF11" s="132"/>
      <c r="BG11" s="131">
        <f t="shared" si="4"/>
        <v>0</v>
      </c>
      <c r="BH11" s="49" t="str">
        <f t="shared" si="5"/>
        <v/>
      </c>
      <c r="BI11" s="50" t="str">
        <f t="shared" si="6"/>
        <v>0</v>
      </c>
      <c r="BJ11" s="50" t="str">
        <f t="shared" si="7"/>
        <v>0</v>
      </c>
    </row>
    <row r="12" spans="1:90" ht="97.5" customHeight="1" x14ac:dyDescent="0.3">
      <c r="A12" s="174"/>
      <c r="B12" s="174"/>
      <c r="C12" s="174"/>
      <c r="D12" s="174"/>
      <c r="E12" s="174"/>
      <c r="F12" s="174"/>
      <c r="G12" s="174"/>
      <c r="H12" s="12" t="s">
        <v>197</v>
      </c>
      <c r="I12" s="181"/>
      <c r="J12" s="183"/>
      <c r="K12" s="175"/>
      <c r="L12" s="174"/>
      <c r="M12" s="175"/>
      <c r="N12" s="177"/>
      <c r="O12" s="176"/>
      <c r="P12" s="12">
        <v>4</v>
      </c>
      <c r="Q12" s="12" t="s">
        <v>197</v>
      </c>
      <c r="R12" s="12" t="s">
        <v>202</v>
      </c>
      <c r="S12" s="13" t="s">
        <v>197</v>
      </c>
      <c r="T12" s="13" t="s">
        <v>197</v>
      </c>
      <c r="U12" s="13" t="s">
        <v>197</v>
      </c>
      <c r="V12" s="13" t="s">
        <v>197</v>
      </c>
      <c r="W12" s="13" t="s">
        <v>197</v>
      </c>
      <c r="X12" s="14" t="s">
        <v>197</v>
      </c>
      <c r="Y12" s="175"/>
      <c r="Z12" s="174"/>
      <c r="AA12" s="175"/>
      <c r="AB12" s="174"/>
      <c r="AC12" s="176"/>
      <c r="AD12" s="171"/>
      <c r="AE12" s="15" t="s">
        <v>197</v>
      </c>
      <c r="AF12" s="15" t="s">
        <v>197</v>
      </c>
      <c r="AG12" s="12" t="s">
        <v>197</v>
      </c>
      <c r="AH12" s="12" t="s">
        <v>197</v>
      </c>
      <c r="AI12" s="12" t="s">
        <v>197</v>
      </c>
      <c r="AJ12" s="170" t="s">
        <v>197</v>
      </c>
      <c r="AK12" s="170" t="s">
        <v>197</v>
      </c>
      <c r="AL12" s="153" t="s">
        <v>210</v>
      </c>
      <c r="AM12" s="122" t="s">
        <v>210</v>
      </c>
      <c r="AN12" s="123" t="s">
        <v>210</v>
      </c>
      <c r="AO12" s="241"/>
      <c r="AP12" s="244"/>
      <c r="AQ12" s="247"/>
      <c r="AR12" s="244"/>
      <c r="AS12" s="247"/>
      <c r="AT12" s="241"/>
      <c r="AU12" s="241"/>
      <c r="AV12" s="241"/>
      <c r="AW12" s="122" t="s">
        <v>210</v>
      </c>
      <c r="AX12" s="122" t="s">
        <v>210</v>
      </c>
      <c r="AY12" s="44"/>
      <c r="AZ12" s="46" t="str">
        <f t="shared" si="0"/>
        <v/>
      </c>
      <c r="BA12" s="44"/>
      <c r="BB12" s="46" t="str">
        <f t="shared" si="1"/>
        <v/>
      </c>
      <c r="BC12" s="44"/>
      <c r="BD12" s="46" t="str">
        <f t="shared" si="2"/>
        <v/>
      </c>
      <c r="BE12" s="47" t="str">
        <f t="shared" si="3"/>
        <v xml:space="preserve">  </v>
      </c>
      <c r="BF12" s="132"/>
      <c r="BG12" s="131">
        <f t="shared" si="4"/>
        <v>0</v>
      </c>
      <c r="BH12" s="49" t="str">
        <f t="shared" si="5"/>
        <v/>
      </c>
      <c r="BI12" s="50" t="str">
        <f t="shared" si="6"/>
        <v>0</v>
      </c>
      <c r="BJ12" s="50" t="str">
        <f t="shared" si="7"/>
        <v>0</v>
      </c>
    </row>
    <row r="13" spans="1:90" ht="97.5" customHeight="1" x14ac:dyDescent="0.3">
      <c r="A13" s="174"/>
      <c r="B13" s="174"/>
      <c r="C13" s="174"/>
      <c r="D13" s="174"/>
      <c r="E13" s="174"/>
      <c r="F13" s="174"/>
      <c r="G13" s="174"/>
      <c r="H13" s="12" t="s">
        <v>197</v>
      </c>
      <c r="I13" s="181"/>
      <c r="J13" s="183"/>
      <c r="K13" s="175"/>
      <c r="L13" s="174"/>
      <c r="M13" s="175"/>
      <c r="N13" s="177"/>
      <c r="O13" s="176"/>
      <c r="P13" s="12">
        <v>5</v>
      </c>
      <c r="Q13" s="12" t="s">
        <v>197</v>
      </c>
      <c r="R13" s="12" t="s">
        <v>202</v>
      </c>
      <c r="S13" s="13" t="s">
        <v>197</v>
      </c>
      <c r="T13" s="13" t="s">
        <v>197</v>
      </c>
      <c r="U13" s="13" t="s">
        <v>197</v>
      </c>
      <c r="V13" s="13" t="s">
        <v>197</v>
      </c>
      <c r="W13" s="13" t="s">
        <v>197</v>
      </c>
      <c r="X13" s="14" t="s">
        <v>197</v>
      </c>
      <c r="Y13" s="175"/>
      <c r="Z13" s="174"/>
      <c r="AA13" s="175"/>
      <c r="AB13" s="174"/>
      <c r="AC13" s="176"/>
      <c r="AD13" s="171"/>
      <c r="AE13" s="15" t="s">
        <v>197</v>
      </c>
      <c r="AF13" s="15" t="s">
        <v>197</v>
      </c>
      <c r="AG13" s="12" t="s">
        <v>197</v>
      </c>
      <c r="AH13" s="12"/>
      <c r="AI13" s="12"/>
      <c r="AJ13" s="171"/>
      <c r="AK13" s="171"/>
      <c r="AL13" s="153" t="s">
        <v>210</v>
      </c>
      <c r="AM13" s="122" t="s">
        <v>210</v>
      </c>
      <c r="AN13" s="123" t="s">
        <v>210</v>
      </c>
      <c r="AO13" s="241"/>
      <c r="AP13" s="244"/>
      <c r="AQ13" s="247"/>
      <c r="AR13" s="244"/>
      <c r="AS13" s="247"/>
      <c r="AT13" s="241"/>
      <c r="AU13" s="241"/>
      <c r="AV13" s="241"/>
      <c r="AW13" s="122" t="s">
        <v>210</v>
      </c>
      <c r="AX13" s="122" t="s">
        <v>210</v>
      </c>
      <c r="AY13" s="44"/>
      <c r="AZ13" s="46" t="str">
        <f t="shared" si="0"/>
        <v/>
      </c>
      <c r="BA13" s="44"/>
      <c r="BB13" s="46" t="str">
        <f t="shared" si="1"/>
        <v/>
      </c>
      <c r="BC13" s="44"/>
      <c r="BD13" s="46" t="str">
        <f t="shared" si="2"/>
        <v/>
      </c>
      <c r="BE13" s="47" t="str">
        <f t="shared" si="3"/>
        <v xml:space="preserve">  </v>
      </c>
      <c r="BF13" s="132"/>
      <c r="BG13" s="131">
        <f t="shared" si="4"/>
        <v>0</v>
      </c>
      <c r="BH13" s="49" t="str">
        <f t="shared" si="5"/>
        <v/>
      </c>
      <c r="BI13" s="50" t="str">
        <f t="shared" si="6"/>
        <v>0</v>
      </c>
      <c r="BJ13" s="50" t="str">
        <f t="shared" si="7"/>
        <v>0</v>
      </c>
    </row>
    <row r="14" spans="1:90" ht="97.5" customHeight="1" thickBot="1" x14ac:dyDescent="0.35">
      <c r="A14" s="174"/>
      <c r="B14" s="174"/>
      <c r="C14" s="174"/>
      <c r="D14" s="174"/>
      <c r="E14" s="174"/>
      <c r="F14" s="174"/>
      <c r="G14" s="174"/>
      <c r="H14" s="12" t="s">
        <v>197</v>
      </c>
      <c r="I14" s="182"/>
      <c r="J14" s="183"/>
      <c r="K14" s="175"/>
      <c r="L14" s="174"/>
      <c r="M14" s="175"/>
      <c r="N14" s="177"/>
      <c r="O14" s="176"/>
      <c r="P14" s="12">
        <v>6</v>
      </c>
      <c r="Q14" s="12" t="s">
        <v>197</v>
      </c>
      <c r="R14" s="12" t="s">
        <v>202</v>
      </c>
      <c r="S14" s="13" t="s">
        <v>197</v>
      </c>
      <c r="T14" s="13" t="s">
        <v>197</v>
      </c>
      <c r="U14" s="13" t="s">
        <v>197</v>
      </c>
      <c r="V14" s="13" t="s">
        <v>197</v>
      </c>
      <c r="W14" s="13" t="s">
        <v>197</v>
      </c>
      <c r="X14" s="14" t="s">
        <v>197</v>
      </c>
      <c r="Y14" s="175"/>
      <c r="Z14" s="174"/>
      <c r="AA14" s="175"/>
      <c r="AB14" s="174"/>
      <c r="AC14" s="176"/>
      <c r="AD14" s="172"/>
      <c r="AE14" s="15" t="s">
        <v>197</v>
      </c>
      <c r="AF14" s="15" t="s">
        <v>197</v>
      </c>
      <c r="AG14" s="12" t="s">
        <v>197</v>
      </c>
      <c r="AH14" s="12"/>
      <c r="AI14" s="12"/>
      <c r="AJ14" s="172"/>
      <c r="AK14" s="172"/>
      <c r="AL14" s="154" t="s">
        <v>210</v>
      </c>
      <c r="AM14" s="155" t="s">
        <v>210</v>
      </c>
      <c r="AN14" s="156" t="s">
        <v>210</v>
      </c>
      <c r="AO14" s="281"/>
      <c r="AP14" s="282"/>
      <c r="AQ14" s="283"/>
      <c r="AR14" s="282"/>
      <c r="AS14" s="283"/>
      <c r="AT14" s="281"/>
      <c r="AU14" s="281"/>
      <c r="AV14" s="281"/>
      <c r="AW14" s="155" t="s">
        <v>210</v>
      </c>
      <c r="AX14" s="155" t="s">
        <v>210</v>
      </c>
      <c r="AY14" s="133"/>
      <c r="AZ14" s="134" t="str">
        <f t="shared" si="0"/>
        <v/>
      </c>
      <c r="BA14" s="133"/>
      <c r="BB14" s="134" t="str">
        <f t="shared" si="1"/>
        <v/>
      </c>
      <c r="BC14" s="133"/>
      <c r="BD14" s="46" t="str">
        <f t="shared" si="2"/>
        <v/>
      </c>
      <c r="BE14" s="47" t="str">
        <f t="shared" si="3"/>
        <v xml:space="preserve">  </v>
      </c>
      <c r="BF14" s="135"/>
      <c r="BG14" s="131">
        <f t="shared" si="4"/>
        <v>0</v>
      </c>
      <c r="BH14" s="49" t="str">
        <f t="shared" si="5"/>
        <v/>
      </c>
      <c r="BI14" s="50" t="str">
        <f t="shared" si="6"/>
        <v>0</v>
      </c>
      <c r="BJ14" s="50" t="str">
        <f t="shared" si="7"/>
        <v>0</v>
      </c>
    </row>
    <row r="15" spans="1:90" ht="17.25" thickBot="1" x14ac:dyDescent="0.25">
      <c r="AL15" s="60"/>
      <c r="AM15" s="60"/>
      <c r="AN15" s="60"/>
      <c r="AO15" s="61"/>
      <c r="AP15" s="62"/>
      <c r="AQ15" s="63"/>
      <c r="AR15" s="64"/>
      <c r="AS15" s="63"/>
      <c r="AT15" s="63"/>
      <c r="AU15" s="63"/>
      <c r="AV15" s="63"/>
      <c r="AW15" s="65"/>
      <c r="AX15" s="60"/>
      <c r="AY15" s="60"/>
      <c r="AZ15" s="60"/>
      <c r="BA15" s="60"/>
      <c r="BB15" s="60"/>
      <c r="BC15" s="60"/>
      <c r="BD15" s="60"/>
      <c r="BE15" s="60"/>
      <c r="BF15" s="65"/>
    </row>
    <row r="16" spans="1:90" x14ac:dyDescent="0.4">
      <c r="A16" s="19"/>
      <c r="AL16" s="66"/>
      <c r="AM16" s="67"/>
      <c r="AN16" s="67"/>
      <c r="AO16" s="68"/>
      <c r="AP16" s="69"/>
      <c r="AQ16" s="68"/>
      <c r="AR16" s="70"/>
      <c r="AS16" s="68"/>
      <c r="AT16" s="68"/>
      <c r="AU16" s="68"/>
      <c r="AV16" s="68"/>
      <c r="AW16" s="71"/>
      <c r="AX16" s="72"/>
      <c r="AY16" s="73"/>
      <c r="AZ16" s="74"/>
      <c r="BA16" s="74"/>
      <c r="BB16" s="74"/>
      <c r="BC16" s="74"/>
      <c r="BD16" s="74"/>
      <c r="BE16" s="67"/>
      <c r="BF16" s="75"/>
    </row>
    <row r="17" spans="1:60" ht="20.25" x14ac:dyDescent="0.3">
      <c r="A17" s="19"/>
      <c r="AL17" s="76"/>
      <c r="AM17" s="77"/>
      <c r="AN17" s="77"/>
      <c r="AO17" s="77"/>
      <c r="AP17" s="77"/>
      <c r="AQ17" s="77"/>
      <c r="AR17" s="77"/>
      <c r="AS17" s="78"/>
      <c r="AT17" s="78"/>
      <c r="AU17" s="78"/>
      <c r="AV17" s="78"/>
      <c r="AW17" s="79"/>
      <c r="AX17" s="80"/>
      <c r="AY17" s="81"/>
      <c r="AZ17" s="82"/>
      <c r="BA17" s="82"/>
      <c r="BB17" s="82"/>
      <c r="BC17" s="82"/>
      <c r="BD17" s="82"/>
      <c r="BE17" s="83"/>
      <c r="BF17" s="84"/>
    </row>
    <row r="18" spans="1:60" ht="20.25" x14ac:dyDescent="0.3">
      <c r="A18" s="20" t="s">
        <v>242</v>
      </c>
      <c r="AL18" s="76"/>
      <c r="AM18" s="77"/>
      <c r="AN18" s="77"/>
      <c r="AO18" s="77"/>
      <c r="AP18" s="77"/>
      <c r="AQ18" s="77"/>
      <c r="AR18" s="77"/>
      <c r="AS18" s="78"/>
      <c r="AT18" s="78"/>
      <c r="AU18" s="78"/>
      <c r="AV18" s="78"/>
      <c r="AW18" s="79"/>
      <c r="AX18" s="80"/>
      <c r="AY18" s="81"/>
      <c r="AZ18" s="82"/>
      <c r="BA18" s="82"/>
      <c r="BB18" s="82"/>
      <c r="BC18" s="82"/>
      <c r="BD18" s="82"/>
      <c r="BE18" s="83"/>
      <c r="BF18" s="84"/>
    </row>
    <row r="19" spans="1:60" ht="20.25" x14ac:dyDescent="0.3">
      <c r="AL19" s="85"/>
      <c r="AM19" s="86"/>
      <c r="AN19" s="86"/>
      <c r="AO19" s="87"/>
      <c r="AP19" s="87"/>
      <c r="AQ19" s="87"/>
      <c r="AR19" s="87"/>
      <c r="AS19" s="88"/>
      <c r="AT19" s="88"/>
      <c r="AU19" s="88"/>
      <c r="AV19" s="88"/>
      <c r="AW19" s="89"/>
      <c r="AX19" s="90"/>
      <c r="AY19" s="81"/>
      <c r="AZ19" s="82"/>
      <c r="BA19" s="82"/>
      <c r="BB19" s="82"/>
      <c r="BC19" s="82"/>
      <c r="BD19" s="82"/>
      <c r="BE19" s="83"/>
      <c r="BF19" s="84"/>
    </row>
    <row r="20" spans="1:60" ht="15.75" x14ac:dyDescent="0.2">
      <c r="AL20" s="158" t="s">
        <v>141</v>
      </c>
      <c r="AM20" s="159"/>
      <c r="AN20" s="159"/>
      <c r="AO20" s="159"/>
      <c r="AP20" s="159"/>
      <c r="AQ20" s="159"/>
      <c r="AR20" s="159"/>
      <c r="AS20" s="159"/>
      <c r="AT20" s="159"/>
      <c r="AU20" s="159"/>
      <c r="AV20" s="159"/>
      <c r="AW20" s="159"/>
      <c r="AX20" s="160"/>
      <c r="AY20" s="158" t="s">
        <v>101</v>
      </c>
      <c r="AZ20" s="159"/>
      <c r="BA20" s="159"/>
      <c r="BB20" s="159"/>
      <c r="BC20" s="159"/>
      <c r="BD20" s="159"/>
      <c r="BE20" s="159"/>
      <c r="BF20" s="160"/>
      <c r="BG20" s="91"/>
      <c r="BH20" s="91"/>
    </row>
    <row r="21" spans="1:60" ht="15.75" x14ac:dyDescent="0.2">
      <c r="AL21" s="161"/>
      <c r="AM21" s="162"/>
      <c r="AN21" s="162"/>
      <c r="AO21" s="162"/>
      <c r="AP21" s="162"/>
      <c r="AQ21" s="162"/>
      <c r="AR21" s="162"/>
      <c r="AS21" s="162"/>
      <c r="AT21" s="162"/>
      <c r="AU21" s="162"/>
      <c r="AV21" s="162"/>
      <c r="AW21" s="162"/>
      <c r="AX21" s="163"/>
      <c r="AY21" s="161"/>
      <c r="AZ21" s="162"/>
      <c r="BA21" s="162"/>
      <c r="BB21" s="162"/>
      <c r="BC21" s="162"/>
      <c r="BD21" s="162"/>
      <c r="BE21" s="162"/>
      <c r="BF21" s="163"/>
      <c r="BG21" s="92"/>
      <c r="BH21" s="92"/>
    </row>
    <row r="22" spans="1:60" ht="31.5" thickBot="1" x14ac:dyDescent="0.25">
      <c r="AL22" s="164" t="s">
        <v>102</v>
      </c>
      <c r="AM22" s="165"/>
      <c r="AN22" s="165"/>
      <c r="AO22" s="165"/>
      <c r="AP22" s="165"/>
      <c r="AQ22" s="165"/>
      <c r="AR22" s="165"/>
      <c r="AS22" s="165"/>
      <c r="AT22" s="165"/>
      <c r="AU22" s="165"/>
      <c r="AV22" s="165"/>
      <c r="AW22" s="165"/>
      <c r="AX22" s="166"/>
      <c r="AY22" s="167" t="s">
        <v>103</v>
      </c>
      <c r="AZ22" s="168"/>
      <c r="BA22" s="168"/>
      <c r="BB22" s="168"/>
      <c r="BC22" s="168"/>
      <c r="BD22" s="168"/>
      <c r="BE22" s="168"/>
      <c r="BF22" s="169"/>
    </row>
    <row r="23" spans="1:60" x14ac:dyDescent="0.4">
      <c r="BC23" s="52"/>
      <c r="BD23" s="52" t="s">
        <v>104</v>
      </c>
      <c r="BE23" s="96"/>
    </row>
    <row r="24" spans="1:60" x14ac:dyDescent="0.4">
      <c r="BC24" s="52"/>
      <c r="BD24" s="52" t="s">
        <v>104</v>
      </c>
      <c r="BE24" s="96"/>
    </row>
    <row r="25" spans="1:60" x14ac:dyDescent="0.4">
      <c r="AL25" s="97" t="s">
        <v>105</v>
      </c>
      <c r="BC25" s="52"/>
      <c r="BD25" s="52" t="s">
        <v>104</v>
      </c>
      <c r="BE25" s="96"/>
    </row>
    <row r="26" spans="1:60" x14ac:dyDescent="0.4">
      <c r="AL26" s="97" t="s">
        <v>106</v>
      </c>
      <c r="BC26" s="52"/>
      <c r="BD26" s="52" t="s">
        <v>104</v>
      </c>
      <c r="BE26" s="96"/>
    </row>
    <row r="27" spans="1:60" x14ac:dyDescent="0.4">
      <c r="AL27" s="97" t="s">
        <v>107</v>
      </c>
      <c r="BC27" s="52"/>
      <c r="BD27" s="52" t="s">
        <v>104</v>
      </c>
      <c r="BE27" s="96"/>
    </row>
    <row r="28" spans="1:60" x14ac:dyDescent="0.4">
      <c r="BC28" s="52"/>
      <c r="BD28" s="52" t="s">
        <v>104</v>
      </c>
      <c r="BE28" s="96"/>
    </row>
    <row r="29" spans="1:60" x14ac:dyDescent="0.4">
      <c r="BC29" s="52"/>
      <c r="BD29" s="52" t="s">
        <v>104</v>
      </c>
      <c r="BE29" s="96"/>
    </row>
    <row r="30" spans="1:60" x14ac:dyDescent="0.4">
      <c r="BC30" s="52"/>
      <c r="BD30" s="52" t="s">
        <v>104</v>
      </c>
      <c r="BE30" s="96"/>
    </row>
    <row r="31" spans="1:60" x14ac:dyDescent="0.4">
      <c r="BC31" s="52"/>
      <c r="BD31" s="52" t="s">
        <v>104</v>
      </c>
      <c r="BE31" s="96"/>
    </row>
    <row r="32" spans="1:60" x14ac:dyDescent="0.4">
      <c r="BC32" s="52"/>
      <c r="BD32" s="52" t="s">
        <v>104</v>
      </c>
      <c r="BE32" s="96"/>
    </row>
    <row r="33" spans="55:57" x14ac:dyDescent="0.4">
      <c r="BC33" s="52"/>
      <c r="BD33" s="52" t="s">
        <v>104</v>
      </c>
      <c r="BE33" s="96"/>
    </row>
    <row r="34" spans="55:57" x14ac:dyDescent="0.4">
      <c r="BC34" s="52"/>
      <c r="BD34" s="52" t="s">
        <v>104</v>
      </c>
      <c r="BE34" s="96"/>
    </row>
    <row r="35" spans="55:57" x14ac:dyDescent="0.4">
      <c r="BD35" s="136" t="s">
        <v>104</v>
      </c>
      <c r="BE35" s="136"/>
    </row>
    <row r="36" spans="55:57" x14ac:dyDescent="0.4">
      <c r="BD36" s="136" t="s">
        <v>104</v>
      </c>
      <c r="BE36" s="136"/>
    </row>
    <row r="37" spans="55:57" x14ac:dyDescent="0.4">
      <c r="BD37" s="136" t="s">
        <v>104</v>
      </c>
      <c r="BE37" s="136"/>
    </row>
    <row r="38" spans="55:57" x14ac:dyDescent="0.4">
      <c r="BD38" s="136" t="s">
        <v>104</v>
      </c>
      <c r="BE38" s="136"/>
    </row>
    <row r="39" spans="55:57" x14ac:dyDescent="0.4">
      <c r="BD39" s="136" t="s">
        <v>104</v>
      </c>
      <c r="BE39" s="136"/>
    </row>
    <row r="40" spans="55:57" x14ac:dyDescent="0.4">
      <c r="BD40" s="136" t="s">
        <v>104</v>
      </c>
      <c r="BE40" s="136"/>
    </row>
    <row r="41" spans="55:57" x14ac:dyDescent="0.4">
      <c r="BD41" s="136" t="s">
        <v>104</v>
      </c>
      <c r="BE41" s="136"/>
    </row>
    <row r="42" spans="55:57" x14ac:dyDescent="0.4">
      <c r="BD42" s="136" t="s">
        <v>104</v>
      </c>
      <c r="BE42" s="136"/>
    </row>
    <row r="43" spans="55:57" x14ac:dyDescent="0.4">
      <c r="BD43" s="136" t="s">
        <v>104</v>
      </c>
      <c r="BE43" s="136"/>
    </row>
    <row r="44" spans="55:57" x14ac:dyDescent="0.4">
      <c r="BD44" s="136" t="s">
        <v>104</v>
      </c>
      <c r="BE44" s="136"/>
    </row>
    <row r="45" spans="55:57" x14ac:dyDescent="0.4">
      <c r="BD45" s="136" t="s">
        <v>104</v>
      </c>
      <c r="BE45" s="136"/>
    </row>
    <row r="46" spans="55:57" x14ac:dyDescent="0.4">
      <c r="BD46" s="136" t="s">
        <v>104</v>
      </c>
      <c r="BE46" s="136"/>
    </row>
    <row r="47" spans="55:57" x14ac:dyDescent="0.4">
      <c r="BD47" s="136" t="s">
        <v>104</v>
      </c>
      <c r="BE47" s="136"/>
    </row>
    <row r="48" spans="55:57" x14ac:dyDescent="0.4">
      <c r="BD48" s="136" t="s">
        <v>104</v>
      </c>
      <c r="BE48" s="136"/>
    </row>
    <row r="49" spans="56:57" x14ac:dyDescent="0.4">
      <c r="BD49" s="136" t="s">
        <v>104</v>
      </c>
      <c r="BE49" s="136"/>
    </row>
    <row r="50" spans="56:57" x14ac:dyDescent="0.4">
      <c r="BD50" s="136" t="s">
        <v>104</v>
      </c>
      <c r="BE50" s="136"/>
    </row>
    <row r="51" spans="56:57" x14ac:dyDescent="0.4">
      <c r="BD51" s="136" t="s">
        <v>104</v>
      </c>
      <c r="BE51" s="136"/>
    </row>
    <row r="52" spans="56:57" x14ac:dyDescent="0.4">
      <c r="BD52" s="136" t="s">
        <v>104</v>
      </c>
      <c r="BE52" s="136"/>
    </row>
    <row r="53" spans="56:57" x14ac:dyDescent="0.4">
      <c r="BD53" s="136" t="s">
        <v>104</v>
      </c>
      <c r="BE53" s="136"/>
    </row>
    <row r="54" spans="56:57" x14ac:dyDescent="0.4">
      <c r="BD54" s="136" t="s">
        <v>104</v>
      </c>
      <c r="BE54" s="136"/>
    </row>
    <row r="55" spans="56:57" x14ac:dyDescent="0.4">
      <c r="BD55" s="136" t="s">
        <v>104</v>
      </c>
      <c r="BE55" s="136"/>
    </row>
    <row r="56" spans="56:57" x14ac:dyDescent="0.4">
      <c r="BD56" s="136" t="s">
        <v>104</v>
      </c>
      <c r="BE56" s="136"/>
    </row>
    <row r="57" spans="56:57" x14ac:dyDescent="0.4">
      <c r="BD57" s="136" t="s">
        <v>104</v>
      </c>
      <c r="BE57" s="136"/>
    </row>
    <row r="58" spans="56:57" x14ac:dyDescent="0.4">
      <c r="BD58" s="136" t="s">
        <v>104</v>
      </c>
      <c r="BE58" s="136"/>
    </row>
    <row r="59" spans="56:57" x14ac:dyDescent="0.4">
      <c r="BD59" s="136" t="s">
        <v>104</v>
      </c>
      <c r="BE59" s="136"/>
    </row>
    <row r="60" spans="56:57" x14ac:dyDescent="0.4">
      <c r="BD60" s="136" t="s">
        <v>104</v>
      </c>
      <c r="BE60" s="136"/>
    </row>
    <row r="61" spans="56:57" x14ac:dyDescent="0.4">
      <c r="BD61" s="136" t="s">
        <v>104</v>
      </c>
      <c r="BE61" s="136"/>
    </row>
    <row r="62" spans="56:57" x14ac:dyDescent="0.4">
      <c r="BD62" s="136" t="s">
        <v>104</v>
      </c>
      <c r="BE62" s="136"/>
    </row>
    <row r="63" spans="56:57" x14ac:dyDescent="0.4">
      <c r="BD63" s="136" t="s">
        <v>104</v>
      </c>
      <c r="BE63" s="136"/>
    </row>
    <row r="64" spans="56:57" x14ac:dyDescent="0.4">
      <c r="BD64" s="136" t="s">
        <v>104</v>
      </c>
      <c r="BE64" s="136"/>
    </row>
    <row r="65" spans="56:57" x14ac:dyDescent="0.4">
      <c r="BD65" s="136" t="s">
        <v>104</v>
      </c>
      <c r="BE65" s="136"/>
    </row>
    <row r="66" spans="56:57" x14ac:dyDescent="0.4">
      <c r="BD66" s="136" t="s">
        <v>104</v>
      </c>
      <c r="BE66" s="136"/>
    </row>
    <row r="67" spans="56:57" x14ac:dyDescent="0.4">
      <c r="BD67" s="136" t="s">
        <v>104</v>
      </c>
      <c r="BE67" s="136"/>
    </row>
    <row r="68" spans="56:57" x14ac:dyDescent="0.4">
      <c r="BD68" s="136" t="s">
        <v>104</v>
      </c>
      <c r="BE68" s="136"/>
    </row>
    <row r="69" spans="56:57" x14ac:dyDescent="0.4">
      <c r="BD69" s="136" t="s">
        <v>104</v>
      </c>
      <c r="BE69" s="136"/>
    </row>
    <row r="70" spans="56:57" x14ac:dyDescent="0.4">
      <c r="BD70" s="136" t="s">
        <v>104</v>
      </c>
      <c r="BE70" s="136"/>
    </row>
    <row r="71" spans="56:57" x14ac:dyDescent="0.4">
      <c r="BD71" s="136" t="s">
        <v>104</v>
      </c>
      <c r="BE71" s="136"/>
    </row>
    <row r="72" spans="56:57" x14ac:dyDescent="0.4">
      <c r="BD72" s="136" t="s">
        <v>104</v>
      </c>
      <c r="BE72" s="136"/>
    </row>
    <row r="73" spans="56:57" x14ac:dyDescent="0.4">
      <c r="BD73" s="136" t="s">
        <v>104</v>
      </c>
      <c r="BE73" s="136"/>
    </row>
    <row r="74" spans="56:57" x14ac:dyDescent="0.4">
      <c r="BD74" s="136" t="s">
        <v>104</v>
      </c>
      <c r="BE74" s="136"/>
    </row>
    <row r="75" spans="56:57" x14ac:dyDescent="0.4">
      <c r="BD75" s="136" t="s">
        <v>104</v>
      </c>
      <c r="BE75" s="136"/>
    </row>
    <row r="76" spans="56:57" x14ac:dyDescent="0.4">
      <c r="BD76" s="136" t="s">
        <v>104</v>
      </c>
      <c r="BE76" s="136"/>
    </row>
    <row r="77" spans="56:57" x14ac:dyDescent="0.4">
      <c r="BD77" s="136" t="s">
        <v>104</v>
      </c>
      <c r="BE77" s="136"/>
    </row>
    <row r="78" spans="56:57" x14ac:dyDescent="0.4">
      <c r="BD78" s="136" t="s">
        <v>104</v>
      </c>
      <c r="BE78" s="136"/>
    </row>
    <row r="79" spans="56:57" x14ac:dyDescent="0.4">
      <c r="BD79" s="136" t="s">
        <v>104</v>
      </c>
      <c r="BE79" s="136"/>
    </row>
    <row r="80" spans="56:57" x14ac:dyDescent="0.4">
      <c r="BD80" s="136" t="s">
        <v>104</v>
      </c>
      <c r="BE80" s="136"/>
    </row>
    <row r="81" spans="56:57" x14ac:dyDescent="0.4">
      <c r="BD81" s="136" t="s">
        <v>104</v>
      </c>
      <c r="BE81" s="136"/>
    </row>
    <row r="82" spans="56:57" x14ac:dyDescent="0.4">
      <c r="BD82" s="136" t="s">
        <v>104</v>
      </c>
      <c r="BE82" s="136"/>
    </row>
    <row r="83" spans="56:57" x14ac:dyDescent="0.4">
      <c r="BD83" s="136" t="s">
        <v>104</v>
      </c>
      <c r="BE83" s="136"/>
    </row>
    <row r="84" spans="56:57" x14ac:dyDescent="0.4">
      <c r="BD84" s="136" t="s">
        <v>104</v>
      </c>
      <c r="BE84" s="136"/>
    </row>
    <row r="85" spans="56:57" x14ac:dyDescent="0.4">
      <c r="BD85" s="136" t="s">
        <v>104</v>
      </c>
      <c r="BE85" s="136"/>
    </row>
    <row r="86" spans="56:57" x14ac:dyDescent="0.4">
      <c r="BD86" s="136" t="s">
        <v>104</v>
      </c>
      <c r="BE86" s="136"/>
    </row>
    <row r="87" spans="56:57" x14ac:dyDescent="0.4">
      <c r="BD87" s="136" t="s">
        <v>104</v>
      </c>
      <c r="BE87" s="136"/>
    </row>
    <row r="88" spans="56:57" x14ac:dyDescent="0.4">
      <c r="BD88" s="136" t="s">
        <v>104</v>
      </c>
      <c r="BE88" s="136"/>
    </row>
    <row r="89" spans="56:57" x14ac:dyDescent="0.4">
      <c r="BD89" s="136" t="s">
        <v>104</v>
      </c>
      <c r="BE89" s="136"/>
    </row>
    <row r="90" spans="56:57" x14ac:dyDescent="0.4">
      <c r="BD90" s="136" t="s">
        <v>104</v>
      </c>
      <c r="BE90" s="136"/>
    </row>
    <row r="91" spans="56:57" x14ac:dyDescent="0.4">
      <c r="BD91" s="136" t="s">
        <v>104</v>
      </c>
      <c r="BE91" s="136"/>
    </row>
    <row r="92" spans="56:57" x14ac:dyDescent="0.4">
      <c r="BD92" s="136" t="s">
        <v>104</v>
      </c>
      <c r="BE92" s="136"/>
    </row>
    <row r="93" spans="56:57" x14ac:dyDescent="0.4">
      <c r="BD93" s="136" t="s">
        <v>104</v>
      </c>
      <c r="BE93" s="136"/>
    </row>
    <row r="94" spans="56:57" x14ac:dyDescent="0.4">
      <c r="BD94" s="136" t="s">
        <v>104</v>
      </c>
      <c r="BE94" s="136"/>
    </row>
    <row r="95" spans="56:57" x14ac:dyDescent="0.4">
      <c r="BD95" s="136" t="s">
        <v>104</v>
      </c>
      <c r="BE95" s="136"/>
    </row>
    <row r="96" spans="56:57" x14ac:dyDescent="0.4">
      <c r="BD96" s="136" t="s">
        <v>104</v>
      </c>
      <c r="BE96" s="136"/>
    </row>
    <row r="97" spans="56:57" x14ac:dyDescent="0.4">
      <c r="BD97" s="136" t="s">
        <v>104</v>
      </c>
      <c r="BE97" s="136"/>
    </row>
    <row r="98" spans="56:57" x14ac:dyDescent="0.4">
      <c r="BD98" s="136" t="s">
        <v>104</v>
      </c>
      <c r="BE98" s="136"/>
    </row>
    <row r="99" spans="56:57" x14ac:dyDescent="0.4">
      <c r="BD99" s="136" t="s">
        <v>104</v>
      </c>
      <c r="BE99" s="136"/>
    </row>
    <row r="100" spans="56:57" x14ac:dyDescent="0.4">
      <c r="BD100" s="136" t="s">
        <v>104</v>
      </c>
      <c r="BE100" s="136"/>
    </row>
    <row r="101" spans="56:57" x14ac:dyDescent="0.4">
      <c r="BD101" s="136" t="s">
        <v>104</v>
      </c>
      <c r="BE101" s="136"/>
    </row>
    <row r="102" spans="56:57" x14ac:dyDescent="0.4">
      <c r="BD102" s="136" t="s">
        <v>104</v>
      </c>
      <c r="BE102" s="136"/>
    </row>
    <row r="103" spans="56:57" x14ac:dyDescent="0.4">
      <c r="BD103" s="136" t="s">
        <v>104</v>
      </c>
      <c r="BE103" s="136"/>
    </row>
    <row r="104" spans="56:57" x14ac:dyDescent="0.4">
      <c r="BD104" s="136" t="s">
        <v>104</v>
      </c>
      <c r="BE104" s="136"/>
    </row>
    <row r="105" spans="56:57" x14ac:dyDescent="0.4">
      <c r="BD105" s="136" t="s">
        <v>104</v>
      </c>
      <c r="BE105" s="136"/>
    </row>
    <row r="106" spans="56:57" x14ac:dyDescent="0.4">
      <c r="BD106" s="136" t="s">
        <v>104</v>
      </c>
      <c r="BE106" s="136"/>
    </row>
    <row r="107" spans="56:57" x14ac:dyDescent="0.4">
      <c r="BD107" s="136" t="s">
        <v>104</v>
      </c>
      <c r="BE107" s="136"/>
    </row>
    <row r="108" spans="56:57" x14ac:dyDescent="0.4">
      <c r="BD108" s="136" t="s">
        <v>104</v>
      </c>
      <c r="BE108" s="136"/>
    </row>
    <row r="109" spans="56:57" x14ac:dyDescent="0.4">
      <c r="BD109" s="136" t="s">
        <v>104</v>
      </c>
      <c r="BE109" s="136"/>
    </row>
    <row r="110" spans="56:57" x14ac:dyDescent="0.4">
      <c r="BD110" s="136" t="s">
        <v>104</v>
      </c>
      <c r="BE110" s="136"/>
    </row>
    <row r="111" spans="56:57" x14ac:dyDescent="0.4">
      <c r="BD111" s="136" t="s">
        <v>104</v>
      </c>
      <c r="BE111" s="136"/>
    </row>
    <row r="112" spans="56:57" x14ac:dyDescent="0.4">
      <c r="BD112" s="136" t="s">
        <v>104</v>
      </c>
      <c r="BE112" s="136"/>
    </row>
    <row r="113" spans="56:57" x14ac:dyDescent="0.4">
      <c r="BD113" s="136" t="s">
        <v>104</v>
      </c>
      <c r="BE113" s="136"/>
    </row>
    <row r="114" spans="56:57" x14ac:dyDescent="0.4">
      <c r="BD114" s="136" t="s">
        <v>104</v>
      </c>
      <c r="BE114" s="136"/>
    </row>
    <row r="115" spans="56:57" x14ac:dyDescent="0.4">
      <c r="BD115" s="136" t="s">
        <v>104</v>
      </c>
      <c r="BE115" s="136"/>
    </row>
    <row r="116" spans="56:57" x14ac:dyDescent="0.4">
      <c r="BD116" s="136" t="s">
        <v>104</v>
      </c>
      <c r="BE116" s="136"/>
    </row>
    <row r="117" spans="56:57" x14ac:dyDescent="0.4">
      <c r="BD117" s="136" t="s">
        <v>104</v>
      </c>
      <c r="BE117" s="136"/>
    </row>
    <row r="118" spans="56:57" x14ac:dyDescent="0.4">
      <c r="BD118" s="136" t="s">
        <v>104</v>
      </c>
      <c r="BE118" s="136"/>
    </row>
    <row r="119" spans="56:57" x14ac:dyDescent="0.4">
      <c r="BD119" s="136" t="s">
        <v>104</v>
      </c>
      <c r="BE119" s="136"/>
    </row>
    <row r="120" spans="56:57" x14ac:dyDescent="0.4">
      <c r="BD120" s="136" t="s">
        <v>104</v>
      </c>
      <c r="BE120" s="136"/>
    </row>
    <row r="121" spans="56:57" x14ac:dyDescent="0.4">
      <c r="BD121" s="136" t="s">
        <v>104</v>
      </c>
      <c r="BE121" s="136"/>
    </row>
    <row r="122" spans="56:57" x14ac:dyDescent="0.4">
      <c r="BD122" s="136" t="s">
        <v>104</v>
      </c>
      <c r="BE122" s="136"/>
    </row>
    <row r="123" spans="56:57" x14ac:dyDescent="0.4">
      <c r="BD123" s="136" t="s">
        <v>104</v>
      </c>
      <c r="BE123" s="136"/>
    </row>
    <row r="124" spans="56:57" x14ac:dyDescent="0.4">
      <c r="BD124" s="136" t="s">
        <v>104</v>
      </c>
      <c r="BE124" s="136"/>
    </row>
    <row r="125" spans="56:57" x14ac:dyDescent="0.4">
      <c r="BD125" s="136" t="s">
        <v>104</v>
      </c>
      <c r="BE125" s="136"/>
    </row>
    <row r="126" spans="56:57" x14ac:dyDescent="0.4">
      <c r="BD126" s="136" t="s">
        <v>104</v>
      </c>
      <c r="BE126" s="136"/>
    </row>
    <row r="127" spans="56:57" x14ac:dyDescent="0.4">
      <c r="BD127" s="136" t="s">
        <v>104</v>
      </c>
      <c r="BE127" s="136"/>
    </row>
    <row r="128" spans="56:57" x14ac:dyDescent="0.4">
      <c r="BD128" s="136" t="s">
        <v>104</v>
      </c>
      <c r="BE128" s="136"/>
    </row>
    <row r="129" spans="56:57" x14ac:dyDescent="0.4">
      <c r="BD129" s="136" t="s">
        <v>104</v>
      </c>
      <c r="BE129" s="136"/>
    </row>
    <row r="130" spans="56:57" x14ac:dyDescent="0.4">
      <c r="BD130" s="136" t="s">
        <v>104</v>
      </c>
      <c r="BE130" s="136"/>
    </row>
    <row r="131" spans="56:57" x14ac:dyDescent="0.4">
      <c r="BD131" s="136" t="s">
        <v>104</v>
      </c>
      <c r="BE131" s="136"/>
    </row>
    <row r="132" spans="56:57" x14ac:dyDescent="0.4">
      <c r="BD132" s="136" t="s">
        <v>104</v>
      </c>
      <c r="BE132" s="136"/>
    </row>
    <row r="133" spans="56:57" x14ac:dyDescent="0.4">
      <c r="BD133" s="136" t="s">
        <v>104</v>
      </c>
      <c r="BE133" s="136"/>
    </row>
    <row r="134" spans="56:57" x14ac:dyDescent="0.4">
      <c r="BD134" s="136" t="s">
        <v>104</v>
      </c>
      <c r="BE134" s="136"/>
    </row>
    <row r="135" spans="56:57" x14ac:dyDescent="0.4">
      <c r="BD135" s="136" t="s">
        <v>104</v>
      </c>
      <c r="BE135" s="136"/>
    </row>
    <row r="136" spans="56:57" x14ac:dyDescent="0.4">
      <c r="BD136" s="136" t="s">
        <v>104</v>
      </c>
      <c r="BE136" s="136"/>
    </row>
    <row r="137" spans="56:57" x14ac:dyDescent="0.4">
      <c r="BD137" s="136" t="s">
        <v>104</v>
      </c>
      <c r="BE137" s="136"/>
    </row>
    <row r="138" spans="56:57" x14ac:dyDescent="0.4">
      <c r="BD138" s="136" t="s">
        <v>104</v>
      </c>
      <c r="BE138" s="136"/>
    </row>
    <row r="139" spans="56:57" x14ac:dyDescent="0.4">
      <c r="BD139" s="136" t="s">
        <v>104</v>
      </c>
      <c r="BE139" s="136"/>
    </row>
    <row r="140" spans="56:57" x14ac:dyDescent="0.4">
      <c r="BD140" s="136" t="s">
        <v>104</v>
      </c>
      <c r="BE140" s="136"/>
    </row>
    <row r="141" spans="56:57" x14ac:dyDescent="0.4">
      <c r="BD141" s="136" t="s">
        <v>104</v>
      </c>
      <c r="BE141" s="136"/>
    </row>
    <row r="142" spans="56:57" x14ac:dyDescent="0.4">
      <c r="BD142" s="136" t="s">
        <v>104</v>
      </c>
      <c r="BE142" s="136"/>
    </row>
    <row r="143" spans="56:57" x14ac:dyDescent="0.4">
      <c r="BD143" s="136" t="s">
        <v>104</v>
      </c>
      <c r="BE143" s="136"/>
    </row>
    <row r="144" spans="56:57" x14ac:dyDescent="0.4">
      <c r="BD144" s="136" t="s">
        <v>104</v>
      </c>
      <c r="BE144" s="136"/>
    </row>
    <row r="145" spans="56:57" x14ac:dyDescent="0.4">
      <c r="BD145" s="136" t="s">
        <v>104</v>
      </c>
      <c r="BE145" s="136"/>
    </row>
    <row r="146" spans="56:57" x14ac:dyDescent="0.4">
      <c r="BD146" s="136" t="s">
        <v>104</v>
      </c>
      <c r="BE146" s="136"/>
    </row>
    <row r="147" spans="56:57" x14ac:dyDescent="0.4">
      <c r="BD147" s="136" t="s">
        <v>104</v>
      </c>
      <c r="BE147" s="136"/>
    </row>
    <row r="148" spans="56:57" x14ac:dyDescent="0.4">
      <c r="BD148" s="136" t="s">
        <v>104</v>
      </c>
      <c r="BE148" s="136"/>
    </row>
    <row r="149" spans="56:57" x14ac:dyDescent="0.4">
      <c r="BD149" s="136" t="s">
        <v>104</v>
      </c>
      <c r="BE149" s="136"/>
    </row>
    <row r="150" spans="56:57" x14ac:dyDescent="0.4">
      <c r="BD150" s="136" t="s">
        <v>104</v>
      </c>
      <c r="BE150" s="136"/>
    </row>
    <row r="151" spans="56:57" x14ac:dyDescent="0.4">
      <c r="BD151" s="136" t="s">
        <v>104</v>
      </c>
      <c r="BE151" s="136"/>
    </row>
    <row r="152" spans="56:57" x14ac:dyDescent="0.4">
      <c r="BD152" s="136" t="s">
        <v>104</v>
      </c>
      <c r="BE152" s="136"/>
    </row>
    <row r="153" spans="56:57" x14ac:dyDescent="0.4">
      <c r="BD153" s="136" t="s">
        <v>104</v>
      </c>
      <c r="BE153" s="136"/>
    </row>
    <row r="154" spans="56:57" x14ac:dyDescent="0.4">
      <c r="BD154" s="136" t="s">
        <v>104</v>
      </c>
      <c r="BE154" s="136"/>
    </row>
    <row r="155" spans="56:57" x14ac:dyDescent="0.4">
      <c r="BD155" s="136" t="s">
        <v>104</v>
      </c>
      <c r="BE155" s="136"/>
    </row>
    <row r="156" spans="56:57" x14ac:dyDescent="0.4">
      <c r="BD156" s="136" t="s">
        <v>104</v>
      </c>
      <c r="BE156" s="136"/>
    </row>
    <row r="157" spans="56:57" x14ac:dyDescent="0.4">
      <c r="BD157" s="136" t="s">
        <v>104</v>
      </c>
      <c r="BE157" s="136"/>
    </row>
    <row r="158" spans="56:57" x14ac:dyDescent="0.4">
      <c r="BD158" s="136" t="s">
        <v>104</v>
      </c>
      <c r="BE158" s="136"/>
    </row>
    <row r="159" spans="56:57" x14ac:dyDescent="0.4">
      <c r="BD159" s="136" t="s">
        <v>104</v>
      </c>
      <c r="BE159" s="136"/>
    </row>
    <row r="160" spans="56:57" x14ac:dyDescent="0.4">
      <c r="BD160" s="136" t="s">
        <v>104</v>
      </c>
      <c r="BE160" s="136"/>
    </row>
    <row r="161" spans="56:57" x14ac:dyDescent="0.4">
      <c r="BD161" s="136" t="s">
        <v>104</v>
      </c>
      <c r="BE161" s="136"/>
    </row>
    <row r="162" spans="56:57" x14ac:dyDescent="0.4">
      <c r="BD162" s="136" t="s">
        <v>104</v>
      </c>
      <c r="BE162" s="136"/>
    </row>
    <row r="163" spans="56:57" x14ac:dyDescent="0.4">
      <c r="BD163" s="136" t="s">
        <v>104</v>
      </c>
      <c r="BE163" s="136"/>
    </row>
    <row r="164" spans="56:57" x14ac:dyDescent="0.4">
      <c r="BD164" s="136" t="s">
        <v>104</v>
      </c>
      <c r="BE164" s="136"/>
    </row>
    <row r="165" spans="56:57" x14ac:dyDescent="0.4">
      <c r="BD165" s="136" t="s">
        <v>104</v>
      </c>
      <c r="BE165" s="136"/>
    </row>
    <row r="166" spans="56:57" x14ac:dyDescent="0.4">
      <c r="BD166" s="136" t="s">
        <v>104</v>
      </c>
      <c r="BE166" s="136"/>
    </row>
    <row r="167" spans="56:57" x14ac:dyDescent="0.4">
      <c r="BD167" s="136" t="s">
        <v>104</v>
      </c>
      <c r="BE167" s="136"/>
    </row>
    <row r="168" spans="56:57" x14ac:dyDescent="0.4">
      <c r="BD168" s="136" t="s">
        <v>104</v>
      </c>
      <c r="BE168" s="136"/>
    </row>
    <row r="169" spans="56:57" x14ac:dyDescent="0.4">
      <c r="BD169" s="136" t="s">
        <v>104</v>
      </c>
      <c r="BE169" s="136"/>
    </row>
    <row r="170" spans="56:57" x14ac:dyDescent="0.4">
      <c r="BD170" s="136" t="s">
        <v>104</v>
      </c>
      <c r="BE170" s="136"/>
    </row>
    <row r="171" spans="56:57" x14ac:dyDescent="0.4">
      <c r="BD171" s="136" t="s">
        <v>104</v>
      </c>
      <c r="BE171" s="136"/>
    </row>
    <row r="172" spans="56:57" x14ac:dyDescent="0.4">
      <c r="BD172" s="136" t="s">
        <v>104</v>
      </c>
      <c r="BE172" s="136"/>
    </row>
    <row r="173" spans="56:57" x14ac:dyDescent="0.4">
      <c r="BD173" s="136" t="s">
        <v>104</v>
      </c>
      <c r="BE173" s="136"/>
    </row>
    <row r="174" spans="56:57" x14ac:dyDescent="0.4">
      <c r="BD174" s="136" t="s">
        <v>104</v>
      </c>
      <c r="BE174" s="136"/>
    </row>
    <row r="175" spans="56:57" x14ac:dyDescent="0.4">
      <c r="BD175" s="136" t="s">
        <v>104</v>
      </c>
      <c r="BE175" s="136"/>
    </row>
    <row r="176" spans="56:57" x14ac:dyDescent="0.4">
      <c r="BD176" s="136" t="s">
        <v>104</v>
      </c>
      <c r="BE176" s="136"/>
    </row>
    <row r="177" spans="56:57" x14ac:dyDescent="0.4">
      <c r="BD177" s="136" t="s">
        <v>104</v>
      </c>
      <c r="BE177" s="136"/>
    </row>
    <row r="178" spans="56:57" x14ac:dyDescent="0.4">
      <c r="BD178" s="136" t="s">
        <v>104</v>
      </c>
      <c r="BE178" s="136"/>
    </row>
    <row r="179" spans="56:57" x14ac:dyDescent="0.4">
      <c r="BD179" s="136" t="s">
        <v>104</v>
      </c>
      <c r="BE179" s="136"/>
    </row>
    <row r="180" spans="56:57" x14ac:dyDescent="0.4">
      <c r="BD180" s="136" t="s">
        <v>104</v>
      </c>
      <c r="BE180" s="136"/>
    </row>
    <row r="181" spans="56:57" x14ac:dyDescent="0.4">
      <c r="BD181" s="136" t="s">
        <v>104</v>
      </c>
      <c r="BE181" s="136"/>
    </row>
    <row r="182" spans="56:57" x14ac:dyDescent="0.4">
      <c r="BD182" s="136" t="s">
        <v>104</v>
      </c>
      <c r="BE182" s="136"/>
    </row>
    <row r="183" spans="56:57" x14ac:dyDescent="0.4">
      <c r="BD183" s="136" t="s">
        <v>104</v>
      </c>
      <c r="BE183" s="136"/>
    </row>
    <row r="184" spans="56:57" x14ac:dyDescent="0.4">
      <c r="BD184" s="136" t="s">
        <v>104</v>
      </c>
      <c r="BE184" s="136"/>
    </row>
    <row r="185" spans="56:57" x14ac:dyDescent="0.4">
      <c r="BD185" s="136" t="s">
        <v>104</v>
      </c>
      <c r="BE185" s="136"/>
    </row>
    <row r="186" spans="56:57" x14ac:dyDescent="0.4">
      <c r="BD186" s="136" t="s">
        <v>104</v>
      </c>
      <c r="BE186" s="136"/>
    </row>
    <row r="187" spans="56:57" x14ac:dyDescent="0.4">
      <c r="BD187" s="136" t="s">
        <v>104</v>
      </c>
      <c r="BE187" s="136"/>
    </row>
    <row r="188" spans="56:57" x14ac:dyDescent="0.4">
      <c r="BD188" s="136" t="s">
        <v>104</v>
      </c>
      <c r="BE188" s="136"/>
    </row>
    <row r="189" spans="56:57" x14ac:dyDescent="0.4">
      <c r="BD189" s="136" t="s">
        <v>104</v>
      </c>
      <c r="BE189" s="136"/>
    </row>
    <row r="190" spans="56:57" x14ac:dyDescent="0.4">
      <c r="BD190" s="136" t="s">
        <v>104</v>
      </c>
      <c r="BE190" s="136"/>
    </row>
    <row r="191" spans="56:57" x14ac:dyDescent="0.4">
      <c r="BD191" s="136" t="s">
        <v>104</v>
      </c>
      <c r="BE191" s="136"/>
    </row>
    <row r="192" spans="56:57" x14ac:dyDescent="0.4">
      <c r="BD192" s="136" t="s">
        <v>104</v>
      </c>
      <c r="BE192" s="136"/>
    </row>
    <row r="193" spans="56:57" x14ac:dyDescent="0.4">
      <c r="BD193" s="136" t="s">
        <v>104</v>
      </c>
      <c r="BE193" s="136"/>
    </row>
    <row r="194" spans="56:57" x14ac:dyDescent="0.4">
      <c r="BD194" s="136" t="s">
        <v>104</v>
      </c>
      <c r="BE194" s="136"/>
    </row>
    <row r="195" spans="56:57" x14ac:dyDescent="0.4">
      <c r="BD195" s="136" t="s">
        <v>104</v>
      </c>
      <c r="BE195" s="136"/>
    </row>
    <row r="196" spans="56:57" x14ac:dyDescent="0.4">
      <c r="BD196" s="136" t="s">
        <v>104</v>
      </c>
      <c r="BE196" s="136"/>
    </row>
    <row r="197" spans="56:57" x14ac:dyDescent="0.4">
      <c r="BD197" s="136" t="s">
        <v>104</v>
      </c>
      <c r="BE197" s="136"/>
    </row>
    <row r="198" spans="56:57" x14ac:dyDescent="0.4">
      <c r="BD198" s="136" t="s">
        <v>104</v>
      </c>
      <c r="BE198" s="136"/>
    </row>
    <row r="199" spans="56:57" x14ac:dyDescent="0.4">
      <c r="BD199" s="136" t="s">
        <v>104</v>
      </c>
      <c r="BE199" s="136"/>
    </row>
    <row r="200" spans="56:57" x14ac:dyDescent="0.4">
      <c r="BD200" s="136" t="s">
        <v>104</v>
      </c>
      <c r="BE200" s="136"/>
    </row>
    <row r="201" spans="56:57" x14ac:dyDescent="0.4">
      <c r="BD201" s="136" t="s">
        <v>104</v>
      </c>
      <c r="BE201" s="136"/>
    </row>
    <row r="202" spans="56:57" x14ac:dyDescent="0.4">
      <c r="BD202" s="136" t="s">
        <v>104</v>
      </c>
      <c r="BE202" s="136"/>
    </row>
    <row r="203" spans="56:57" x14ac:dyDescent="0.4">
      <c r="BD203" s="136" t="s">
        <v>104</v>
      </c>
      <c r="BE203" s="136"/>
    </row>
    <row r="204" spans="56:57" x14ac:dyDescent="0.4">
      <c r="BD204" s="136" t="s">
        <v>104</v>
      </c>
      <c r="BE204" s="136"/>
    </row>
    <row r="205" spans="56:57" x14ac:dyDescent="0.4">
      <c r="BD205" s="136" t="s">
        <v>104</v>
      </c>
      <c r="BE205" s="136"/>
    </row>
    <row r="206" spans="56:57" x14ac:dyDescent="0.4">
      <c r="BD206" s="136" t="s">
        <v>104</v>
      </c>
      <c r="BE206" s="136"/>
    </row>
    <row r="207" spans="56:57" x14ac:dyDescent="0.4">
      <c r="BD207" s="136" t="s">
        <v>104</v>
      </c>
      <c r="BE207" s="136"/>
    </row>
    <row r="208" spans="56:57" x14ac:dyDescent="0.4">
      <c r="BD208" s="136" t="s">
        <v>104</v>
      </c>
      <c r="BE208" s="136"/>
    </row>
    <row r="209" spans="56:57" x14ac:dyDescent="0.4">
      <c r="BD209" s="136" t="s">
        <v>104</v>
      </c>
      <c r="BE209" s="136"/>
    </row>
    <row r="210" spans="56:57" x14ac:dyDescent="0.4">
      <c r="BD210" s="136" t="s">
        <v>104</v>
      </c>
      <c r="BE210" s="136"/>
    </row>
    <row r="211" spans="56:57" x14ac:dyDescent="0.4">
      <c r="BD211" s="136" t="s">
        <v>104</v>
      </c>
      <c r="BE211" s="136"/>
    </row>
    <row r="212" spans="56:57" x14ac:dyDescent="0.4">
      <c r="BD212" s="136" t="s">
        <v>104</v>
      </c>
      <c r="BE212" s="136"/>
    </row>
    <row r="213" spans="56:57" x14ac:dyDescent="0.4">
      <c r="BD213" s="136" t="s">
        <v>104</v>
      </c>
      <c r="BE213" s="136"/>
    </row>
    <row r="214" spans="56:57" x14ac:dyDescent="0.4">
      <c r="BD214" s="136" t="s">
        <v>104</v>
      </c>
      <c r="BE214" s="136"/>
    </row>
    <row r="215" spans="56:57" x14ac:dyDescent="0.4">
      <c r="BD215" s="136" t="s">
        <v>104</v>
      </c>
      <c r="BE215" s="136"/>
    </row>
    <row r="216" spans="56:57" x14ac:dyDescent="0.4">
      <c r="BD216" s="136" t="s">
        <v>104</v>
      </c>
      <c r="BE216" s="136"/>
    </row>
    <row r="217" spans="56:57" x14ac:dyDescent="0.4">
      <c r="BD217" s="136" t="s">
        <v>104</v>
      </c>
      <c r="BE217" s="136"/>
    </row>
    <row r="218" spans="56:57" x14ac:dyDescent="0.4">
      <c r="BD218" s="136" t="s">
        <v>104</v>
      </c>
      <c r="BE218" s="136"/>
    </row>
    <row r="219" spans="56:57" x14ac:dyDescent="0.4">
      <c r="BD219" s="136" t="s">
        <v>104</v>
      </c>
      <c r="BE219" s="136"/>
    </row>
    <row r="220" spans="56:57" x14ac:dyDescent="0.4">
      <c r="BD220" s="136" t="s">
        <v>104</v>
      </c>
      <c r="BE220" s="136"/>
    </row>
    <row r="221" spans="56:57" x14ac:dyDescent="0.4">
      <c r="BD221" s="136" t="s">
        <v>104</v>
      </c>
      <c r="BE221" s="136"/>
    </row>
    <row r="222" spans="56:57" x14ac:dyDescent="0.4">
      <c r="BD222" s="136" t="s">
        <v>104</v>
      </c>
      <c r="BE222" s="136"/>
    </row>
    <row r="223" spans="56:57" x14ac:dyDescent="0.4">
      <c r="BD223" s="136" t="s">
        <v>104</v>
      </c>
      <c r="BE223" s="136"/>
    </row>
    <row r="224" spans="56:57" x14ac:dyDescent="0.4">
      <c r="BD224" s="136" t="s">
        <v>104</v>
      </c>
      <c r="BE224" s="136"/>
    </row>
    <row r="225" spans="56:57" x14ac:dyDescent="0.4">
      <c r="BD225" s="136" t="s">
        <v>104</v>
      </c>
      <c r="BE225" s="136"/>
    </row>
    <row r="226" spans="56:57" x14ac:dyDescent="0.4">
      <c r="BD226" s="136" t="s">
        <v>104</v>
      </c>
      <c r="BE226" s="136"/>
    </row>
    <row r="227" spans="56:57" x14ac:dyDescent="0.4">
      <c r="BD227" s="136" t="s">
        <v>104</v>
      </c>
      <c r="BE227" s="136"/>
    </row>
    <row r="228" spans="56:57" x14ac:dyDescent="0.4">
      <c r="BD228" s="136" t="s">
        <v>104</v>
      </c>
      <c r="BE228" s="136"/>
    </row>
    <row r="229" spans="56:57" x14ac:dyDescent="0.4">
      <c r="BD229" s="136" t="s">
        <v>104</v>
      </c>
      <c r="BE229" s="136"/>
    </row>
    <row r="230" spans="56:57" x14ac:dyDescent="0.4">
      <c r="BD230" s="136" t="s">
        <v>104</v>
      </c>
      <c r="BE230" s="136"/>
    </row>
    <row r="231" spans="56:57" x14ac:dyDescent="0.4">
      <c r="BD231" s="136" t="s">
        <v>104</v>
      </c>
      <c r="BE231" s="136"/>
    </row>
    <row r="232" spans="56:57" x14ac:dyDescent="0.4">
      <c r="BD232" s="136" t="s">
        <v>104</v>
      </c>
      <c r="BE232" s="136"/>
    </row>
    <row r="233" spans="56:57" x14ac:dyDescent="0.4">
      <c r="BD233" s="136" t="s">
        <v>104</v>
      </c>
      <c r="BE233" s="136"/>
    </row>
    <row r="234" spans="56:57" x14ac:dyDescent="0.4">
      <c r="BD234" s="136" t="s">
        <v>104</v>
      </c>
      <c r="BE234" s="136"/>
    </row>
    <row r="235" spans="56:57" x14ac:dyDescent="0.4">
      <c r="BD235" s="136" t="s">
        <v>104</v>
      </c>
      <c r="BE235" s="136"/>
    </row>
    <row r="236" spans="56:57" x14ac:dyDescent="0.4">
      <c r="BD236" s="136" t="s">
        <v>104</v>
      </c>
      <c r="BE236" s="136"/>
    </row>
    <row r="237" spans="56:57" x14ac:dyDescent="0.4">
      <c r="BD237" s="136" t="s">
        <v>104</v>
      </c>
      <c r="BE237" s="136"/>
    </row>
    <row r="238" spans="56:57" x14ac:dyDescent="0.4">
      <c r="BD238" s="136" t="s">
        <v>104</v>
      </c>
      <c r="BE238" s="136"/>
    </row>
    <row r="239" spans="56:57" x14ac:dyDescent="0.4">
      <c r="BD239" s="136" t="s">
        <v>104</v>
      </c>
      <c r="BE239" s="136"/>
    </row>
    <row r="240" spans="56:57" x14ac:dyDescent="0.4">
      <c r="BD240" s="136" t="s">
        <v>104</v>
      </c>
      <c r="BE240" s="136"/>
    </row>
    <row r="241" spans="56:57" x14ac:dyDescent="0.4">
      <c r="BD241" s="136" t="s">
        <v>104</v>
      </c>
      <c r="BE241" s="136"/>
    </row>
    <row r="242" spans="56:57" x14ac:dyDescent="0.4">
      <c r="BD242" s="136" t="s">
        <v>104</v>
      </c>
      <c r="BE242" s="136"/>
    </row>
    <row r="243" spans="56:57" x14ac:dyDescent="0.4">
      <c r="BD243" s="136" t="s">
        <v>104</v>
      </c>
      <c r="BE243" s="136"/>
    </row>
    <row r="244" spans="56:57" x14ac:dyDescent="0.4">
      <c r="BD244" s="136" t="s">
        <v>104</v>
      </c>
      <c r="BE244" s="136"/>
    </row>
    <row r="245" spans="56:57" x14ac:dyDescent="0.4">
      <c r="BD245" s="136" t="s">
        <v>104</v>
      </c>
      <c r="BE245" s="136"/>
    </row>
    <row r="246" spans="56:57" x14ac:dyDescent="0.4">
      <c r="BD246" s="136" t="s">
        <v>104</v>
      </c>
      <c r="BE246" s="136"/>
    </row>
    <row r="247" spans="56:57" x14ac:dyDescent="0.4">
      <c r="BD247" s="136" t="s">
        <v>104</v>
      </c>
      <c r="BE247" s="136"/>
    </row>
    <row r="248" spans="56:57" x14ac:dyDescent="0.4">
      <c r="BD248" s="136" t="s">
        <v>104</v>
      </c>
      <c r="BE248" s="136"/>
    </row>
    <row r="249" spans="56:57" x14ac:dyDescent="0.4">
      <c r="BD249" s="136" t="s">
        <v>104</v>
      </c>
      <c r="BE249" s="136"/>
    </row>
    <row r="250" spans="56:57" x14ac:dyDescent="0.4">
      <c r="BD250" s="136" t="s">
        <v>104</v>
      </c>
      <c r="BE250" s="136"/>
    </row>
    <row r="251" spans="56:57" x14ac:dyDescent="0.4">
      <c r="BD251" s="136" t="s">
        <v>104</v>
      </c>
      <c r="BE251" s="136"/>
    </row>
    <row r="252" spans="56:57" x14ac:dyDescent="0.4">
      <c r="BD252" s="136" t="s">
        <v>104</v>
      </c>
      <c r="BE252" s="136"/>
    </row>
    <row r="253" spans="56:57" x14ac:dyDescent="0.4">
      <c r="BD253" s="136" t="s">
        <v>104</v>
      </c>
      <c r="BE253" s="136"/>
    </row>
    <row r="254" spans="56:57" x14ac:dyDescent="0.4">
      <c r="BD254" s="136" t="s">
        <v>104</v>
      </c>
      <c r="BE254" s="136"/>
    </row>
    <row r="255" spans="56:57" x14ac:dyDescent="0.4">
      <c r="BD255" s="136" t="s">
        <v>104</v>
      </c>
      <c r="BE255" s="136"/>
    </row>
    <row r="256" spans="56:57" x14ac:dyDescent="0.4">
      <c r="BD256" s="136" t="s">
        <v>104</v>
      </c>
      <c r="BE256" s="136"/>
    </row>
    <row r="257" spans="56:57" x14ac:dyDescent="0.4">
      <c r="BD257" s="136" t="s">
        <v>104</v>
      </c>
      <c r="BE257" s="136"/>
    </row>
    <row r="258" spans="56:57" x14ac:dyDescent="0.4">
      <c r="BD258" s="136" t="s">
        <v>104</v>
      </c>
      <c r="BE258" s="136"/>
    </row>
    <row r="259" spans="56:57" x14ac:dyDescent="0.4">
      <c r="BD259" s="136" t="s">
        <v>104</v>
      </c>
      <c r="BE259" s="136"/>
    </row>
    <row r="260" spans="56:57" x14ac:dyDescent="0.4">
      <c r="BD260" s="136" t="s">
        <v>104</v>
      </c>
      <c r="BE260" s="136"/>
    </row>
    <row r="261" spans="56:57" x14ac:dyDescent="0.4">
      <c r="BD261" s="136" t="s">
        <v>104</v>
      </c>
      <c r="BE261" s="136"/>
    </row>
    <row r="262" spans="56:57" x14ac:dyDescent="0.4">
      <c r="BD262" s="136" t="s">
        <v>104</v>
      </c>
      <c r="BE262" s="136"/>
    </row>
    <row r="263" spans="56:57" x14ac:dyDescent="0.4">
      <c r="BD263" s="136" t="s">
        <v>104</v>
      </c>
      <c r="BE263" s="136"/>
    </row>
    <row r="264" spans="56:57" x14ac:dyDescent="0.4">
      <c r="BD264" s="136" t="s">
        <v>104</v>
      </c>
      <c r="BE264" s="136"/>
    </row>
    <row r="265" spans="56:57" x14ac:dyDescent="0.4">
      <c r="BD265" s="136" t="s">
        <v>104</v>
      </c>
      <c r="BE265" s="136"/>
    </row>
    <row r="266" spans="56:57" x14ac:dyDescent="0.4">
      <c r="BD266" s="136" t="s">
        <v>104</v>
      </c>
      <c r="BE266" s="136"/>
    </row>
    <row r="267" spans="56:57" x14ac:dyDescent="0.4">
      <c r="BD267" s="136" t="s">
        <v>104</v>
      </c>
      <c r="BE267" s="136"/>
    </row>
    <row r="268" spans="56:57" x14ac:dyDescent="0.4">
      <c r="BD268" s="136" t="s">
        <v>104</v>
      </c>
      <c r="BE268" s="136"/>
    </row>
    <row r="269" spans="56:57" x14ac:dyDescent="0.4">
      <c r="BD269" s="136" t="s">
        <v>104</v>
      </c>
      <c r="BE269" s="136"/>
    </row>
    <row r="270" spans="56:57" x14ac:dyDescent="0.4">
      <c r="BD270" s="136" t="s">
        <v>104</v>
      </c>
      <c r="BE270" s="136"/>
    </row>
    <row r="271" spans="56:57" x14ac:dyDescent="0.4">
      <c r="BD271" s="136" t="s">
        <v>104</v>
      </c>
      <c r="BE271" s="136"/>
    </row>
    <row r="272" spans="56:57" x14ac:dyDescent="0.4">
      <c r="BD272" s="136" t="s">
        <v>104</v>
      </c>
      <c r="BE272" s="136"/>
    </row>
    <row r="273" spans="56:57" x14ac:dyDescent="0.4">
      <c r="BD273" s="136" t="s">
        <v>104</v>
      </c>
      <c r="BE273" s="136"/>
    </row>
    <row r="274" spans="56:57" x14ac:dyDescent="0.4">
      <c r="BD274" s="136" t="s">
        <v>104</v>
      </c>
      <c r="BE274" s="136"/>
    </row>
    <row r="275" spans="56:57" x14ac:dyDescent="0.4">
      <c r="BD275" s="136" t="s">
        <v>104</v>
      </c>
      <c r="BE275" s="136"/>
    </row>
    <row r="276" spans="56:57" x14ac:dyDescent="0.4">
      <c r="BD276" s="136" t="s">
        <v>104</v>
      </c>
      <c r="BE276" s="136"/>
    </row>
    <row r="277" spans="56:57" x14ac:dyDescent="0.4">
      <c r="BD277" s="136" t="s">
        <v>104</v>
      </c>
      <c r="BE277" s="136"/>
    </row>
    <row r="278" spans="56:57" x14ac:dyDescent="0.4">
      <c r="BD278" s="136" t="s">
        <v>104</v>
      </c>
      <c r="BE278" s="136"/>
    </row>
    <row r="279" spans="56:57" x14ac:dyDescent="0.4">
      <c r="BD279" s="136" t="s">
        <v>104</v>
      </c>
      <c r="BE279" s="136"/>
    </row>
    <row r="280" spans="56:57" x14ac:dyDescent="0.4">
      <c r="BD280" s="136" t="s">
        <v>104</v>
      </c>
      <c r="BE280" s="136"/>
    </row>
    <row r="281" spans="56:57" x14ac:dyDescent="0.4">
      <c r="BD281" s="136" t="s">
        <v>104</v>
      </c>
      <c r="BE281" s="136"/>
    </row>
    <row r="282" spans="56:57" x14ac:dyDescent="0.4">
      <c r="BD282" s="136" t="s">
        <v>104</v>
      </c>
      <c r="BE282" s="136"/>
    </row>
    <row r="283" spans="56:57" x14ac:dyDescent="0.4">
      <c r="BD283" s="136" t="s">
        <v>104</v>
      </c>
      <c r="BE283" s="136"/>
    </row>
    <row r="284" spans="56:57" x14ac:dyDescent="0.4">
      <c r="BD284" s="136" t="s">
        <v>104</v>
      </c>
      <c r="BE284" s="136"/>
    </row>
    <row r="285" spans="56:57" x14ac:dyDescent="0.4">
      <c r="BD285" s="136" t="s">
        <v>104</v>
      </c>
      <c r="BE285" s="136"/>
    </row>
    <row r="286" spans="56:57" x14ac:dyDescent="0.4">
      <c r="BD286" s="136" t="s">
        <v>104</v>
      </c>
      <c r="BE286" s="136"/>
    </row>
    <row r="287" spans="56:57" x14ac:dyDescent="0.4">
      <c r="BD287" s="136" t="s">
        <v>104</v>
      </c>
      <c r="BE287" s="136"/>
    </row>
    <row r="288" spans="56:57" x14ac:dyDescent="0.4">
      <c r="BD288" s="136" t="s">
        <v>104</v>
      </c>
      <c r="BE288" s="136"/>
    </row>
    <row r="289" spans="56:57" x14ac:dyDescent="0.4">
      <c r="BD289" s="136" t="s">
        <v>104</v>
      </c>
      <c r="BE289" s="136"/>
    </row>
    <row r="290" spans="56:57" x14ac:dyDescent="0.4">
      <c r="BD290" s="136" t="s">
        <v>104</v>
      </c>
      <c r="BE290" s="136"/>
    </row>
    <row r="291" spans="56:57" x14ac:dyDescent="0.4">
      <c r="BD291" s="136" t="s">
        <v>104</v>
      </c>
      <c r="BE291" s="136"/>
    </row>
    <row r="292" spans="56:57" x14ac:dyDescent="0.4">
      <c r="BD292" s="136" t="s">
        <v>104</v>
      </c>
      <c r="BE292" s="136"/>
    </row>
    <row r="293" spans="56:57" x14ac:dyDescent="0.4">
      <c r="BD293" s="136" t="s">
        <v>104</v>
      </c>
      <c r="BE293" s="136"/>
    </row>
    <row r="294" spans="56:57" x14ac:dyDescent="0.4">
      <c r="BD294" s="136" t="s">
        <v>104</v>
      </c>
      <c r="BE294" s="136"/>
    </row>
    <row r="295" spans="56:57" x14ac:dyDescent="0.4">
      <c r="BD295" s="136" t="s">
        <v>104</v>
      </c>
      <c r="BE295" s="136"/>
    </row>
    <row r="296" spans="56:57" x14ac:dyDescent="0.4">
      <c r="BD296" s="136" t="s">
        <v>104</v>
      </c>
      <c r="BE296" s="136"/>
    </row>
    <row r="297" spans="56:57" x14ac:dyDescent="0.4">
      <c r="BD297" s="136" t="s">
        <v>104</v>
      </c>
      <c r="BE297" s="136"/>
    </row>
    <row r="298" spans="56:57" x14ac:dyDescent="0.4">
      <c r="BD298" s="136" t="s">
        <v>104</v>
      </c>
      <c r="BE298" s="136"/>
    </row>
    <row r="299" spans="56:57" x14ac:dyDescent="0.4">
      <c r="BD299" s="136" t="s">
        <v>104</v>
      </c>
      <c r="BE299" s="136"/>
    </row>
    <row r="300" spans="56:57" x14ac:dyDescent="0.4">
      <c r="BD300" s="136" t="s">
        <v>104</v>
      </c>
      <c r="BE300" s="136"/>
    </row>
    <row r="301" spans="56:57" x14ac:dyDescent="0.4">
      <c r="BD301" s="136" t="s">
        <v>104</v>
      </c>
      <c r="BE301" s="136"/>
    </row>
    <row r="302" spans="56:57" x14ac:dyDescent="0.4">
      <c r="BD302" s="136" t="s">
        <v>104</v>
      </c>
      <c r="BE302" s="136"/>
    </row>
    <row r="303" spans="56:57" x14ac:dyDescent="0.4">
      <c r="BD303" s="136" t="s">
        <v>104</v>
      </c>
      <c r="BE303" s="136"/>
    </row>
    <row r="304" spans="56:57" x14ac:dyDescent="0.4">
      <c r="BD304" s="136" t="s">
        <v>104</v>
      </c>
      <c r="BE304" s="136"/>
    </row>
    <row r="305" spans="56:57" x14ac:dyDescent="0.4">
      <c r="BD305" s="136" t="s">
        <v>104</v>
      </c>
      <c r="BE305" s="136"/>
    </row>
    <row r="306" spans="56:57" x14ac:dyDescent="0.4">
      <c r="BD306" s="136" t="s">
        <v>104</v>
      </c>
      <c r="BE306" s="136"/>
    </row>
    <row r="307" spans="56:57" x14ac:dyDescent="0.4">
      <c r="BD307" s="136" t="s">
        <v>104</v>
      </c>
      <c r="BE307" s="136"/>
    </row>
    <row r="308" spans="56:57" x14ac:dyDescent="0.4">
      <c r="BD308" s="136" t="s">
        <v>104</v>
      </c>
      <c r="BE308" s="136"/>
    </row>
    <row r="309" spans="56:57" x14ac:dyDescent="0.4">
      <c r="BD309" s="136" t="s">
        <v>104</v>
      </c>
      <c r="BE309" s="136"/>
    </row>
    <row r="310" spans="56:57" x14ac:dyDescent="0.4">
      <c r="BD310" s="136" t="s">
        <v>104</v>
      </c>
      <c r="BE310" s="136"/>
    </row>
    <row r="311" spans="56:57" x14ac:dyDescent="0.4">
      <c r="BD311" s="136" t="s">
        <v>104</v>
      </c>
      <c r="BE311" s="136"/>
    </row>
    <row r="312" spans="56:57" x14ac:dyDescent="0.4">
      <c r="BD312" s="136" t="s">
        <v>104</v>
      </c>
      <c r="BE312" s="136"/>
    </row>
    <row r="313" spans="56:57" x14ac:dyDescent="0.4">
      <c r="BD313" s="136" t="s">
        <v>104</v>
      </c>
      <c r="BE313" s="136"/>
    </row>
    <row r="314" spans="56:57" x14ac:dyDescent="0.4">
      <c r="BD314" s="136" t="s">
        <v>104</v>
      </c>
      <c r="BE314" s="136"/>
    </row>
    <row r="315" spans="56:57" x14ac:dyDescent="0.4">
      <c r="BD315" s="136" t="s">
        <v>104</v>
      </c>
      <c r="BE315" s="136"/>
    </row>
    <row r="316" spans="56:57" x14ac:dyDescent="0.4">
      <c r="BD316" s="136" t="s">
        <v>104</v>
      </c>
      <c r="BE316" s="136"/>
    </row>
    <row r="317" spans="56:57" x14ac:dyDescent="0.4">
      <c r="BD317" s="136" t="s">
        <v>104</v>
      </c>
      <c r="BE317" s="136"/>
    </row>
    <row r="318" spans="56:57" x14ac:dyDescent="0.4">
      <c r="BD318" s="136" t="s">
        <v>104</v>
      </c>
      <c r="BE318" s="136"/>
    </row>
    <row r="319" spans="56:57" x14ac:dyDescent="0.4">
      <c r="BD319" s="136" t="s">
        <v>104</v>
      </c>
      <c r="BE319" s="136"/>
    </row>
    <row r="320" spans="56:57" x14ac:dyDescent="0.4">
      <c r="BD320" s="136" t="s">
        <v>104</v>
      </c>
      <c r="BE320" s="136"/>
    </row>
    <row r="321" spans="56:57" x14ac:dyDescent="0.4">
      <c r="BD321" s="136" t="s">
        <v>104</v>
      </c>
      <c r="BE321" s="136"/>
    </row>
    <row r="322" spans="56:57" x14ac:dyDescent="0.4">
      <c r="BD322" s="136" t="s">
        <v>104</v>
      </c>
      <c r="BE322" s="136"/>
    </row>
    <row r="323" spans="56:57" x14ac:dyDescent="0.4">
      <c r="BD323" s="136" t="s">
        <v>104</v>
      </c>
      <c r="BE323" s="136"/>
    </row>
    <row r="324" spans="56:57" x14ac:dyDescent="0.4">
      <c r="BD324" s="136" t="s">
        <v>104</v>
      </c>
      <c r="BE324" s="136"/>
    </row>
    <row r="325" spans="56:57" x14ac:dyDescent="0.4">
      <c r="BD325" s="136" t="s">
        <v>104</v>
      </c>
      <c r="BE325" s="136"/>
    </row>
    <row r="326" spans="56:57" x14ac:dyDescent="0.4">
      <c r="BD326" s="136" t="s">
        <v>104</v>
      </c>
      <c r="BE326" s="136"/>
    </row>
    <row r="327" spans="56:57" x14ac:dyDescent="0.4">
      <c r="BD327" s="136" t="s">
        <v>104</v>
      </c>
      <c r="BE327" s="136"/>
    </row>
    <row r="328" spans="56:57" x14ac:dyDescent="0.4">
      <c r="BD328" s="136" t="s">
        <v>104</v>
      </c>
      <c r="BE328" s="136"/>
    </row>
    <row r="329" spans="56:57" x14ac:dyDescent="0.4">
      <c r="BD329" s="136" t="s">
        <v>104</v>
      </c>
      <c r="BE329" s="136"/>
    </row>
    <row r="330" spans="56:57" x14ac:dyDescent="0.4">
      <c r="BD330" s="136" t="s">
        <v>104</v>
      </c>
      <c r="BE330" s="136"/>
    </row>
    <row r="331" spans="56:57" x14ac:dyDescent="0.4">
      <c r="BD331" s="136" t="s">
        <v>104</v>
      </c>
      <c r="BE331" s="136"/>
    </row>
    <row r="332" spans="56:57" x14ac:dyDescent="0.4">
      <c r="BD332" s="136" t="s">
        <v>104</v>
      </c>
      <c r="BE332" s="136"/>
    </row>
    <row r="333" spans="56:57" x14ac:dyDescent="0.4">
      <c r="BD333" s="136" t="s">
        <v>104</v>
      </c>
      <c r="BE333" s="136"/>
    </row>
    <row r="334" spans="56:57" x14ac:dyDescent="0.4">
      <c r="BD334" s="136" t="s">
        <v>104</v>
      </c>
      <c r="BE334" s="136"/>
    </row>
    <row r="335" spans="56:57" x14ac:dyDescent="0.4">
      <c r="BD335" s="136" t="s">
        <v>104</v>
      </c>
      <c r="BE335" s="136"/>
    </row>
    <row r="336" spans="56:57" x14ac:dyDescent="0.4">
      <c r="BD336" s="136" t="s">
        <v>104</v>
      </c>
      <c r="BE336" s="136"/>
    </row>
    <row r="337" spans="56:57" x14ac:dyDescent="0.4">
      <c r="BD337" s="136" t="s">
        <v>104</v>
      </c>
      <c r="BE337" s="136"/>
    </row>
    <row r="338" spans="56:57" x14ac:dyDescent="0.4">
      <c r="BD338" s="136" t="s">
        <v>104</v>
      </c>
      <c r="BE338" s="136"/>
    </row>
    <row r="339" spans="56:57" x14ac:dyDescent="0.4">
      <c r="BD339" s="136" t="s">
        <v>104</v>
      </c>
      <c r="BE339" s="136"/>
    </row>
    <row r="340" spans="56:57" x14ac:dyDescent="0.4">
      <c r="BD340" s="136" t="s">
        <v>104</v>
      </c>
      <c r="BE340" s="136"/>
    </row>
    <row r="341" spans="56:57" x14ac:dyDescent="0.4">
      <c r="BD341" s="136" t="s">
        <v>104</v>
      </c>
      <c r="BE341" s="136"/>
    </row>
    <row r="342" spans="56:57" x14ac:dyDescent="0.4">
      <c r="BD342" s="136" t="s">
        <v>104</v>
      </c>
      <c r="BE342" s="136"/>
    </row>
    <row r="343" spans="56:57" x14ac:dyDescent="0.4">
      <c r="BD343" s="136" t="s">
        <v>104</v>
      </c>
      <c r="BE343" s="136"/>
    </row>
    <row r="344" spans="56:57" x14ac:dyDescent="0.4">
      <c r="BD344" s="136" t="s">
        <v>104</v>
      </c>
      <c r="BE344" s="136"/>
    </row>
    <row r="3376" spans="38:53" x14ac:dyDescent="0.4">
      <c r="AL3376" s="93" t="s">
        <v>108</v>
      </c>
      <c r="AO3376" s="98" t="s">
        <v>109</v>
      </c>
      <c r="AQ3376" s="93" t="s">
        <v>108</v>
      </c>
      <c r="AS3376" s="93" t="s">
        <v>108</v>
      </c>
      <c r="AU3376" s="93" t="s">
        <v>108</v>
      </c>
      <c r="AV3376" s="93" t="s">
        <v>108</v>
      </c>
      <c r="AY3376" s="99" t="s">
        <v>110</v>
      </c>
      <c r="BA3376" s="99" t="s">
        <v>111</v>
      </c>
    </row>
    <row r="3377" spans="38:53" x14ac:dyDescent="0.4">
      <c r="AL3377" s="93" t="s">
        <v>112</v>
      </c>
      <c r="AO3377" s="98" t="s">
        <v>113</v>
      </c>
      <c r="AQ3377" s="93" t="s">
        <v>112</v>
      </c>
      <c r="AS3377" s="93" t="s">
        <v>112</v>
      </c>
      <c r="AU3377" s="93" t="s">
        <v>112</v>
      </c>
      <c r="AV3377" s="93" t="s">
        <v>112</v>
      </c>
      <c r="AY3377" s="99" t="s">
        <v>114</v>
      </c>
      <c r="BA3377" s="99" t="s">
        <v>115</v>
      </c>
    </row>
    <row r="3378" spans="38:53" x14ac:dyDescent="0.4">
      <c r="AL3378" s="93" t="s">
        <v>116</v>
      </c>
      <c r="AO3378" s="98" t="s">
        <v>117</v>
      </c>
      <c r="AQ3378" s="93" t="s">
        <v>116</v>
      </c>
      <c r="AS3378" s="93" t="s">
        <v>116</v>
      </c>
      <c r="AU3378" s="93" t="s">
        <v>116</v>
      </c>
      <c r="AV3378" s="93" t="s">
        <v>116</v>
      </c>
      <c r="AY3378" s="99" t="s">
        <v>118</v>
      </c>
      <c r="BA3378" s="99" t="s">
        <v>119</v>
      </c>
    </row>
    <row r="3379" spans="38:53" x14ac:dyDescent="0.4">
      <c r="AO3379" s="94" t="s">
        <v>116</v>
      </c>
      <c r="AY3379" s="102" t="s">
        <v>116</v>
      </c>
      <c r="BA3379" s="99" t="s">
        <v>120</v>
      </c>
    </row>
    <row r="3380" spans="38:53" x14ac:dyDescent="0.4">
      <c r="BA3380" s="99" t="s">
        <v>121</v>
      </c>
    </row>
    <row r="3381" spans="38:53" x14ac:dyDescent="0.4">
      <c r="BA3381" s="99" t="s">
        <v>122</v>
      </c>
    </row>
    <row r="3382" spans="38:53" x14ac:dyDescent="0.4">
      <c r="BA3382" s="95" t="s">
        <v>116</v>
      </c>
    </row>
  </sheetData>
  <sheetProtection algorithmName="SHA-512" hashValue="fNY/AFlyy8fs+Ee3fJtR1KBwZn8+TUkG8uKOf+8h3UvMFi19qHJZR03qR/57urzbwdOpKQCdKdbtrSq0SAVmcQ==" saltValue="woY2+s5upEr+F3hPXKydfA==" spinCount="100000" sheet="1" objects="1" scenarios="1"/>
  <mergeCells count="91">
    <mergeCell ref="AT9:AT14"/>
    <mergeCell ref="AU9:AU14"/>
    <mergeCell ref="AV9:AV14"/>
    <mergeCell ref="AL20:AX21"/>
    <mergeCell ref="AY20:BF21"/>
    <mergeCell ref="AO9:AO14"/>
    <mergeCell ref="AP9:AP14"/>
    <mergeCell ref="AQ9:AQ14"/>
    <mergeCell ref="AR9:AR14"/>
    <mergeCell ref="AS9:AS14"/>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7:A8"/>
    <mergeCell ref="B7:B8"/>
    <mergeCell ref="C7:C8"/>
    <mergeCell ref="D7:D8"/>
    <mergeCell ref="E7:E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N9:N14"/>
    <mergeCell ref="A9:A14"/>
    <mergeCell ref="B9:B14"/>
    <mergeCell ref="C9:C14"/>
    <mergeCell ref="D9:D14"/>
    <mergeCell ref="E9:E14"/>
    <mergeCell ref="AB9:AB14"/>
    <mergeCell ref="AC9:AC14"/>
    <mergeCell ref="AD9:AD14"/>
    <mergeCell ref="AJ9:AJ11"/>
    <mergeCell ref="AK9:AK11"/>
    <mergeCell ref="AJ12:AJ14"/>
    <mergeCell ref="AK12:AK14"/>
  </mergeCells>
  <conditionalFormatting sqref="K9">
    <cfRule type="cellIs" dxfId="1323" priority="34" operator="equal">
      <formula>"Muy Baja"</formula>
    </cfRule>
    <cfRule type="cellIs" dxfId="1322" priority="33" operator="equal">
      <formula>"Baja"</formula>
    </cfRule>
    <cfRule type="cellIs" dxfId="1321" priority="32" operator="equal">
      <formula>"Media"</formula>
    </cfRule>
    <cfRule type="cellIs" dxfId="1320" priority="31" operator="equal">
      <formula>"Alta"</formula>
    </cfRule>
    <cfRule type="cellIs" dxfId="1319" priority="30" operator="equal">
      <formula>"Muy Alta"</formula>
    </cfRule>
  </conditionalFormatting>
  <conditionalFormatting sqref="M9">
    <cfRule type="cellIs" dxfId="1318" priority="29" operator="equal">
      <formula>"Leve"</formula>
    </cfRule>
    <cfRule type="cellIs" dxfId="1317" priority="28" operator="equal">
      <formula>"Menor"</formula>
    </cfRule>
    <cfRule type="cellIs" dxfId="1316" priority="27" operator="equal">
      <formula>"Moderado"</formula>
    </cfRule>
    <cfRule type="cellIs" dxfId="1315" priority="26" operator="equal">
      <formula>"Mayor"</formula>
    </cfRule>
    <cfRule type="cellIs" dxfId="1314" priority="25" operator="equal">
      <formula>"Catastrófico"</formula>
    </cfRule>
  </conditionalFormatting>
  <conditionalFormatting sqref="O9">
    <cfRule type="cellIs" dxfId="1313" priority="21" operator="equal">
      <formula>"Extremo"</formula>
    </cfRule>
    <cfRule type="cellIs" dxfId="1312" priority="24" operator="equal">
      <formula>"Bajo"</formula>
    </cfRule>
    <cfRule type="cellIs" dxfId="1311" priority="23" operator="equal">
      <formula>"Moderado"</formula>
    </cfRule>
    <cfRule type="cellIs" dxfId="1310" priority="22" operator="equal">
      <formula>"Alto"</formula>
    </cfRule>
  </conditionalFormatting>
  <conditionalFormatting sqref="Y9">
    <cfRule type="cellIs" dxfId="1309" priority="20" operator="equal">
      <formula>"Muy Baja"</formula>
    </cfRule>
    <cfRule type="cellIs" dxfId="1308" priority="16" operator="equal">
      <formula>"Muy Alta"</formula>
    </cfRule>
    <cfRule type="cellIs" dxfId="1307" priority="17" operator="equal">
      <formula>"Alta"</formula>
    </cfRule>
    <cfRule type="cellIs" dxfId="1306" priority="18" operator="equal">
      <formula>"Media"</formula>
    </cfRule>
    <cfRule type="cellIs" dxfId="1305" priority="19" operator="equal">
      <formula>"Baja"</formula>
    </cfRule>
  </conditionalFormatting>
  <conditionalFormatting sqref="AA9">
    <cfRule type="cellIs" dxfId="1304" priority="15" operator="equal">
      <formula>"Leve"</formula>
    </cfRule>
    <cfRule type="cellIs" dxfId="1303" priority="14" operator="equal">
      <formula>"Menor"</formula>
    </cfRule>
    <cfRule type="cellIs" dxfId="1302" priority="13" operator="equal">
      <formula>"Moderado"</formula>
    </cfRule>
    <cfRule type="cellIs" dxfId="1301" priority="12" operator="equal">
      <formula>"Mayor"</formula>
    </cfRule>
    <cfRule type="cellIs" dxfId="1300" priority="11" operator="equal">
      <formula>"Catastrófico"</formula>
    </cfRule>
  </conditionalFormatting>
  <conditionalFormatting sqref="AC9">
    <cfRule type="cellIs" dxfId="1299" priority="10" operator="equal">
      <formula>"Bajo"</formula>
    </cfRule>
    <cfRule type="cellIs" dxfId="1298" priority="9" operator="equal">
      <formula>"Moderado"</formula>
    </cfRule>
    <cfRule type="cellIs" dxfId="1297" priority="8" operator="equal">
      <formula>"Alto"</formula>
    </cfRule>
    <cfRule type="cellIs" dxfId="1296" priority="7" operator="equal">
      <formula>"Extremo"</formula>
    </cfRule>
  </conditionalFormatting>
  <conditionalFormatting sqref="AY9:AY15 BA9:BA15 BC9:BC15">
    <cfRule type="cellIs" dxfId="1295" priority="6" operator="equal">
      <formula>0</formula>
    </cfRule>
    <cfRule type="cellIs" dxfId="1294" priority="5" operator="equal">
      <formula>50</formula>
    </cfRule>
    <cfRule type="cellIs" dxfId="1293" priority="4" operator="equal">
      <formula>100</formula>
    </cfRule>
  </conditionalFormatting>
  <conditionalFormatting sqref="AZ9:AZ15 BB9:BB15 BD9:BE15 AY22 BD35:BE344">
    <cfRule type="containsText" dxfId="1292" priority="2" operator="containsText" text="BUENO">
      <formula>NOT(ISERROR(SEARCH("BUENO",AY9)))</formula>
    </cfRule>
    <cfRule type="containsText" dxfId="1291" priority="3" operator="containsText" text="MALO">
      <formula>NOT(ISERROR(SEARCH("MALO",AY9)))</formula>
    </cfRule>
    <cfRule type="containsText" dxfId="1290" priority="1" operator="containsText" text="REGULAR">
      <formula>NOT(ISERROR(SEARCH("REGULAR",AY9)))</formula>
    </cfRule>
  </conditionalFormatting>
  <dataValidations count="10">
    <dataValidation type="decimal" operator="lessThanOrEqual" allowBlank="1" showInputMessage="1" showErrorMessage="1" error="El valor debe ser entre 0 y 100 " prompt="El valor debe ser entre 0% y 100%" sqref="AO15" xr:uid="{BBE26779-E0C0-44F0-AB97-81D9BC9EE9A2}">
      <formula1>100</formula1>
    </dataValidation>
    <dataValidation type="list" operator="notEqual" allowBlank="1" showInputMessage="1" showErrorMessage="1" sqref="AY9:AY14" xr:uid="{EAB94CB2-8F1E-4072-97ED-18B437C1B017}">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A2311CC7-5829-4C59-98C7-A6EA4498A07C}">
      <formula1>"SI,NO,NO APLICA"</formula1>
    </dataValidation>
    <dataValidation operator="notEqual" allowBlank="1" showInputMessage="1" showErrorMessage="1" sqref="BB9:BB15 AZ9:AZ15" xr:uid="{19314970-4B52-4E79-BFB5-FB6E789DEF77}"/>
    <dataValidation type="list" operator="notEqual" allowBlank="1" showInputMessage="1" showErrorMessage="1" sqref="BA9:BA14" xr:uid="{D22C60E4-1D58-48A4-AF34-CC20FFF27E3F}">
      <formula1>$BA$3376:$BA$3382</formula1>
    </dataValidation>
    <dataValidation type="list" allowBlank="1" showInputMessage="1" showErrorMessage="1" sqref="AL15:AM15" xr:uid="{F2EA45CD-B3DA-4243-8915-E6B4B130D7D4}">
      <formula1>$AL$3376:$AL$3377</formula1>
    </dataValidation>
    <dataValidation type="list" operator="notEqual" allowBlank="1" showInputMessage="1" showErrorMessage="1" sqref="AY15" xr:uid="{FE05361B-5D40-4D78-A0FF-97CFA9BA3D1C}">
      <formula1>$AY$3376:$AY$3379</formula1>
    </dataValidation>
    <dataValidation type="list" operator="notEqual" allowBlank="1" showInputMessage="1" showErrorMessage="1" sqref="BA15" xr:uid="{D4C9AAE0-5E71-46BD-B038-B08B2290C523}">
      <formula1>$BA$3376:$BA$3381</formula1>
    </dataValidation>
    <dataValidation type="list" allowBlank="1" showInputMessage="1" showErrorMessage="1" sqref="AQ15 AL16:AM16 AN15:AN16" xr:uid="{288742FC-807F-4E8D-853F-60F6179E86B7}">
      <formula1>#REF!</formula1>
    </dataValidation>
    <dataValidation type="list" allowBlank="1" showInputMessage="1" showErrorMessage="1" error="Por favor una Opcion Valida" sqref="AS15:AV16" xr:uid="{C856AD87-7C59-4CB8-8068-5DB5B8FD68D7}">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dimension ref="A1:CL3382"/>
  <sheetViews>
    <sheetView showGridLines="0" topLeftCell="J1" zoomScale="20" zoomScaleNormal="20" workbookViewId="0">
      <selection activeCell="AJ22" sqref="AJ2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69.85546875" style="52"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52" hidden="1" customWidth="1"/>
    <col min="87" max="90" width="11.42578125" style="52"/>
    <col min="91" max="16384" width="11.42578125" style="2" collapsed="1"/>
  </cols>
  <sheetData>
    <row r="1" spans="1:90" ht="66" customHeight="1" x14ac:dyDescent="0.2">
      <c r="A1" s="1"/>
      <c r="C1" s="237" t="s">
        <v>0</v>
      </c>
      <c r="D1" s="238"/>
      <c r="E1" s="229" t="s">
        <v>130</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1"/>
      <c r="AG1" s="232" t="s">
        <v>2</v>
      </c>
      <c r="AH1" s="233"/>
      <c r="AI1" s="234"/>
      <c r="AJ1" s="229" t="s">
        <v>131</v>
      </c>
      <c r="AK1" s="231"/>
      <c r="AL1" s="239"/>
      <c r="AM1" s="31" t="s">
        <v>0</v>
      </c>
      <c r="AN1" s="226" t="s">
        <v>68</v>
      </c>
      <c r="AO1" s="226"/>
      <c r="AP1" s="226"/>
      <c r="AQ1" s="226"/>
      <c r="AR1" s="226"/>
      <c r="AS1" s="226"/>
      <c r="AT1" s="226"/>
      <c r="AU1" s="226"/>
      <c r="AV1" s="226"/>
      <c r="AW1" s="226"/>
      <c r="AX1" s="226"/>
      <c r="AY1" s="226"/>
      <c r="AZ1" s="226"/>
      <c r="BA1" s="226"/>
      <c r="BB1" s="226"/>
      <c r="BC1" s="226"/>
      <c r="BD1" s="226"/>
      <c r="BE1" s="31" t="s">
        <v>2</v>
      </c>
      <c r="BF1" s="32" t="s">
        <v>69</v>
      </c>
      <c r="CD1" s="33"/>
      <c r="CE1" s="33"/>
      <c r="CF1" s="33"/>
      <c r="CG1" s="33"/>
      <c r="CH1" s="33"/>
      <c r="CI1" s="33"/>
      <c r="CJ1" s="33"/>
      <c r="CK1" s="33"/>
      <c r="CL1" s="33"/>
    </row>
    <row r="2" spans="1:90" ht="66" customHeight="1" x14ac:dyDescent="0.2">
      <c r="A2" s="3"/>
      <c r="C2" s="227" t="s">
        <v>4</v>
      </c>
      <c r="D2" s="228"/>
      <c r="E2" s="229" t="s">
        <v>132</v>
      </c>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1"/>
      <c r="AG2" s="232" t="s">
        <v>6</v>
      </c>
      <c r="AH2" s="233"/>
      <c r="AI2" s="234"/>
      <c r="AJ2" s="235">
        <v>4</v>
      </c>
      <c r="AK2" s="236"/>
      <c r="AL2" s="239"/>
      <c r="AM2" s="31" t="s">
        <v>6</v>
      </c>
      <c r="AN2" s="226" t="s">
        <v>70</v>
      </c>
      <c r="AO2" s="226"/>
      <c r="AP2" s="226"/>
      <c r="AQ2" s="226"/>
      <c r="AR2" s="226"/>
      <c r="AS2" s="226"/>
      <c r="AT2" s="226"/>
      <c r="AU2" s="226"/>
      <c r="AV2" s="226"/>
      <c r="AW2" s="226"/>
      <c r="AX2" s="226"/>
      <c r="AY2" s="226"/>
      <c r="AZ2" s="226"/>
      <c r="BA2" s="226"/>
      <c r="BB2" s="226"/>
      <c r="BC2" s="226"/>
      <c r="BD2" s="226"/>
      <c r="BE2" s="31" t="s">
        <v>6</v>
      </c>
      <c r="BF2" s="32">
        <v>3</v>
      </c>
      <c r="CD2" s="33"/>
      <c r="CE2" s="33"/>
      <c r="CF2" s="33"/>
      <c r="CG2" s="33"/>
      <c r="CH2" s="33"/>
      <c r="CI2" s="33"/>
      <c r="CJ2" s="33"/>
      <c r="CK2" s="33"/>
      <c r="CL2" s="33"/>
    </row>
    <row r="3" spans="1:90" ht="24" customHeight="1" x14ac:dyDescent="0.2">
      <c r="A3" s="202"/>
      <c r="B3" s="20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3" t="s">
        <v>43</v>
      </c>
      <c r="AK3" s="203"/>
      <c r="AL3" s="34"/>
      <c r="AM3" s="34"/>
      <c r="AN3" s="34"/>
      <c r="AO3" s="35"/>
      <c r="AP3" s="35"/>
      <c r="AQ3" s="34"/>
      <c r="AR3" s="204" t="s">
        <v>71</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05"/>
      <c r="D4" s="205"/>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row>
    <row r="5" spans="1:90" ht="31.5" customHeight="1" thickBot="1" x14ac:dyDescent="0.25">
      <c r="A5" s="224" t="s">
        <v>7</v>
      </c>
      <c r="B5" s="225"/>
      <c r="C5" s="225"/>
      <c r="D5" s="225"/>
      <c r="E5" s="225"/>
      <c r="F5" s="225"/>
      <c r="G5" s="225"/>
      <c r="H5" s="225"/>
      <c r="I5" s="225"/>
      <c r="J5" s="225"/>
      <c r="K5" s="184" t="s">
        <v>8</v>
      </c>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6"/>
      <c r="AL5" s="207" t="s">
        <v>72</v>
      </c>
      <c r="AM5" s="208"/>
      <c r="AN5" s="208"/>
      <c r="AO5" s="208"/>
      <c r="AP5" s="208"/>
      <c r="AQ5" s="208"/>
      <c r="AR5" s="208"/>
      <c r="AS5" s="208"/>
      <c r="AT5" s="208"/>
      <c r="AU5" s="208"/>
      <c r="AV5" s="208"/>
      <c r="AW5" s="208"/>
      <c r="AX5" s="209"/>
      <c r="AY5" s="210" t="s">
        <v>73</v>
      </c>
      <c r="AZ5" s="211"/>
      <c r="BA5" s="211"/>
      <c r="BB5" s="211"/>
      <c r="BC5" s="211"/>
      <c r="BD5" s="211"/>
      <c r="BE5" s="211"/>
      <c r="BF5" s="212"/>
      <c r="CD5" s="33"/>
      <c r="CE5" s="33"/>
      <c r="CF5" s="33"/>
      <c r="CG5" s="33"/>
      <c r="CH5" s="33"/>
      <c r="CI5" s="33"/>
      <c r="CJ5" s="33"/>
      <c r="CK5" s="33"/>
      <c r="CL5" s="33"/>
    </row>
    <row r="6" spans="1:90" ht="35.25" customHeight="1" thickBot="1" x14ac:dyDescent="0.25">
      <c r="A6" s="222"/>
      <c r="B6" s="223"/>
      <c r="C6" s="223"/>
      <c r="D6" s="223"/>
      <c r="E6" s="223"/>
      <c r="F6" s="223"/>
      <c r="G6" s="223"/>
      <c r="H6" s="223"/>
      <c r="I6" s="223"/>
      <c r="J6" s="223"/>
      <c r="K6" s="219" t="s">
        <v>9</v>
      </c>
      <c r="L6" s="220"/>
      <c r="M6" s="220"/>
      <c r="N6" s="220"/>
      <c r="O6" s="221"/>
      <c r="P6" s="191" t="s">
        <v>10</v>
      </c>
      <c r="Q6" s="191"/>
      <c r="R6" s="191"/>
      <c r="S6" s="191"/>
      <c r="T6" s="191"/>
      <c r="U6" s="191"/>
      <c r="V6" s="191"/>
      <c r="W6" s="191"/>
      <c r="X6" s="191"/>
      <c r="Y6" s="219" t="s">
        <v>11</v>
      </c>
      <c r="Z6" s="220"/>
      <c r="AA6" s="220"/>
      <c r="AB6" s="220"/>
      <c r="AC6" s="220"/>
      <c r="AD6" s="191" t="s">
        <v>12</v>
      </c>
      <c r="AE6" s="191" t="s">
        <v>13</v>
      </c>
      <c r="AF6" s="191"/>
      <c r="AG6" s="191"/>
      <c r="AH6" s="191" t="s">
        <v>14</v>
      </c>
      <c r="AI6" s="191"/>
      <c r="AJ6" s="191" t="s">
        <v>15</v>
      </c>
      <c r="AK6" s="191" t="s">
        <v>16</v>
      </c>
      <c r="AL6" s="199" t="s">
        <v>74</v>
      </c>
      <c r="AM6" s="200"/>
      <c r="AN6" s="200"/>
      <c r="AO6" s="200"/>
      <c r="AP6" s="200"/>
      <c r="AQ6" s="200"/>
      <c r="AR6" s="200"/>
      <c r="AS6" s="200"/>
      <c r="AT6" s="200"/>
      <c r="AU6" s="200"/>
      <c r="AV6" s="200"/>
      <c r="AW6" s="200"/>
      <c r="AX6" s="201"/>
      <c r="AY6" s="213"/>
      <c r="AZ6" s="214"/>
      <c r="BA6" s="214"/>
      <c r="BB6" s="214"/>
      <c r="BC6" s="214"/>
      <c r="BD6" s="214"/>
      <c r="BE6" s="214"/>
      <c r="BF6" s="215"/>
      <c r="CD6" s="33"/>
      <c r="CE6" s="33"/>
      <c r="CF6" s="33"/>
      <c r="CG6" s="33"/>
      <c r="CH6" s="33"/>
      <c r="CI6" s="33"/>
      <c r="CJ6" s="33"/>
      <c r="CK6" s="33"/>
      <c r="CL6" s="33"/>
    </row>
    <row r="7" spans="1:90" ht="27.75" customHeight="1" thickBot="1" x14ac:dyDescent="0.25">
      <c r="A7" s="192" t="s">
        <v>17</v>
      </c>
      <c r="B7" s="193" t="s">
        <v>18</v>
      </c>
      <c r="C7" s="193" t="s">
        <v>19</v>
      </c>
      <c r="D7" s="194" t="s">
        <v>20</v>
      </c>
      <c r="E7" s="196" t="s">
        <v>21</v>
      </c>
      <c r="F7" s="196" t="s">
        <v>22</v>
      </c>
      <c r="G7" s="196" t="s">
        <v>23</v>
      </c>
      <c r="H7" s="196" t="s">
        <v>24</v>
      </c>
      <c r="I7" s="196" t="s">
        <v>25</v>
      </c>
      <c r="J7" s="196" t="s">
        <v>26</v>
      </c>
      <c r="K7" s="222"/>
      <c r="L7" s="223"/>
      <c r="M7" s="223"/>
      <c r="N7" s="223"/>
      <c r="O7" s="223"/>
      <c r="P7" s="198" t="s">
        <v>27</v>
      </c>
      <c r="Q7" s="189" t="s">
        <v>28</v>
      </c>
      <c r="R7" s="189" t="s">
        <v>29</v>
      </c>
      <c r="S7" s="184" t="s">
        <v>30</v>
      </c>
      <c r="T7" s="185"/>
      <c r="U7" s="185"/>
      <c r="V7" s="185"/>
      <c r="W7" s="186"/>
      <c r="X7" s="187" t="s">
        <v>31</v>
      </c>
      <c r="Y7" s="222"/>
      <c r="Z7" s="223"/>
      <c r="AA7" s="223"/>
      <c r="AB7" s="223"/>
      <c r="AC7" s="223"/>
      <c r="AD7" s="191"/>
      <c r="AE7" s="191"/>
      <c r="AF7" s="191"/>
      <c r="AG7" s="191"/>
      <c r="AH7" s="191"/>
      <c r="AI7" s="191"/>
      <c r="AJ7" s="191"/>
      <c r="AK7" s="191"/>
      <c r="AL7" s="249" t="s">
        <v>75</v>
      </c>
      <c r="AM7" s="124"/>
      <c r="AN7" s="125"/>
      <c r="AO7" s="249" t="s">
        <v>76</v>
      </c>
      <c r="AP7" s="249" t="s">
        <v>77</v>
      </c>
      <c r="AQ7" s="249" t="s">
        <v>78</v>
      </c>
      <c r="AR7" s="249" t="s">
        <v>79</v>
      </c>
      <c r="AS7" s="249" t="s">
        <v>80</v>
      </c>
      <c r="AT7" s="249" t="s">
        <v>81</v>
      </c>
      <c r="AU7" s="249" t="s">
        <v>82</v>
      </c>
      <c r="AV7" s="249" t="s">
        <v>83</v>
      </c>
      <c r="AW7" s="249" t="s">
        <v>84</v>
      </c>
      <c r="AX7" s="249" t="s">
        <v>85</v>
      </c>
      <c r="AY7" s="216"/>
      <c r="AZ7" s="217"/>
      <c r="BA7" s="217"/>
      <c r="BB7" s="217"/>
      <c r="BC7" s="217"/>
      <c r="BD7" s="217"/>
      <c r="BE7" s="217"/>
      <c r="BF7" s="218"/>
      <c r="CD7" s="33"/>
      <c r="CE7" s="33"/>
      <c r="CF7" s="33"/>
      <c r="CG7" s="33"/>
      <c r="CH7" s="33"/>
      <c r="CI7" s="33"/>
      <c r="CJ7" s="33"/>
      <c r="CK7" s="33"/>
      <c r="CL7" s="33"/>
    </row>
    <row r="8" spans="1:90" ht="132.75" customHeight="1" thickBot="1" x14ac:dyDescent="0.25">
      <c r="A8" s="192"/>
      <c r="B8" s="193"/>
      <c r="C8" s="193"/>
      <c r="D8" s="195"/>
      <c r="E8" s="197"/>
      <c r="F8" s="197"/>
      <c r="G8" s="197"/>
      <c r="H8" s="197"/>
      <c r="I8" s="197"/>
      <c r="J8" s="197"/>
      <c r="K8" s="6" t="s">
        <v>32</v>
      </c>
      <c r="L8" s="7" t="s">
        <v>33</v>
      </c>
      <c r="M8" s="7" t="s">
        <v>21</v>
      </c>
      <c r="N8" s="7" t="s">
        <v>33</v>
      </c>
      <c r="O8" s="7" t="s">
        <v>34</v>
      </c>
      <c r="P8" s="198"/>
      <c r="Q8" s="190"/>
      <c r="R8" s="190"/>
      <c r="S8" s="8" t="s">
        <v>17</v>
      </c>
      <c r="T8" s="8" t="s">
        <v>35</v>
      </c>
      <c r="U8" s="8" t="s">
        <v>36</v>
      </c>
      <c r="V8" s="8" t="s">
        <v>37</v>
      </c>
      <c r="W8" s="8" t="s">
        <v>38</v>
      </c>
      <c r="X8" s="187"/>
      <c r="Y8" s="9" t="s">
        <v>32</v>
      </c>
      <c r="Z8" s="7" t="s">
        <v>33</v>
      </c>
      <c r="AA8" s="7" t="s">
        <v>21</v>
      </c>
      <c r="AB8" s="7" t="s">
        <v>33</v>
      </c>
      <c r="AC8" s="7" t="s">
        <v>39</v>
      </c>
      <c r="AD8" s="191"/>
      <c r="AE8" s="10" t="s">
        <v>40</v>
      </c>
      <c r="AF8" s="11" t="s">
        <v>41</v>
      </c>
      <c r="AG8" s="11" t="s">
        <v>31</v>
      </c>
      <c r="AH8" s="11" t="s">
        <v>42</v>
      </c>
      <c r="AI8" s="11" t="s">
        <v>31</v>
      </c>
      <c r="AJ8" s="191"/>
      <c r="AK8" s="191"/>
      <c r="AL8" s="250"/>
      <c r="AM8" s="126" t="s">
        <v>86</v>
      </c>
      <c r="AN8" s="127" t="s">
        <v>87</v>
      </c>
      <c r="AO8" s="250"/>
      <c r="AP8" s="251" t="s">
        <v>88</v>
      </c>
      <c r="AQ8" s="250" t="s">
        <v>89</v>
      </c>
      <c r="AR8" s="250"/>
      <c r="AS8" s="250" t="s">
        <v>90</v>
      </c>
      <c r="AT8" s="250" t="s">
        <v>91</v>
      </c>
      <c r="AU8" s="250"/>
      <c r="AV8" s="250"/>
      <c r="AW8" s="250"/>
      <c r="AX8" s="250" t="s">
        <v>92</v>
      </c>
      <c r="AY8" s="43" t="s">
        <v>93</v>
      </c>
      <c r="AZ8" s="43" t="s">
        <v>94</v>
      </c>
      <c r="BA8" s="43" t="s">
        <v>95</v>
      </c>
      <c r="BB8" s="43" t="s">
        <v>96</v>
      </c>
      <c r="BC8" s="43" t="s">
        <v>97</v>
      </c>
      <c r="BD8" s="43" t="s">
        <v>98</v>
      </c>
      <c r="BE8" s="43" t="s">
        <v>99</v>
      </c>
      <c r="BF8" s="43" t="s">
        <v>100</v>
      </c>
      <c r="CD8" s="33"/>
      <c r="CE8" s="33"/>
      <c r="CF8" s="33"/>
      <c r="CG8" s="33"/>
      <c r="CH8" s="33"/>
      <c r="CI8" s="33"/>
      <c r="CJ8" s="33"/>
      <c r="CK8" s="33"/>
      <c r="CL8" s="33"/>
    </row>
    <row r="9" spans="1:90" ht="97.5" customHeight="1" x14ac:dyDescent="0.3">
      <c r="A9" s="174" t="s">
        <v>133</v>
      </c>
      <c r="B9" s="174" t="s">
        <v>173</v>
      </c>
      <c r="C9" s="174" t="s">
        <v>126</v>
      </c>
      <c r="D9" s="174" t="s">
        <v>134</v>
      </c>
      <c r="E9" s="174" t="s">
        <v>55</v>
      </c>
      <c r="F9" s="174" t="s">
        <v>174</v>
      </c>
      <c r="G9" s="174" t="s">
        <v>175</v>
      </c>
      <c r="H9" s="12" t="s">
        <v>176</v>
      </c>
      <c r="I9" s="180" t="s">
        <v>177</v>
      </c>
      <c r="J9" s="183" t="s">
        <v>135</v>
      </c>
      <c r="K9" s="175" t="s">
        <v>53</v>
      </c>
      <c r="L9" s="173">
        <v>0.4</v>
      </c>
      <c r="M9" s="175" t="s">
        <v>178</v>
      </c>
      <c r="N9" s="177">
        <v>0.6</v>
      </c>
      <c r="O9" s="176" t="s">
        <v>178</v>
      </c>
      <c r="P9" s="12">
        <v>1</v>
      </c>
      <c r="Q9" s="12" t="s">
        <v>179</v>
      </c>
      <c r="R9" s="12" t="s">
        <v>48</v>
      </c>
      <c r="S9" s="13" t="s">
        <v>49</v>
      </c>
      <c r="T9" s="13" t="s">
        <v>50</v>
      </c>
      <c r="U9" s="13" t="s">
        <v>51</v>
      </c>
      <c r="V9" s="13" t="s">
        <v>180</v>
      </c>
      <c r="W9" s="13" t="s">
        <v>52</v>
      </c>
      <c r="X9" s="14" t="s">
        <v>272</v>
      </c>
      <c r="Y9" s="175" t="s">
        <v>182</v>
      </c>
      <c r="Z9" s="173">
        <v>0.14399999999999999</v>
      </c>
      <c r="AA9" s="175" t="s">
        <v>178</v>
      </c>
      <c r="AB9" s="173">
        <v>0.44999999999999996</v>
      </c>
      <c r="AC9" s="176" t="s">
        <v>178</v>
      </c>
      <c r="AD9" s="170" t="s">
        <v>138</v>
      </c>
      <c r="AE9" s="15" t="s">
        <v>183</v>
      </c>
      <c r="AF9" s="15" t="s">
        <v>184</v>
      </c>
      <c r="AG9" s="12" t="s">
        <v>185</v>
      </c>
      <c r="AH9" s="12" t="s">
        <v>186</v>
      </c>
      <c r="AI9" s="12" t="s">
        <v>273</v>
      </c>
      <c r="AJ9" s="170" t="s">
        <v>188</v>
      </c>
      <c r="AK9" s="170" t="s">
        <v>189</v>
      </c>
      <c r="AL9" s="139" t="s">
        <v>108</v>
      </c>
      <c r="AM9" s="129" t="s">
        <v>108</v>
      </c>
      <c r="AN9" s="140" t="s">
        <v>116</v>
      </c>
      <c r="AO9" s="252" t="s">
        <v>109</v>
      </c>
      <c r="AP9" s="258" t="s">
        <v>274</v>
      </c>
      <c r="AQ9" s="261" t="s">
        <v>116</v>
      </c>
      <c r="AR9" s="258" t="s">
        <v>116</v>
      </c>
      <c r="AS9" s="261" t="s">
        <v>112</v>
      </c>
      <c r="AT9" s="252" t="s">
        <v>116</v>
      </c>
      <c r="AU9" s="255" t="s">
        <v>116</v>
      </c>
      <c r="AV9" s="252" t="s">
        <v>116</v>
      </c>
      <c r="AW9" s="129" t="s">
        <v>116</v>
      </c>
      <c r="AX9" s="129" t="s">
        <v>275</v>
      </c>
      <c r="AY9" s="129" t="s">
        <v>206</v>
      </c>
      <c r="AZ9" s="130" t="str">
        <f t="shared" ref="AZ9:AZ14" si="0">IF(AY9="Sí Aplicó las actividades de Control y Sí reporta evidencia","BUENO",IF(AY9="Sí Aplicó las actividades de Control/No reporta evidencia ","REGULAR",IF(AY9="No Aplicó las actividades de Control/No reporta evidencia","MALO",
IF(AY9="NO APLICA","NO APLICA",IF(AY9="","")))))</f>
        <v>BUENO</v>
      </c>
      <c r="BA9" s="129" t="s">
        <v>111</v>
      </c>
      <c r="BB9" s="130"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9" t="s">
        <v>112</v>
      </c>
      <c r="BD9" s="46" t="str">
        <f t="shared" ref="BD9:BD14" si="2">IF(BC9="NO","BUENO",
IF(BC9="SI","MALO",
IF(BC9="NO APLICA","NO APLICA",
IF(BA96="",""))))</f>
        <v>BUENO</v>
      </c>
      <c r="BE9" s="47" t="str">
        <f t="shared" ref="BE9:BE14" si="3">IF(BG9&gt;=84,"BUENO",
IF(BG9&gt;=50,"REGULAR",
IF(BG9=0,"  ",
IF(BG9&lt;=50,"MALO"))))</f>
        <v>BUENO</v>
      </c>
      <c r="BF9" s="148"/>
      <c r="BG9" s="131">
        <f t="shared" ref="BG9:BG14" si="4">((IF(AZ9="BUENO","100",IF(AZ9="REGULAR","75",IF(AZ9="MALO","50",IF(AZ9="NA","0",IF(AZ9="","0"))))))
+(IF(BB9="BUENO","100",IF(BB9="REGULAR","75",IF(BB9="MALO","50",IF(BB9="NA","NA",IF(BB9="","0"))))))
+(IF(BD9="BUENO","100",IF(BD9="MALO","50",IF(BD9="","0")))))
/((IF(AY9&lt;&gt;"NO APLICA","1"))+(IF(BA9&lt;&gt;"NO APLICA","1"))+IF(BC9&lt;&gt;"NO APLICA","1"))</f>
        <v>100</v>
      </c>
      <c r="BH9" s="49" t="str">
        <f t="shared" ref="BH9:BH14" si="5">((
IF(AZ9="BUENO","100",
IF(AZ9="REGULAR","50",
IF(AZ9="MALO","0",
IF(AZ9="NO APLICA","NA",
IF(AZ9="","")))))))</f>
        <v>100</v>
      </c>
      <c r="BI9" s="50" t="str">
        <f t="shared" ref="BI9:BI14" si="6">IF(BB9="BUENO","100",
IF(BB9="REGULAR","50",
IF(BB9="MALO","0",
IF(BB9="NO APLICA","NA",
IF(BB9="","0")))))</f>
        <v>100</v>
      </c>
      <c r="BJ9" s="50" t="str">
        <f t="shared" ref="BJ9:BJ14" si="7">IF(BD9="BUENO","100",
IF(BD9="MALO","0",
IF(BD9="NO APLICA","NA",
IF(BD9="","0"))))</f>
        <v>100</v>
      </c>
    </row>
    <row r="10" spans="1:90" ht="97.5" customHeight="1" x14ac:dyDescent="0.3">
      <c r="A10" s="174"/>
      <c r="B10" s="174"/>
      <c r="C10" s="174"/>
      <c r="D10" s="174"/>
      <c r="E10" s="174"/>
      <c r="F10" s="174"/>
      <c r="G10" s="174"/>
      <c r="H10" s="12" t="s">
        <v>139</v>
      </c>
      <c r="I10" s="181"/>
      <c r="J10" s="183"/>
      <c r="K10" s="175"/>
      <c r="L10" s="174"/>
      <c r="M10" s="175"/>
      <c r="N10" s="177"/>
      <c r="O10" s="176"/>
      <c r="P10" s="12">
        <v>2</v>
      </c>
      <c r="Q10" s="12" t="s">
        <v>192</v>
      </c>
      <c r="R10" s="12" t="s">
        <v>48</v>
      </c>
      <c r="S10" s="13" t="s">
        <v>49</v>
      </c>
      <c r="T10" s="13" t="s">
        <v>50</v>
      </c>
      <c r="U10" s="13" t="s">
        <v>51</v>
      </c>
      <c r="V10" s="13" t="s">
        <v>180</v>
      </c>
      <c r="W10" s="13" t="s">
        <v>52</v>
      </c>
      <c r="X10" s="14" t="s">
        <v>193</v>
      </c>
      <c r="Y10" s="175"/>
      <c r="Z10" s="174"/>
      <c r="AA10" s="175"/>
      <c r="AB10" s="174"/>
      <c r="AC10" s="176"/>
      <c r="AD10" s="171"/>
      <c r="AE10" s="15" t="s">
        <v>194</v>
      </c>
      <c r="AF10" s="15" t="s">
        <v>195</v>
      </c>
      <c r="AG10" s="12" t="s">
        <v>196</v>
      </c>
      <c r="AH10" s="12" t="s">
        <v>197</v>
      </c>
      <c r="AI10" s="12" t="s">
        <v>197</v>
      </c>
      <c r="AJ10" s="171"/>
      <c r="AK10" s="171"/>
      <c r="AL10" s="141" t="s">
        <v>108</v>
      </c>
      <c r="AM10" s="44" t="s">
        <v>108</v>
      </c>
      <c r="AN10" s="45" t="s">
        <v>116</v>
      </c>
      <c r="AO10" s="253"/>
      <c r="AP10" s="259"/>
      <c r="AQ10" s="262"/>
      <c r="AR10" s="259"/>
      <c r="AS10" s="262"/>
      <c r="AT10" s="253"/>
      <c r="AU10" s="256"/>
      <c r="AV10" s="253"/>
      <c r="AW10" s="44" t="s">
        <v>116</v>
      </c>
      <c r="AX10" s="44" t="s">
        <v>198</v>
      </c>
      <c r="AY10" s="44" t="s">
        <v>206</v>
      </c>
      <c r="AZ10" s="46" t="str">
        <f t="shared" si="0"/>
        <v>BUENO</v>
      </c>
      <c r="BA10" s="44" t="s">
        <v>111</v>
      </c>
      <c r="BB10" s="46" t="str">
        <f t="shared" si="1"/>
        <v>BUENO</v>
      </c>
      <c r="BC10" s="44" t="s">
        <v>112</v>
      </c>
      <c r="BD10" s="46" t="str">
        <f t="shared" si="2"/>
        <v>BUENO</v>
      </c>
      <c r="BE10" s="47" t="str">
        <f t="shared" si="3"/>
        <v>BUENO</v>
      </c>
      <c r="BF10" s="132"/>
      <c r="BG10" s="131">
        <f t="shared" si="4"/>
        <v>100</v>
      </c>
      <c r="BH10" s="49" t="str">
        <f t="shared" si="5"/>
        <v>100</v>
      </c>
      <c r="BI10" s="50" t="str">
        <f t="shared" si="6"/>
        <v>100</v>
      </c>
      <c r="BJ10" s="50" t="str">
        <f t="shared" si="7"/>
        <v>100</v>
      </c>
    </row>
    <row r="11" spans="1:90" ht="97.5" customHeight="1" x14ac:dyDescent="0.3">
      <c r="A11" s="174"/>
      <c r="B11" s="174"/>
      <c r="C11" s="174"/>
      <c r="D11" s="174"/>
      <c r="E11" s="174"/>
      <c r="F11" s="174"/>
      <c r="G11" s="174"/>
      <c r="H11" s="12" t="s">
        <v>140</v>
      </c>
      <c r="I11" s="181"/>
      <c r="J11" s="183"/>
      <c r="K11" s="175"/>
      <c r="L11" s="174"/>
      <c r="M11" s="175"/>
      <c r="N11" s="177"/>
      <c r="O11" s="176"/>
      <c r="P11" s="12">
        <v>3</v>
      </c>
      <c r="Q11" s="12" t="s">
        <v>199</v>
      </c>
      <c r="R11" s="12" t="s">
        <v>21</v>
      </c>
      <c r="S11" s="13" t="s">
        <v>54</v>
      </c>
      <c r="T11" s="13" t="s">
        <v>50</v>
      </c>
      <c r="U11" s="13" t="s">
        <v>51</v>
      </c>
      <c r="V11" s="13" t="s">
        <v>142</v>
      </c>
      <c r="W11" s="13" t="s">
        <v>52</v>
      </c>
      <c r="X11" s="14" t="s">
        <v>201</v>
      </c>
      <c r="Y11" s="175"/>
      <c r="Z11" s="174"/>
      <c r="AA11" s="175"/>
      <c r="AB11" s="174"/>
      <c r="AC11" s="176"/>
      <c r="AD11" s="171"/>
      <c r="AE11" s="15" t="s">
        <v>197</v>
      </c>
      <c r="AF11" s="15" t="s">
        <v>197</v>
      </c>
      <c r="AG11" s="12" t="s">
        <v>197</v>
      </c>
      <c r="AH11" s="12" t="s">
        <v>197</v>
      </c>
      <c r="AI11" s="12" t="s">
        <v>197</v>
      </c>
      <c r="AJ11" s="172"/>
      <c r="AK11" s="172"/>
      <c r="AL11" s="141" t="s">
        <v>116</v>
      </c>
      <c r="AM11" s="44" t="s">
        <v>112</v>
      </c>
      <c r="AN11" s="45" t="s">
        <v>276</v>
      </c>
      <c r="AO11" s="253"/>
      <c r="AP11" s="259"/>
      <c r="AQ11" s="262"/>
      <c r="AR11" s="259"/>
      <c r="AS11" s="262"/>
      <c r="AT11" s="253"/>
      <c r="AU11" s="256"/>
      <c r="AV11" s="253"/>
      <c r="AW11" s="44" t="s">
        <v>116</v>
      </c>
      <c r="AX11" s="44" t="s">
        <v>219</v>
      </c>
      <c r="AY11" s="44"/>
      <c r="AZ11" s="46" t="str">
        <f t="shared" si="0"/>
        <v/>
      </c>
      <c r="BA11" s="44"/>
      <c r="BB11" s="46" t="str">
        <f t="shared" si="1"/>
        <v/>
      </c>
      <c r="BC11" s="44"/>
      <c r="BD11" s="46" t="str">
        <f t="shared" si="2"/>
        <v/>
      </c>
      <c r="BE11" s="47" t="str">
        <f t="shared" si="3"/>
        <v xml:space="preserve">  </v>
      </c>
      <c r="BF11" s="132"/>
      <c r="BG11" s="131">
        <f t="shared" si="4"/>
        <v>0</v>
      </c>
      <c r="BH11" s="49" t="str">
        <f t="shared" si="5"/>
        <v/>
      </c>
      <c r="BI11" s="50" t="str">
        <f t="shared" si="6"/>
        <v>0</v>
      </c>
      <c r="BJ11" s="50" t="str">
        <f t="shared" si="7"/>
        <v>0</v>
      </c>
    </row>
    <row r="12" spans="1:90" ht="97.5" customHeight="1" x14ac:dyDescent="0.3">
      <c r="A12" s="174"/>
      <c r="B12" s="174"/>
      <c r="C12" s="174"/>
      <c r="D12" s="174"/>
      <c r="E12" s="174"/>
      <c r="F12" s="174"/>
      <c r="G12" s="174"/>
      <c r="H12" s="12" t="s">
        <v>197</v>
      </c>
      <c r="I12" s="181"/>
      <c r="J12" s="183"/>
      <c r="K12" s="175"/>
      <c r="L12" s="174"/>
      <c r="M12" s="175"/>
      <c r="N12" s="177"/>
      <c r="O12" s="176"/>
      <c r="P12" s="12">
        <v>4</v>
      </c>
      <c r="Q12" s="12" t="s">
        <v>197</v>
      </c>
      <c r="R12" s="12" t="s">
        <v>202</v>
      </c>
      <c r="S12" s="13" t="s">
        <v>197</v>
      </c>
      <c r="T12" s="13" t="s">
        <v>197</v>
      </c>
      <c r="U12" s="13" t="s">
        <v>197</v>
      </c>
      <c r="V12" s="13" t="s">
        <v>197</v>
      </c>
      <c r="W12" s="13" t="s">
        <v>197</v>
      </c>
      <c r="X12" s="14" t="s">
        <v>197</v>
      </c>
      <c r="Y12" s="175"/>
      <c r="Z12" s="174"/>
      <c r="AA12" s="175"/>
      <c r="AB12" s="174"/>
      <c r="AC12" s="176"/>
      <c r="AD12" s="171"/>
      <c r="AE12" s="15" t="s">
        <v>197</v>
      </c>
      <c r="AF12" s="15" t="s">
        <v>197</v>
      </c>
      <c r="AG12" s="12" t="s">
        <v>197</v>
      </c>
      <c r="AH12" s="12" t="s">
        <v>197</v>
      </c>
      <c r="AI12" s="12" t="s">
        <v>197</v>
      </c>
      <c r="AJ12" s="170" t="s">
        <v>197</v>
      </c>
      <c r="AK12" s="170" t="s">
        <v>197</v>
      </c>
      <c r="AL12" s="141"/>
      <c r="AM12" s="44"/>
      <c r="AN12" s="45"/>
      <c r="AO12" s="253"/>
      <c r="AP12" s="259"/>
      <c r="AQ12" s="262"/>
      <c r="AR12" s="259"/>
      <c r="AS12" s="262"/>
      <c r="AT12" s="253"/>
      <c r="AU12" s="256"/>
      <c r="AV12" s="253"/>
      <c r="AW12" s="44"/>
      <c r="AX12" s="44"/>
      <c r="AY12" s="44"/>
      <c r="AZ12" s="46" t="str">
        <f t="shared" si="0"/>
        <v/>
      </c>
      <c r="BA12" s="44"/>
      <c r="BB12" s="46" t="str">
        <f t="shared" si="1"/>
        <v/>
      </c>
      <c r="BC12" s="44"/>
      <c r="BD12" s="46" t="str">
        <f t="shared" si="2"/>
        <v/>
      </c>
      <c r="BE12" s="47" t="str">
        <f t="shared" si="3"/>
        <v xml:space="preserve">  </v>
      </c>
      <c r="BF12" s="132"/>
      <c r="BG12" s="131">
        <f t="shared" si="4"/>
        <v>0</v>
      </c>
      <c r="BH12" s="49" t="str">
        <f t="shared" si="5"/>
        <v/>
      </c>
      <c r="BI12" s="50" t="str">
        <f t="shared" si="6"/>
        <v>0</v>
      </c>
      <c r="BJ12" s="50" t="str">
        <f t="shared" si="7"/>
        <v>0</v>
      </c>
    </row>
    <row r="13" spans="1:90" ht="97.5" customHeight="1" x14ac:dyDescent="0.3">
      <c r="A13" s="174"/>
      <c r="B13" s="174"/>
      <c r="C13" s="174"/>
      <c r="D13" s="174"/>
      <c r="E13" s="174"/>
      <c r="F13" s="174"/>
      <c r="G13" s="174"/>
      <c r="H13" s="12" t="s">
        <v>197</v>
      </c>
      <c r="I13" s="181"/>
      <c r="J13" s="183"/>
      <c r="K13" s="175"/>
      <c r="L13" s="174"/>
      <c r="M13" s="175"/>
      <c r="N13" s="177"/>
      <c r="O13" s="176"/>
      <c r="P13" s="12">
        <v>5</v>
      </c>
      <c r="Q13" s="12" t="s">
        <v>197</v>
      </c>
      <c r="R13" s="12" t="s">
        <v>202</v>
      </c>
      <c r="S13" s="13" t="s">
        <v>197</v>
      </c>
      <c r="T13" s="13" t="s">
        <v>197</v>
      </c>
      <c r="U13" s="13" t="s">
        <v>197</v>
      </c>
      <c r="V13" s="13" t="s">
        <v>197</v>
      </c>
      <c r="W13" s="13" t="s">
        <v>197</v>
      </c>
      <c r="X13" s="14" t="s">
        <v>197</v>
      </c>
      <c r="Y13" s="175"/>
      <c r="Z13" s="174"/>
      <c r="AA13" s="175"/>
      <c r="AB13" s="174"/>
      <c r="AC13" s="176"/>
      <c r="AD13" s="171"/>
      <c r="AE13" s="15" t="s">
        <v>197</v>
      </c>
      <c r="AF13" s="15" t="s">
        <v>197</v>
      </c>
      <c r="AG13" s="12" t="s">
        <v>197</v>
      </c>
      <c r="AH13" s="12"/>
      <c r="AI13" s="12"/>
      <c r="AJ13" s="171"/>
      <c r="AK13" s="171"/>
      <c r="AL13" s="141"/>
      <c r="AM13" s="44"/>
      <c r="AN13" s="45"/>
      <c r="AO13" s="253"/>
      <c r="AP13" s="259"/>
      <c r="AQ13" s="262"/>
      <c r="AR13" s="259"/>
      <c r="AS13" s="262"/>
      <c r="AT13" s="253"/>
      <c r="AU13" s="256"/>
      <c r="AV13" s="253"/>
      <c r="AW13" s="44"/>
      <c r="AX13" s="44"/>
      <c r="AY13" s="44"/>
      <c r="AZ13" s="46" t="str">
        <f t="shared" si="0"/>
        <v/>
      </c>
      <c r="BA13" s="44"/>
      <c r="BB13" s="46" t="str">
        <f t="shared" si="1"/>
        <v/>
      </c>
      <c r="BC13" s="44"/>
      <c r="BD13" s="46" t="str">
        <f t="shared" si="2"/>
        <v/>
      </c>
      <c r="BE13" s="47" t="str">
        <f t="shared" si="3"/>
        <v xml:space="preserve">  </v>
      </c>
      <c r="BF13" s="132"/>
      <c r="BG13" s="131">
        <f t="shared" si="4"/>
        <v>0</v>
      </c>
      <c r="BH13" s="49" t="str">
        <f t="shared" si="5"/>
        <v/>
      </c>
      <c r="BI13" s="50" t="str">
        <f t="shared" si="6"/>
        <v>0</v>
      </c>
      <c r="BJ13" s="50" t="str">
        <f t="shared" si="7"/>
        <v>0</v>
      </c>
    </row>
    <row r="14" spans="1:90" ht="97.5" customHeight="1" thickBot="1" x14ac:dyDescent="0.35">
      <c r="A14" s="174"/>
      <c r="B14" s="174"/>
      <c r="C14" s="174"/>
      <c r="D14" s="174"/>
      <c r="E14" s="174"/>
      <c r="F14" s="174"/>
      <c r="G14" s="174"/>
      <c r="H14" s="12" t="s">
        <v>197</v>
      </c>
      <c r="I14" s="182"/>
      <c r="J14" s="183"/>
      <c r="K14" s="175"/>
      <c r="L14" s="174"/>
      <c r="M14" s="175"/>
      <c r="N14" s="177"/>
      <c r="O14" s="176"/>
      <c r="P14" s="12">
        <v>6</v>
      </c>
      <c r="Q14" s="12" t="s">
        <v>197</v>
      </c>
      <c r="R14" s="12" t="s">
        <v>202</v>
      </c>
      <c r="S14" s="13" t="s">
        <v>197</v>
      </c>
      <c r="T14" s="13" t="s">
        <v>197</v>
      </c>
      <c r="U14" s="13" t="s">
        <v>197</v>
      </c>
      <c r="V14" s="13" t="s">
        <v>197</v>
      </c>
      <c r="W14" s="13" t="s">
        <v>197</v>
      </c>
      <c r="X14" s="14" t="s">
        <v>197</v>
      </c>
      <c r="Y14" s="175"/>
      <c r="Z14" s="174"/>
      <c r="AA14" s="175"/>
      <c r="AB14" s="174"/>
      <c r="AC14" s="176"/>
      <c r="AD14" s="172"/>
      <c r="AE14" s="15" t="s">
        <v>197</v>
      </c>
      <c r="AF14" s="15" t="s">
        <v>197</v>
      </c>
      <c r="AG14" s="12" t="s">
        <v>197</v>
      </c>
      <c r="AH14" s="12"/>
      <c r="AI14" s="12"/>
      <c r="AJ14" s="172"/>
      <c r="AK14" s="172"/>
      <c r="AL14" s="146"/>
      <c r="AM14" s="133"/>
      <c r="AN14" s="147"/>
      <c r="AO14" s="254"/>
      <c r="AP14" s="260"/>
      <c r="AQ14" s="263"/>
      <c r="AR14" s="260"/>
      <c r="AS14" s="263"/>
      <c r="AT14" s="254"/>
      <c r="AU14" s="257"/>
      <c r="AV14" s="254"/>
      <c r="AW14" s="133"/>
      <c r="AX14" s="133"/>
      <c r="AY14" s="133"/>
      <c r="AZ14" s="134" t="str">
        <f t="shared" si="0"/>
        <v/>
      </c>
      <c r="BA14" s="133"/>
      <c r="BB14" s="134" t="str">
        <f t="shared" si="1"/>
        <v/>
      </c>
      <c r="BC14" s="133"/>
      <c r="BD14" s="46" t="str">
        <f t="shared" si="2"/>
        <v/>
      </c>
      <c r="BE14" s="47" t="str">
        <f t="shared" si="3"/>
        <v xml:space="preserve">  </v>
      </c>
      <c r="BF14" s="135"/>
      <c r="BG14" s="131">
        <f t="shared" si="4"/>
        <v>0</v>
      </c>
      <c r="BH14" s="49" t="str">
        <f t="shared" si="5"/>
        <v/>
      </c>
      <c r="BI14" s="50" t="str">
        <f t="shared" si="6"/>
        <v>0</v>
      </c>
      <c r="BJ14" s="50" t="str">
        <f t="shared" si="7"/>
        <v>0</v>
      </c>
    </row>
    <row r="15" spans="1:90" ht="17.25" thickBot="1" x14ac:dyDescent="0.25">
      <c r="AL15" s="60"/>
      <c r="AM15" s="60"/>
      <c r="AN15" s="60"/>
      <c r="AO15" s="61"/>
      <c r="AP15" s="62"/>
      <c r="AQ15" s="63"/>
      <c r="AR15" s="64"/>
      <c r="AS15" s="63"/>
      <c r="AT15" s="63"/>
      <c r="AU15" s="63"/>
      <c r="AV15" s="63"/>
      <c r="AW15" s="65"/>
      <c r="AX15" s="60"/>
      <c r="AY15" s="60"/>
      <c r="AZ15" s="60"/>
      <c r="BA15" s="60"/>
      <c r="BB15" s="60"/>
      <c r="BC15" s="60"/>
      <c r="BD15" s="60"/>
      <c r="BE15" s="60"/>
      <c r="BF15" s="65"/>
    </row>
    <row r="16" spans="1:90" x14ac:dyDescent="0.4">
      <c r="A16" s="19"/>
      <c r="AL16" s="66"/>
      <c r="AM16" s="67"/>
      <c r="AN16" s="67"/>
      <c r="AO16" s="68"/>
      <c r="AP16" s="69"/>
      <c r="AQ16" s="68"/>
      <c r="AR16" s="70"/>
      <c r="AS16" s="68"/>
      <c r="AT16" s="68"/>
      <c r="AU16" s="68"/>
      <c r="AV16" s="68"/>
      <c r="AW16" s="71"/>
      <c r="AX16" s="72"/>
      <c r="AY16" s="73"/>
      <c r="AZ16" s="74"/>
      <c r="BA16" s="74"/>
      <c r="BB16" s="74"/>
      <c r="BC16" s="74"/>
      <c r="BD16" s="74"/>
      <c r="BE16" s="67"/>
      <c r="BF16" s="75"/>
    </row>
    <row r="17" spans="1:60" ht="20.25" x14ac:dyDescent="0.3">
      <c r="A17" s="19"/>
      <c r="AL17" s="76"/>
      <c r="AM17" s="77"/>
      <c r="AN17" s="77"/>
      <c r="AO17" s="77"/>
      <c r="AP17" s="77"/>
      <c r="AQ17" s="77"/>
      <c r="AR17" s="77"/>
      <c r="AS17" s="78"/>
      <c r="AT17" s="78"/>
      <c r="AU17" s="78"/>
      <c r="AV17" s="78"/>
      <c r="AW17" s="79"/>
      <c r="AX17" s="80"/>
      <c r="AY17" s="81"/>
      <c r="AZ17" s="82"/>
      <c r="BA17" s="82"/>
      <c r="BB17" s="82"/>
      <c r="BC17" s="82"/>
      <c r="BD17" s="82"/>
      <c r="BE17" s="83"/>
      <c r="BF17" s="84"/>
    </row>
    <row r="18" spans="1:60" ht="20.25" x14ac:dyDescent="0.3">
      <c r="A18" s="20" t="s">
        <v>242</v>
      </c>
      <c r="AL18" s="76"/>
      <c r="AM18" s="77"/>
      <c r="AN18" s="77"/>
      <c r="AO18" s="77"/>
      <c r="AP18" s="77"/>
      <c r="AQ18" s="77"/>
      <c r="AR18" s="77"/>
      <c r="AS18" s="78"/>
      <c r="AT18" s="78"/>
      <c r="AU18" s="78"/>
      <c r="AV18" s="78"/>
      <c r="AW18" s="79"/>
      <c r="AX18" s="80"/>
      <c r="AY18" s="81"/>
      <c r="AZ18" s="82"/>
      <c r="BA18" s="82"/>
      <c r="BB18" s="82"/>
      <c r="BC18" s="82"/>
      <c r="BD18" s="82"/>
      <c r="BE18" s="83"/>
      <c r="BF18" s="84"/>
    </row>
    <row r="19" spans="1:60" ht="20.25" x14ac:dyDescent="0.3">
      <c r="AL19" s="85"/>
      <c r="AM19" s="86"/>
      <c r="AN19" s="86"/>
      <c r="AO19" s="87"/>
      <c r="AP19" s="87"/>
      <c r="AQ19" s="87"/>
      <c r="AR19" s="87"/>
      <c r="AS19" s="88"/>
      <c r="AT19" s="88"/>
      <c r="AU19" s="88"/>
      <c r="AV19" s="88"/>
      <c r="AW19" s="89"/>
      <c r="AX19" s="90"/>
      <c r="AY19" s="81"/>
      <c r="AZ19" s="82"/>
      <c r="BA19" s="82"/>
      <c r="BB19" s="82"/>
      <c r="BC19" s="82"/>
      <c r="BD19" s="82"/>
      <c r="BE19" s="83"/>
      <c r="BF19" s="84"/>
    </row>
    <row r="20" spans="1:60" ht="15.75" x14ac:dyDescent="0.2">
      <c r="AL20" s="284" t="s">
        <v>277</v>
      </c>
      <c r="AM20" s="285"/>
      <c r="AN20" s="285"/>
      <c r="AO20" s="285"/>
      <c r="AP20" s="285"/>
      <c r="AQ20" s="285"/>
      <c r="AR20" s="285"/>
      <c r="AS20" s="285"/>
      <c r="AT20" s="285"/>
      <c r="AU20" s="285"/>
      <c r="AV20" s="285"/>
      <c r="AW20" s="285"/>
      <c r="AX20" s="286"/>
      <c r="AY20" s="158" t="s">
        <v>101</v>
      </c>
      <c r="AZ20" s="159"/>
      <c r="BA20" s="159"/>
      <c r="BB20" s="159"/>
      <c r="BC20" s="159"/>
      <c r="BD20" s="159"/>
      <c r="BE20" s="159"/>
      <c r="BF20" s="160"/>
      <c r="BG20" s="91"/>
      <c r="BH20" s="91"/>
    </row>
    <row r="21" spans="1:60" ht="15.75" x14ac:dyDescent="0.2">
      <c r="AL21" s="287"/>
      <c r="AM21" s="288"/>
      <c r="AN21" s="288"/>
      <c r="AO21" s="288"/>
      <c r="AP21" s="288"/>
      <c r="AQ21" s="288"/>
      <c r="AR21" s="288"/>
      <c r="AS21" s="288"/>
      <c r="AT21" s="288"/>
      <c r="AU21" s="288"/>
      <c r="AV21" s="288"/>
      <c r="AW21" s="288"/>
      <c r="AX21" s="289"/>
      <c r="AY21" s="161"/>
      <c r="AZ21" s="162"/>
      <c r="BA21" s="162"/>
      <c r="BB21" s="162"/>
      <c r="BC21" s="162"/>
      <c r="BD21" s="162"/>
      <c r="BE21" s="162"/>
      <c r="BF21" s="163"/>
      <c r="BG21" s="92"/>
      <c r="BH21" s="92"/>
    </row>
    <row r="22" spans="1:60" ht="31.5" thickBot="1" x14ac:dyDescent="0.25">
      <c r="AL22" s="164" t="s">
        <v>102</v>
      </c>
      <c r="AM22" s="165"/>
      <c r="AN22" s="165"/>
      <c r="AO22" s="165"/>
      <c r="AP22" s="165"/>
      <c r="AQ22" s="165"/>
      <c r="AR22" s="165"/>
      <c r="AS22" s="165"/>
      <c r="AT22" s="165"/>
      <c r="AU22" s="165"/>
      <c r="AV22" s="165"/>
      <c r="AW22" s="165"/>
      <c r="AX22" s="166"/>
      <c r="AY22" s="167" t="s">
        <v>103</v>
      </c>
      <c r="AZ22" s="168"/>
      <c r="BA22" s="168"/>
      <c r="BB22" s="168"/>
      <c r="BC22" s="168"/>
      <c r="BD22" s="168"/>
      <c r="BE22" s="168"/>
      <c r="BF22" s="169"/>
    </row>
    <row r="23" spans="1:60" x14ac:dyDescent="0.4">
      <c r="BC23" s="52"/>
      <c r="BD23" s="52" t="s">
        <v>104</v>
      </c>
      <c r="BE23" s="96"/>
    </row>
    <row r="24" spans="1:60" x14ac:dyDescent="0.4">
      <c r="BC24" s="52"/>
      <c r="BD24" s="52" t="s">
        <v>104</v>
      </c>
      <c r="BE24" s="96"/>
    </row>
    <row r="25" spans="1:60" x14ac:dyDescent="0.4">
      <c r="AL25" s="97" t="s">
        <v>278</v>
      </c>
      <c r="BC25" s="52"/>
      <c r="BD25" s="52" t="s">
        <v>104</v>
      </c>
      <c r="BE25" s="96"/>
    </row>
    <row r="26" spans="1:60" x14ac:dyDescent="0.4">
      <c r="AL26" s="97" t="s">
        <v>279</v>
      </c>
      <c r="BC26" s="52"/>
      <c r="BD26" s="52" t="s">
        <v>104</v>
      </c>
      <c r="BE26" s="96"/>
    </row>
    <row r="27" spans="1:60" x14ac:dyDescent="0.4">
      <c r="AL27" s="97" t="s">
        <v>280</v>
      </c>
      <c r="BC27" s="52"/>
      <c r="BD27" s="52" t="s">
        <v>104</v>
      </c>
      <c r="BE27" s="96"/>
    </row>
    <row r="28" spans="1:60" x14ac:dyDescent="0.4">
      <c r="BC28" s="52"/>
      <c r="BD28" s="52" t="s">
        <v>104</v>
      </c>
      <c r="BE28" s="96"/>
    </row>
    <row r="29" spans="1:60" x14ac:dyDescent="0.4">
      <c r="BC29" s="52"/>
      <c r="BD29" s="52" t="s">
        <v>104</v>
      </c>
      <c r="BE29" s="96"/>
    </row>
    <row r="30" spans="1:60" x14ac:dyDescent="0.4">
      <c r="BC30" s="52"/>
      <c r="BD30" s="52" t="s">
        <v>104</v>
      </c>
      <c r="BE30" s="96"/>
    </row>
    <row r="31" spans="1:60" x14ac:dyDescent="0.4">
      <c r="BC31" s="52"/>
      <c r="BD31" s="52" t="s">
        <v>104</v>
      </c>
      <c r="BE31" s="96"/>
    </row>
    <row r="32" spans="1:60" x14ac:dyDescent="0.4">
      <c r="BC32" s="52"/>
      <c r="BD32" s="52" t="s">
        <v>104</v>
      </c>
      <c r="BE32" s="96"/>
    </row>
    <row r="33" spans="55:57" x14ac:dyDescent="0.4">
      <c r="BC33" s="52"/>
      <c r="BD33" s="52" t="s">
        <v>104</v>
      </c>
      <c r="BE33" s="96"/>
    </row>
    <row r="34" spans="55:57" x14ac:dyDescent="0.4">
      <c r="BC34" s="52"/>
      <c r="BD34" s="52" t="s">
        <v>104</v>
      </c>
      <c r="BE34" s="96"/>
    </row>
    <row r="35" spans="55:57" x14ac:dyDescent="0.4">
      <c r="BD35" s="136" t="s">
        <v>104</v>
      </c>
      <c r="BE35" s="136"/>
    </row>
    <row r="36" spans="55:57" x14ac:dyDescent="0.4">
      <c r="BD36" s="136" t="s">
        <v>104</v>
      </c>
      <c r="BE36" s="136"/>
    </row>
    <row r="37" spans="55:57" x14ac:dyDescent="0.4">
      <c r="BD37" s="136" t="s">
        <v>104</v>
      </c>
      <c r="BE37" s="136"/>
    </row>
    <row r="38" spans="55:57" x14ac:dyDescent="0.4">
      <c r="BD38" s="136" t="s">
        <v>104</v>
      </c>
      <c r="BE38" s="136"/>
    </row>
    <row r="39" spans="55:57" x14ac:dyDescent="0.4">
      <c r="BD39" s="136" t="s">
        <v>104</v>
      </c>
      <c r="BE39" s="136"/>
    </row>
    <row r="40" spans="55:57" x14ac:dyDescent="0.4">
      <c r="BD40" s="136" t="s">
        <v>104</v>
      </c>
      <c r="BE40" s="136"/>
    </row>
    <row r="41" spans="55:57" x14ac:dyDescent="0.4">
      <c r="BD41" s="136" t="s">
        <v>104</v>
      </c>
      <c r="BE41" s="136"/>
    </row>
    <row r="42" spans="55:57" x14ac:dyDescent="0.4">
      <c r="BD42" s="136" t="s">
        <v>104</v>
      </c>
      <c r="BE42" s="136"/>
    </row>
    <row r="43" spans="55:57" x14ac:dyDescent="0.4">
      <c r="BD43" s="136" t="s">
        <v>104</v>
      </c>
      <c r="BE43" s="136"/>
    </row>
    <row r="44" spans="55:57" x14ac:dyDescent="0.4">
      <c r="BD44" s="136" t="s">
        <v>104</v>
      </c>
      <c r="BE44" s="136"/>
    </row>
    <row r="45" spans="55:57" x14ac:dyDescent="0.4">
      <c r="BD45" s="136" t="s">
        <v>104</v>
      </c>
      <c r="BE45" s="136"/>
    </row>
    <row r="46" spans="55:57" x14ac:dyDescent="0.4">
      <c r="BD46" s="136" t="s">
        <v>104</v>
      </c>
      <c r="BE46" s="136"/>
    </row>
    <row r="47" spans="55:57" x14ac:dyDescent="0.4">
      <c r="BD47" s="136" t="s">
        <v>104</v>
      </c>
      <c r="BE47" s="136"/>
    </row>
    <row r="48" spans="55:57" x14ac:dyDescent="0.4">
      <c r="BD48" s="136" t="s">
        <v>104</v>
      </c>
      <c r="BE48" s="136"/>
    </row>
    <row r="49" spans="56:57" x14ac:dyDescent="0.4">
      <c r="BD49" s="136" t="s">
        <v>104</v>
      </c>
      <c r="BE49" s="136"/>
    </row>
    <row r="50" spans="56:57" x14ac:dyDescent="0.4">
      <c r="BD50" s="136" t="s">
        <v>104</v>
      </c>
      <c r="BE50" s="136"/>
    </row>
    <row r="51" spans="56:57" x14ac:dyDescent="0.4">
      <c r="BD51" s="136" t="s">
        <v>104</v>
      </c>
      <c r="BE51" s="136"/>
    </row>
    <row r="52" spans="56:57" x14ac:dyDescent="0.4">
      <c r="BD52" s="136" t="s">
        <v>104</v>
      </c>
      <c r="BE52" s="136"/>
    </row>
    <row r="53" spans="56:57" x14ac:dyDescent="0.4">
      <c r="BD53" s="136" t="s">
        <v>104</v>
      </c>
      <c r="BE53" s="136"/>
    </row>
    <row r="54" spans="56:57" x14ac:dyDescent="0.4">
      <c r="BD54" s="136" t="s">
        <v>104</v>
      </c>
      <c r="BE54" s="136"/>
    </row>
    <row r="55" spans="56:57" x14ac:dyDescent="0.4">
      <c r="BD55" s="136" t="s">
        <v>104</v>
      </c>
      <c r="BE55" s="136"/>
    </row>
    <row r="56" spans="56:57" x14ac:dyDescent="0.4">
      <c r="BD56" s="136" t="s">
        <v>104</v>
      </c>
      <c r="BE56" s="136"/>
    </row>
    <row r="57" spans="56:57" x14ac:dyDescent="0.4">
      <c r="BD57" s="136" t="s">
        <v>104</v>
      </c>
      <c r="BE57" s="136"/>
    </row>
    <row r="58" spans="56:57" x14ac:dyDescent="0.4">
      <c r="BD58" s="136" t="s">
        <v>104</v>
      </c>
      <c r="BE58" s="136"/>
    </row>
    <row r="59" spans="56:57" x14ac:dyDescent="0.4">
      <c r="BD59" s="136" t="s">
        <v>104</v>
      </c>
      <c r="BE59" s="136"/>
    </row>
    <row r="60" spans="56:57" x14ac:dyDescent="0.4">
      <c r="BD60" s="136" t="s">
        <v>104</v>
      </c>
      <c r="BE60" s="136"/>
    </row>
    <row r="61" spans="56:57" x14ac:dyDescent="0.4">
      <c r="BD61" s="136" t="s">
        <v>104</v>
      </c>
      <c r="BE61" s="136"/>
    </row>
    <row r="62" spans="56:57" x14ac:dyDescent="0.4">
      <c r="BD62" s="136" t="s">
        <v>104</v>
      </c>
      <c r="BE62" s="136"/>
    </row>
    <row r="63" spans="56:57" x14ac:dyDescent="0.4">
      <c r="BD63" s="136" t="s">
        <v>104</v>
      </c>
      <c r="BE63" s="136"/>
    </row>
    <row r="64" spans="56:57" x14ac:dyDescent="0.4">
      <c r="BD64" s="136" t="s">
        <v>104</v>
      </c>
      <c r="BE64" s="136"/>
    </row>
    <row r="65" spans="56:57" x14ac:dyDescent="0.4">
      <c r="BD65" s="136" t="s">
        <v>104</v>
      </c>
      <c r="BE65" s="136"/>
    </row>
    <row r="66" spans="56:57" x14ac:dyDescent="0.4">
      <c r="BD66" s="136" t="s">
        <v>104</v>
      </c>
      <c r="BE66" s="136"/>
    </row>
    <row r="67" spans="56:57" x14ac:dyDescent="0.4">
      <c r="BD67" s="136" t="s">
        <v>104</v>
      </c>
      <c r="BE67" s="136"/>
    </row>
    <row r="68" spans="56:57" x14ac:dyDescent="0.4">
      <c r="BD68" s="136" t="s">
        <v>104</v>
      </c>
      <c r="BE68" s="136"/>
    </row>
    <row r="69" spans="56:57" x14ac:dyDescent="0.4">
      <c r="BD69" s="136" t="s">
        <v>104</v>
      </c>
      <c r="BE69" s="136"/>
    </row>
    <row r="70" spans="56:57" x14ac:dyDescent="0.4">
      <c r="BD70" s="136" t="s">
        <v>104</v>
      </c>
      <c r="BE70" s="136"/>
    </row>
    <row r="71" spans="56:57" x14ac:dyDescent="0.4">
      <c r="BD71" s="136" t="s">
        <v>104</v>
      </c>
      <c r="BE71" s="136"/>
    </row>
    <row r="72" spans="56:57" x14ac:dyDescent="0.4">
      <c r="BD72" s="136" t="s">
        <v>104</v>
      </c>
      <c r="BE72" s="136"/>
    </row>
    <row r="73" spans="56:57" x14ac:dyDescent="0.4">
      <c r="BD73" s="136" t="s">
        <v>104</v>
      </c>
      <c r="BE73" s="136"/>
    </row>
    <row r="74" spans="56:57" x14ac:dyDescent="0.4">
      <c r="BD74" s="136" t="s">
        <v>104</v>
      </c>
      <c r="BE74" s="136"/>
    </row>
    <row r="75" spans="56:57" x14ac:dyDescent="0.4">
      <c r="BD75" s="136" t="s">
        <v>104</v>
      </c>
      <c r="BE75" s="136"/>
    </row>
    <row r="76" spans="56:57" x14ac:dyDescent="0.4">
      <c r="BD76" s="136" t="s">
        <v>104</v>
      </c>
      <c r="BE76" s="136"/>
    </row>
    <row r="77" spans="56:57" x14ac:dyDescent="0.4">
      <c r="BD77" s="136" t="s">
        <v>104</v>
      </c>
      <c r="BE77" s="136"/>
    </row>
    <row r="78" spans="56:57" x14ac:dyDescent="0.4">
      <c r="BD78" s="136" t="s">
        <v>104</v>
      </c>
      <c r="BE78" s="136"/>
    </row>
    <row r="79" spans="56:57" x14ac:dyDescent="0.4">
      <c r="BD79" s="136" t="s">
        <v>104</v>
      </c>
      <c r="BE79" s="136"/>
    </row>
    <row r="80" spans="56:57" x14ac:dyDescent="0.4">
      <c r="BD80" s="136" t="s">
        <v>104</v>
      </c>
      <c r="BE80" s="136"/>
    </row>
    <row r="81" spans="56:57" x14ac:dyDescent="0.4">
      <c r="BD81" s="136" t="s">
        <v>104</v>
      </c>
      <c r="BE81" s="136"/>
    </row>
    <row r="82" spans="56:57" x14ac:dyDescent="0.4">
      <c r="BD82" s="136" t="s">
        <v>104</v>
      </c>
      <c r="BE82" s="136"/>
    </row>
    <row r="83" spans="56:57" x14ac:dyDescent="0.4">
      <c r="BD83" s="136" t="s">
        <v>104</v>
      </c>
      <c r="BE83" s="136"/>
    </row>
    <row r="84" spans="56:57" x14ac:dyDescent="0.4">
      <c r="BD84" s="136" t="s">
        <v>104</v>
      </c>
      <c r="BE84" s="136"/>
    </row>
    <row r="85" spans="56:57" x14ac:dyDescent="0.4">
      <c r="BD85" s="136" t="s">
        <v>104</v>
      </c>
      <c r="BE85" s="136"/>
    </row>
    <row r="86" spans="56:57" x14ac:dyDescent="0.4">
      <c r="BD86" s="136" t="s">
        <v>104</v>
      </c>
      <c r="BE86" s="136"/>
    </row>
    <row r="87" spans="56:57" x14ac:dyDescent="0.4">
      <c r="BD87" s="136" t="s">
        <v>104</v>
      </c>
      <c r="BE87" s="136"/>
    </row>
    <row r="88" spans="56:57" x14ac:dyDescent="0.4">
      <c r="BD88" s="136" t="s">
        <v>104</v>
      </c>
      <c r="BE88" s="136"/>
    </row>
    <row r="89" spans="56:57" x14ac:dyDescent="0.4">
      <c r="BD89" s="136" t="s">
        <v>104</v>
      </c>
      <c r="BE89" s="136"/>
    </row>
    <row r="90" spans="56:57" x14ac:dyDescent="0.4">
      <c r="BD90" s="136" t="s">
        <v>104</v>
      </c>
      <c r="BE90" s="136"/>
    </row>
    <row r="91" spans="56:57" x14ac:dyDescent="0.4">
      <c r="BD91" s="136" t="s">
        <v>104</v>
      </c>
      <c r="BE91" s="136"/>
    </row>
    <row r="92" spans="56:57" x14ac:dyDescent="0.4">
      <c r="BD92" s="136" t="s">
        <v>104</v>
      </c>
      <c r="BE92" s="136"/>
    </row>
    <row r="93" spans="56:57" x14ac:dyDescent="0.4">
      <c r="BD93" s="136" t="s">
        <v>104</v>
      </c>
      <c r="BE93" s="136"/>
    </row>
    <row r="94" spans="56:57" x14ac:dyDescent="0.4">
      <c r="BD94" s="136" t="s">
        <v>104</v>
      </c>
      <c r="BE94" s="136"/>
    </row>
    <row r="95" spans="56:57" x14ac:dyDescent="0.4">
      <c r="BD95" s="136" t="s">
        <v>104</v>
      </c>
      <c r="BE95" s="136"/>
    </row>
    <row r="96" spans="56:57" x14ac:dyDescent="0.4">
      <c r="BD96" s="136" t="s">
        <v>104</v>
      </c>
      <c r="BE96" s="136"/>
    </row>
    <row r="97" spans="56:57" x14ac:dyDescent="0.4">
      <c r="BD97" s="136" t="s">
        <v>104</v>
      </c>
      <c r="BE97" s="136"/>
    </row>
    <row r="98" spans="56:57" x14ac:dyDescent="0.4">
      <c r="BD98" s="136" t="s">
        <v>104</v>
      </c>
      <c r="BE98" s="136"/>
    </row>
    <row r="99" spans="56:57" x14ac:dyDescent="0.4">
      <c r="BD99" s="136" t="s">
        <v>104</v>
      </c>
      <c r="BE99" s="136"/>
    </row>
    <row r="100" spans="56:57" x14ac:dyDescent="0.4">
      <c r="BD100" s="136" t="s">
        <v>104</v>
      </c>
      <c r="BE100" s="136"/>
    </row>
    <row r="101" spans="56:57" x14ac:dyDescent="0.4">
      <c r="BD101" s="136" t="s">
        <v>104</v>
      </c>
      <c r="BE101" s="136"/>
    </row>
    <row r="102" spans="56:57" x14ac:dyDescent="0.4">
      <c r="BD102" s="136" t="s">
        <v>104</v>
      </c>
      <c r="BE102" s="136"/>
    </row>
    <row r="103" spans="56:57" x14ac:dyDescent="0.4">
      <c r="BD103" s="136" t="s">
        <v>104</v>
      </c>
      <c r="BE103" s="136"/>
    </row>
    <row r="104" spans="56:57" x14ac:dyDescent="0.4">
      <c r="BD104" s="136" t="s">
        <v>104</v>
      </c>
      <c r="BE104" s="136"/>
    </row>
    <row r="105" spans="56:57" x14ac:dyDescent="0.4">
      <c r="BD105" s="136" t="s">
        <v>104</v>
      </c>
      <c r="BE105" s="136"/>
    </row>
    <row r="106" spans="56:57" x14ac:dyDescent="0.4">
      <c r="BD106" s="136" t="s">
        <v>104</v>
      </c>
      <c r="BE106" s="136"/>
    </row>
    <row r="107" spans="56:57" x14ac:dyDescent="0.4">
      <c r="BD107" s="136" t="s">
        <v>104</v>
      </c>
      <c r="BE107" s="136"/>
    </row>
    <row r="108" spans="56:57" x14ac:dyDescent="0.4">
      <c r="BD108" s="136" t="s">
        <v>104</v>
      </c>
      <c r="BE108" s="136"/>
    </row>
    <row r="109" spans="56:57" x14ac:dyDescent="0.4">
      <c r="BD109" s="136" t="s">
        <v>104</v>
      </c>
      <c r="BE109" s="136"/>
    </row>
    <row r="110" spans="56:57" x14ac:dyDescent="0.4">
      <c r="BD110" s="136" t="s">
        <v>104</v>
      </c>
      <c r="BE110" s="136"/>
    </row>
    <row r="111" spans="56:57" x14ac:dyDescent="0.4">
      <c r="BD111" s="136" t="s">
        <v>104</v>
      </c>
      <c r="BE111" s="136"/>
    </row>
    <row r="112" spans="56:57" x14ac:dyDescent="0.4">
      <c r="BD112" s="136" t="s">
        <v>104</v>
      </c>
      <c r="BE112" s="136"/>
    </row>
    <row r="113" spans="56:57" x14ac:dyDescent="0.4">
      <c r="BD113" s="136" t="s">
        <v>104</v>
      </c>
      <c r="BE113" s="136"/>
    </row>
    <row r="114" spans="56:57" x14ac:dyDescent="0.4">
      <c r="BD114" s="136" t="s">
        <v>104</v>
      </c>
      <c r="BE114" s="136"/>
    </row>
    <row r="115" spans="56:57" x14ac:dyDescent="0.4">
      <c r="BD115" s="136" t="s">
        <v>104</v>
      </c>
      <c r="BE115" s="136"/>
    </row>
    <row r="116" spans="56:57" x14ac:dyDescent="0.4">
      <c r="BD116" s="136" t="s">
        <v>104</v>
      </c>
      <c r="BE116" s="136"/>
    </row>
    <row r="117" spans="56:57" x14ac:dyDescent="0.4">
      <c r="BD117" s="136" t="s">
        <v>104</v>
      </c>
      <c r="BE117" s="136"/>
    </row>
    <row r="118" spans="56:57" x14ac:dyDescent="0.4">
      <c r="BD118" s="136" t="s">
        <v>104</v>
      </c>
      <c r="BE118" s="136"/>
    </row>
    <row r="119" spans="56:57" x14ac:dyDescent="0.4">
      <c r="BD119" s="136" t="s">
        <v>104</v>
      </c>
      <c r="BE119" s="136"/>
    </row>
    <row r="120" spans="56:57" x14ac:dyDescent="0.4">
      <c r="BD120" s="136" t="s">
        <v>104</v>
      </c>
      <c r="BE120" s="136"/>
    </row>
    <row r="121" spans="56:57" x14ac:dyDescent="0.4">
      <c r="BD121" s="136" t="s">
        <v>104</v>
      </c>
      <c r="BE121" s="136"/>
    </row>
    <row r="122" spans="56:57" x14ac:dyDescent="0.4">
      <c r="BD122" s="136" t="s">
        <v>104</v>
      </c>
      <c r="BE122" s="136"/>
    </row>
    <row r="123" spans="56:57" x14ac:dyDescent="0.4">
      <c r="BD123" s="136" t="s">
        <v>104</v>
      </c>
      <c r="BE123" s="136"/>
    </row>
    <row r="124" spans="56:57" x14ac:dyDescent="0.4">
      <c r="BD124" s="136" t="s">
        <v>104</v>
      </c>
      <c r="BE124" s="136"/>
    </row>
    <row r="125" spans="56:57" x14ac:dyDescent="0.4">
      <c r="BD125" s="136" t="s">
        <v>104</v>
      </c>
      <c r="BE125" s="136"/>
    </row>
    <row r="126" spans="56:57" x14ac:dyDescent="0.4">
      <c r="BD126" s="136" t="s">
        <v>104</v>
      </c>
      <c r="BE126" s="136"/>
    </row>
    <row r="127" spans="56:57" x14ac:dyDescent="0.4">
      <c r="BD127" s="136" t="s">
        <v>104</v>
      </c>
      <c r="BE127" s="136"/>
    </row>
    <row r="128" spans="56:57" x14ac:dyDescent="0.4">
      <c r="BD128" s="136" t="s">
        <v>104</v>
      </c>
      <c r="BE128" s="136"/>
    </row>
    <row r="129" spans="56:57" x14ac:dyDescent="0.4">
      <c r="BD129" s="136" t="s">
        <v>104</v>
      </c>
      <c r="BE129" s="136"/>
    </row>
    <row r="130" spans="56:57" x14ac:dyDescent="0.4">
      <c r="BD130" s="136" t="s">
        <v>104</v>
      </c>
      <c r="BE130" s="136"/>
    </row>
    <row r="131" spans="56:57" x14ac:dyDescent="0.4">
      <c r="BD131" s="136" t="s">
        <v>104</v>
      </c>
      <c r="BE131" s="136"/>
    </row>
    <row r="132" spans="56:57" x14ac:dyDescent="0.4">
      <c r="BD132" s="136" t="s">
        <v>104</v>
      </c>
      <c r="BE132" s="136"/>
    </row>
    <row r="133" spans="56:57" x14ac:dyDescent="0.4">
      <c r="BD133" s="136" t="s">
        <v>104</v>
      </c>
      <c r="BE133" s="136"/>
    </row>
    <row r="134" spans="56:57" x14ac:dyDescent="0.4">
      <c r="BD134" s="136" t="s">
        <v>104</v>
      </c>
      <c r="BE134" s="136"/>
    </row>
    <row r="135" spans="56:57" x14ac:dyDescent="0.4">
      <c r="BD135" s="136" t="s">
        <v>104</v>
      </c>
      <c r="BE135" s="136"/>
    </row>
    <row r="136" spans="56:57" x14ac:dyDescent="0.4">
      <c r="BD136" s="136" t="s">
        <v>104</v>
      </c>
      <c r="BE136" s="136"/>
    </row>
    <row r="137" spans="56:57" x14ac:dyDescent="0.4">
      <c r="BD137" s="136" t="s">
        <v>104</v>
      </c>
      <c r="BE137" s="136"/>
    </row>
    <row r="138" spans="56:57" x14ac:dyDescent="0.4">
      <c r="BD138" s="136" t="s">
        <v>104</v>
      </c>
      <c r="BE138" s="136"/>
    </row>
    <row r="139" spans="56:57" x14ac:dyDescent="0.4">
      <c r="BD139" s="136" t="s">
        <v>104</v>
      </c>
      <c r="BE139" s="136"/>
    </row>
    <row r="140" spans="56:57" x14ac:dyDescent="0.4">
      <c r="BD140" s="136" t="s">
        <v>104</v>
      </c>
      <c r="BE140" s="136"/>
    </row>
    <row r="141" spans="56:57" x14ac:dyDescent="0.4">
      <c r="BD141" s="136" t="s">
        <v>104</v>
      </c>
      <c r="BE141" s="136"/>
    </row>
    <row r="142" spans="56:57" x14ac:dyDescent="0.4">
      <c r="BD142" s="136" t="s">
        <v>104</v>
      </c>
      <c r="BE142" s="136"/>
    </row>
    <row r="143" spans="56:57" x14ac:dyDescent="0.4">
      <c r="BD143" s="136" t="s">
        <v>104</v>
      </c>
      <c r="BE143" s="136"/>
    </row>
    <row r="144" spans="56:57" x14ac:dyDescent="0.4">
      <c r="BD144" s="136" t="s">
        <v>104</v>
      </c>
      <c r="BE144" s="136"/>
    </row>
    <row r="145" spans="56:57" x14ac:dyDescent="0.4">
      <c r="BD145" s="136" t="s">
        <v>104</v>
      </c>
      <c r="BE145" s="136"/>
    </row>
    <row r="146" spans="56:57" x14ac:dyDescent="0.4">
      <c r="BD146" s="136" t="s">
        <v>104</v>
      </c>
      <c r="BE146" s="136"/>
    </row>
    <row r="147" spans="56:57" x14ac:dyDescent="0.4">
      <c r="BD147" s="136" t="s">
        <v>104</v>
      </c>
      <c r="BE147" s="136"/>
    </row>
    <row r="148" spans="56:57" x14ac:dyDescent="0.4">
      <c r="BD148" s="136" t="s">
        <v>104</v>
      </c>
      <c r="BE148" s="136"/>
    </row>
    <row r="149" spans="56:57" x14ac:dyDescent="0.4">
      <c r="BD149" s="136" t="s">
        <v>104</v>
      </c>
      <c r="BE149" s="136"/>
    </row>
    <row r="150" spans="56:57" x14ac:dyDescent="0.4">
      <c r="BD150" s="136" t="s">
        <v>104</v>
      </c>
      <c r="BE150" s="136"/>
    </row>
    <row r="151" spans="56:57" x14ac:dyDescent="0.4">
      <c r="BD151" s="136" t="s">
        <v>104</v>
      </c>
      <c r="BE151" s="136"/>
    </row>
    <row r="152" spans="56:57" x14ac:dyDescent="0.4">
      <c r="BD152" s="136" t="s">
        <v>104</v>
      </c>
      <c r="BE152" s="136"/>
    </row>
    <row r="153" spans="56:57" x14ac:dyDescent="0.4">
      <c r="BD153" s="136" t="s">
        <v>104</v>
      </c>
      <c r="BE153" s="136"/>
    </row>
    <row r="154" spans="56:57" x14ac:dyDescent="0.4">
      <c r="BD154" s="136" t="s">
        <v>104</v>
      </c>
      <c r="BE154" s="136"/>
    </row>
    <row r="155" spans="56:57" x14ac:dyDescent="0.4">
      <c r="BD155" s="136" t="s">
        <v>104</v>
      </c>
      <c r="BE155" s="136"/>
    </row>
    <row r="156" spans="56:57" x14ac:dyDescent="0.4">
      <c r="BD156" s="136" t="s">
        <v>104</v>
      </c>
      <c r="BE156" s="136"/>
    </row>
    <row r="157" spans="56:57" x14ac:dyDescent="0.4">
      <c r="BD157" s="136" t="s">
        <v>104</v>
      </c>
      <c r="BE157" s="136"/>
    </row>
    <row r="158" spans="56:57" x14ac:dyDescent="0.4">
      <c r="BD158" s="136" t="s">
        <v>104</v>
      </c>
      <c r="BE158" s="136"/>
    </row>
    <row r="159" spans="56:57" x14ac:dyDescent="0.4">
      <c r="BD159" s="136" t="s">
        <v>104</v>
      </c>
      <c r="BE159" s="136"/>
    </row>
    <row r="160" spans="56:57" x14ac:dyDescent="0.4">
      <c r="BD160" s="136" t="s">
        <v>104</v>
      </c>
      <c r="BE160" s="136"/>
    </row>
    <row r="161" spans="56:57" x14ac:dyDescent="0.4">
      <c r="BD161" s="136" t="s">
        <v>104</v>
      </c>
      <c r="BE161" s="136"/>
    </row>
    <row r="162" spans="56:57" x14ac:dyDescent="0.4">
      <c r="BD162" s="136" t="s">
        <v>104</v>
      </c>
      <c r="BE162" s="136"/>
    </row>
    <row r="163" spans="56:57" x14ac:dyDescent="0.4">
      <c r="BD163" s="136" t="s">
        <v>104</v>
      </c>
      <c r="BE163" s="136"/>
    </row>
    <row r="164" spans="56:57" x14ac:dyDescent="0.4">
      <c r="BD164" s="136" t="s">
        <v>104</v>
      </c>
      <c r="BE164" s="136"/>
    </row>
    <row r="165" spans="56:57" x14ac:dyDescent="0.4">
      <c r="BD165" s="136" t="s">
        <v>104</v>
      </c>
      <c r="BE165" s="136"/>
    </row>
    <row r="166" spans="56:57" x14ac:dyDescent="0.4">
      <c r="BD166" s="136" t="s">
        <v>104</v>
      </c>
      <c r="BE166" s="136"/>
    </row>
    <row r="167" spans="56:57" x14ac:dyDescent="0.4">
      <c r="BD167" s="136" t="s">
        <v>104</v>
      </c>
      <c r="BE167" s="136"/>
    </row>
    <row r="168" spans="56:57" x14ac:dyDescent="0.4">
      <c r="BD168" s="136" t="s">
        <v>104</v>
      </c>
      <c r="BE168" s="136"/>
    </row>
    <row r="169" spans="56:57" x14ac:dyDescent="0.4">
      <c r="BD169" s="136" t="s">
        <v>104</v>
      </c>
      <c r="BE169" s="136"/>
    </row>
    <row r="170" spans="56:57" x14ac:dyDescent="0.4">
      <c r="BD170" s="136" t="s">
        <v>104</v>
      </c>
      <c r="BE170" s="136"/>
    </row>
    <row r="171" spans="56:57" x14ac:dyDescent="0.4">
      <c r="BD171" s="136" t="s">
        <v>104</v>
      </c>
      <c r="BE171" s="136"/>
    </row>
    <row r="172" spans="56:57" x14ac:dyDescent="0.4">
      <c r="BD172" s="136" t="s">
        <v>104</v>
      </c>
      <c r="BE172" s="136"/>
    </row>
    <row r="173" spans="56:57" x14ac:dyDescent="0.4">
      <c r="BD173" s="136" t="s">
        <v>104</v>
      </c>
      <c r="BE173" s="136"/>
    </row>
    <row r="174" spans="56:57" x14ac:dyDescent="0.4">
      <c r="BD174" s="136" t="s">
        <v>104</v>
      </c>
      <c r="BE174" s="136"/>
    </row>
    <row r="175" spans="56:57" x14ac:dyDescent="0.4">
      <c r="BD175" s="136" t="s">
        <v>104</v>
      </c>
      <c r="BE175" s="136"/>
    </row>
    <row r="176" spans="56:57" x14ac:dyDescent="0.4">
      <c r="BD176" s="136" t="s">
        <v>104</v>
      </c>
      <c r="BE176" s="136"/>
    </row>
    <row r="177" spans="56:57" x14ac:dyDescent="0.4">
      <c r="BD177" s="136" t="s">
        <v>104</v>
      </c>
      <c r="BE177" s="136"/>
    </row>
    <row r="178" spans="56:57" x14ac:dyDescent="0.4">
      <c r="BD178" s="136" t="s">
        <v>104</v>
      </c>
      <c r="BE178" s="136"/>
    </row>
    <row r="179" spans="56:57" x14ac:dyDescent="0.4">
      <c r="BD179" s="136" t="s">
        <v>104</v>
      </c>
      <c r="BE179" s="136"/>
    </row>
    <row r="180" spans="56:57" x14ac:dyDescent="0.4">
      <c r="BD180" s="136" t="s">
        <v>104</v>
      </c>
      <c r="BE180" s="136"/>
    </row>
    <row r="181" spans="56:57" x14ac:dyDescent="0.4">
      <c r="BD181" s="136" t="s">
        <v>104</v>
      </c>
      <c r="BE181" s="136"/>
    </row>
    <row r="182" spans="56:57" x14ac:dyDescent="0.4">
      <c r="BD182" s="136" t="s">
        <v>104</v>
      </c>
      <c r="BE182" s="136"/>
    </row>
    <row r="183" spans="56:57" x14ac:dyDescent="0.4">
      <c r="BD183" s="136" t="s">
        <v>104</v>
      </c>
      <c r="BE183" s="136"/>
    </row>
    <row r="184" spans="56:57" x14ac:dyDescent="0.4">
      <c r="BD184" s="136" t="s">
        <v>104</v>
      </c>
      <c r="BE184" s="136"/>
    </row>
    <row r="185" spans="56:57" x14ac:dyDescent="0.4">
      <c r="BD185" s="136" t="s">
        <v>104</v>
      </c>
      <c r="BE185" s="136"/>
    </row>
    <row r="186" spans="56:57" x14ac:dyDescent="0.4">
      <c r="BD186" s="136" t="s">
        <v>104</v>
      </c>
      <c r="BE186" s="136"/>
    </row>
    <row r="187" spans="56:57" x14ac:dyDescent="0.4">
      <c r="BD187" s="136" t="s">
        <v>104</v>
      </c>
      <c r="BE187" s="136"/>
    </row>
    <row r="188" spans="56:57" x14ac:dyDescent="0.4">
      <c r="BD188" s="136" t="s">
        <v>104</v>
      </c>
      <c r="BE188" s="136"/>
    </row>
    <row r="189" spans="56:57" x14ac:dyDescent="0.4">
      <c r="BD189" s="136" t="s">
        <v>104</v>
      </c>
      <c r="BE189" s="136"/>
    </row>
    <row r="190" spans="56:57" x14ac:dyDescent="0.4">
      <c r="BD190" s="136" t="s">
        <v>104</v>
      </c>
      <c r="BE190" s="136"/>
    </row>
    <row r="191" spans="56:57" x14ac:dyDescent="0.4">
      <c r="BD191" s="136" t="s">
        <v>104</v>
      </c>
      <c r="BE191" s="136"/>
    </row>
    <row r="192" spans="56:57" x14ac:dyDescent="0.4">
      <c r="BD192" s="136" t="s">
        <v>104</v>
      </c>
      <c r="BE192" s="136"/>
    </row>
    <row r="193" spans="56:57" x14ac:dyDescent="0.4">
      <c r="BD193" s="136" t="s">
        <v>104</v>
      </c>
      <c r="BE193" s="136"/>
    </row>
    <row r="194" spans="56:57" x14ac:dyDescent="0.4">
      <c r="BD194" s="136" t="s">
        <v>104</v>
      </c>
      <c r="BE194" s="136"/>
    </row>
    <row r="195" spans="56:57" x14ac:dyDescent="0.4">
      <c r="BD195" s="136" t="s">
        <v>104</v>
      </c>
      <c r="BE195" s="136"/>
    </row>
    <row r="196" spans="56:57" x14ac:dyDescent="0.4">
      <c r="BD196" s="136" t="s">
        <v>104</v>
      </c>
      <c r="BE196" s="136"/>
    </row>
    <row r="197" spans="56:57" x14ac:dyDescent="0.4">
      <c r="BD197" s="136" t="s">
        <v>104</v>
      </c>
      <c r="BE197" s="136"/>
    </row>
    <row r="198" spans="56:57" x14ac:dyDescent="0.4">
      <c r="BD198" s="136" t="s">
        <v>104</v>
      </c>
      <c r="BE198" s="136"/>
    </row>
    <row r="199" spans="56:57" x14ac:dyDescent="0.4">
      <c r="BD199" s="136" t="s">
        <v>104</v>
      </c>
      <c r="BE199" s="136"/>
    </row>
    <row r="200" spans="56:57" x14ac:dyDescent="0.4">
      <c r="BD200" s="136" t="s">
        <v>104</v>
      </c>
      <c r="BE200" s="136"/>
    </row>
    <row r="201" spans="56:57" x14ac:dyDescent="0.4">
      <c r="BD201" s="136" t="s">
        <v>104</v>
      </c>
      <c r="BE201" s="136"/>
    </row>
    <row r="202" spans="56:57" x14ac:dyDescent="0.4">
      <c r="BD202" s="136" t="s">
        <v>104</v>
      </c>
      <c r="BE202" s="136"/>
    </row>
    <row r="203" spans="56:57" x14ac:dyDescent="0.4">
      <c r="BD203" s="136" t="s">
        <v>104</v>
      </c>
      <c r="BE203" s="136"/>
    </row>
    <row r="204" spans="56:57" x14ac:dyDescent="0.4">
      <c r="BD204" s="136" t="s">
        <v>104</v>
      </c>
      <c r="BE204" s="136"/>
    </row>
    <row r="205" spans="56:57" x14ac:dyDescent="0.4">
      <c r="BD205" s="136" t="s">
        <v>104</v>
      </c>
      <c r="BE205" s="136"/>
    </row>
    <row r="206" spans="56:57" x14ac:dyDescent="0.4">
      <c r="BD206" s="136" t="s">
        <v>104</v>
      </c>
      <c r="BE206" s="136"/>
    </row>
    <row r="207" spans="56:57" x14ac:dyDescent="0.4">
      <c r="BD207" s="136" t="s">
        <v>104</v>
      </c>
      <c r="BE207" s="136"/>
    </row>
    <row r="208" spans="56:57" x14ac:dyDescent="0.4">
      <c r="BD208" s="136" t="s">
        <v>104</v>
      </c>
      <c r="BE208" s="136"/>
    </row>
    <row r="209" spans="56:57" x14ac:dyDescent="0.4">
      <c r="BD209" s="136" t="s">
        <v>104</v>
      </c>
      <c r="BE209" s="136"/>
    </row>
    <row r="210" spans="56:57" x14ac:dyDescent="0.4">
      <c r="BD210" s="136" t="s">
        <v>104</v>
      </c>
      <c r="BE210" s="136"/>
    </row>
    <row r="211" spans="56:57" x14ac:dyDescent="0.4">
      <c r="BD211" s="136" t="s">
        <v>104</v>
      </c>
      <c r="BE211" s="136"/>
    </row>
    <row r="212" spans="56:57" x14ac:dyDescent="0.4">
      <c r="BD212" s="136" t="s">
        <v>104</v>
      </c>
      <c r="BE212" s="136"/>
    </row>
    <row r="213" spans="56:57" x14ac:dyDescent="0.4">
      <c r="BD213" s="136" t="s">
        <v>104</v>
      </c>
      <c r="BE213" s="136"/>
    </row>
    <row r="214" spans="56:57" x14ac:dyDescent="0.4">
      <c r="BD214" s="136" t="s">
        <v>104</v>
      </c>
      <c r="BE214" s="136"/>
    </row>
    <row r="215" spans="56:57" x14ac:dyDescent="0.4">
      <c r="BD215" s="136" t="s">
        <v>104</v>
      </c>
      <c r="BE215" s="136"/>
    </row>
    <row r="216" spans="56:57" x14ac:dyDescent="0.4">
      <c r="BD216" s="136" t="s">
        <v>104</v>
      </c>
      <c r="BE216" s="136"/>
    </row>
    <row r="217" spans="56:57" x14ac:dyDescent="0.4">
      <c r="BD217" s="136" t="s">
        <v>104</v>
      </c>
      <c r="BE217" s="136"/>
    </row>
    <row r="218" spans="56:57" x14ac:dyDescent="0.4">
      <c r="BD218" s="136" t="s">
        <v>104</v>
      </c>
      <c r="BE218" s="136"/>
    </row>
    <row r="219" spans="56:57" x14ac:dyDescent="0.4">
      <c r="BD219" s="136" t="s">
        <v>104</v>
      </c>
      <c r="BE219" s="136"/>
    </row>
    <row r="220" spans="56:57" x14ac:dyDescent="0.4">
      <c r="BD220" s="136" t="s">
        <v>104</v>
      </c>
      <c r="BE220" s="136"/>
    </row>
    <row r="221" spans="56:57" x14ac:dyDescent="0.4">
      <c r="BD221" s="136" t="s">
        <v>104</v>
      </c>
      <c r="BE221" s="136"/>
    </row>
    <row r="222" spans="56:57" x14ac:dyDescent="0.4">
      <c r="BD222" s="136" t="s">
        <v>104</v>
      </c>
      <c r="BE222" s="136"/>
    </row>
    <row r="223" spans="56:57" x14ac:dyDescent="0.4">
      <c r="BD223" s="136" t="s">
        <v>104</v>
      </c>
      <c r="BE223" s="136"/>
    </row>
    <row r="224" spans="56:57" x14ac:dyDescent="0.4">
      <c r="BD224" s="136" t="s">
        <v>104</v>
      </c>
      <c r="BE224" s="136"/>
    </row>
    <row r="225" spans="56:57" x14ac:dyDescent="0.4">
      <c r="BD225" s="136" t="s">
        <v>104</v>
      </c>
      <c r="BE225" s="136"/>
    </row>
    <row r="226" spans="56:57" x14ac:dyDescent="0.4">
      <c r="BD226" s="136" t="s">
        <v>104</v>
      </c>
      <c r="BE226" s="136"/>
    </row>
    <row r="227" spans="56:57" x14ac:dyDescent="0.4">
      <c r="BD227" s="136" t="s">
        <v>104</v>
      </c>
      <c r="BE227" s="136"/>
    </row>
    <row r="228" spans="56:57" x14ac:dyDescent="0.4">
      <c r="BD228" s="136" t="s">
        <v>104</v>
      </c>
      <c r="BE228" s="136"/>
    </row>
    <row r="229" spans="56:57" x14ac:dyDescent="0.4">
      <c r="BD229" s="136" t="s">
        <v>104</v>
      </c>
      <c r="BE229" s="136"/>
    </row>
    <row r="230" spans="56:57" x14ac:dyDescent="0.4">
      <c r="BD230" s="136" t="s">
        <v>104</v>
      </c>
      <c r="BE230" s="136"/>
    </row>
    <row r="231" spans="56:57" x14ac:dyDescent="0.4">
      <c r="BD231" s="136" t="s">
        <v>104</v>
      </c>
      <c r="BE231" s="136"/>
    </row>
    <row r="232" spans="56:57" x14ac:dyDescent="0.4">
      <c r="BD232" s="136" t="s">
        <v>104</v>
      </c>
      <c r="BE232" s="136"/>
    </row>
    <row r="233" spans="56:57" x14ac:dyDescent="0.4">
      <c r="BD233" s="136" t="s">
        <v>104</v>
      </c>
      <c r="BE233" s="136"/>
    </row>
    <row r="234" spans="56:57" x14ac:dyDescent="0.4">
      <c r="BD234" s="136" t="s">
        <v>104</v>
      </c>
      <c r="BE234" s="136"/>
    </row>
    <row r="235" spans="56:57" x14ac:dyDescent="0.4">
      <c r="BD235" s="136" t="s">
        <v>104</v>
      </c>
      <c r="BE235" s="136"/>
    </row>
    <row r="236" spans="56:57" x14ac:dyDescent="0.4">
      <c r="BD236" s="136" t="s">
        <v>104</v>
      </c>
      <c r="BE236" s="136"/>
    </row>
    <row r="237" spans="56:57" x14ac:dyDescent="0.4">
      <c r="BD237" s="136" t="s">
        <v>104</v>
      </c>
      <c r="BE237" s="136"/>
    </row>
    <row r="238" spans="56:57" x14ac:dyDescent="0.4">
      <c r="BD238" s="136" t="s">
        <v>104</v>
      </c>
      <c r="BE238" s="136"/>
    </row>
    <row r="239" spans="56:57" x14ac:dyDescent="0.4">
      <c r="BD239" s="136" t="s">
        <v>104</v>
      </c>
      <c r="BE239" s="136"/>
    </row>
    <row r="240" spans="56:57" x14ac:dyDescent="0.4">
      <c r="BD240" s="136" t="s">
        <v>104</v>
      </c>
      <c r="BE240" s="136"/>
    </row>
    <row r="241" spans="56:57" x14ac:dyDescent="0.4">
      <c r="BD241" s="136" t="s">
        <v>104</v>
      </c>
      <c r="BE241" s="136"/>
    </row>
    <row r="242" spans="56:57" x14ac:dyDescent="0.4">
      <c r="BD242" s="136" t="s">
        <v>104</v>
      </c>
      <c r="BE242" s="136"/>
    </row>
    <row r="243" spans="56:57" x14ac:dyDescent="0.4">
      <c r="BD243" s="136" t="s">
        <v>104</v>
      </c>
      <c r="BE243" s="136"/>
    </row>
    <row r="244" spans="56:57" x14ac:dyDescent="0.4">
      <c r="BD244" s="136" t="s">
        <v>104</v>
      </c>
      <c r="BE244" s="136"/>
    </row>
    <row r="245" spans="56:57" x14ac:dyDescent="0.4">
      <c r="BD245" s="136" t="s">
        <v>104</v>
      </c>
      <c r="BE245" s="136"/>
    </row>
    <row r="246" spans="56:57" x14ac:dyDescent="0.4">
      <c r="BD246" s="136" t="s">
        <v>104</v>
      </c>
      <c r="BE246" s="136"/>
    </row>
    <row r="247" spans="56:57" x14ac:dyDescent="0.4">
      <c r="BD247" s="136" t="s">
        <v>104</v>
      </c>
      <c r="BE247" s="136"/>
    </row>
    <row r="248" spans="56:57" x14ac:dyDescent="0.4">
      <c r="BD248" s="136" t="s">
        <v>104</v>
      </c>
      <c r="BE248" s="136"/>
    </row>
    <row r="249" spans="56:57" x14ac:dyDescent="0.4">
      <c r="BD249" s="136" t="s">
        <v>104</v>
      </c>
      <c r="BE249" s="136"/>
    </row>
    <row r="250" spans="56:57" x14ac:dyDescent="0.4">
      <c r="BD250" s="136" t="s">
        <v>104</v>
      </c>
      <c r="BE250" s="136"/>
    </row>
    <row r="251" spans="56:57" x14ac:dyDescent="0.4">
      <c r="BD251" s="136" t="s">
        <v>104</v>
      </c>
      <c r="BE251" s="136"/>
    </row>
    <row r="252" spans="56:57" x14ac:dyDescent="0.4">
      <c r="BD252" s="136" t="s">
        <v>104</v>
      </c>
      <c r="BE252" s="136"/>
    </row>
    <row r="253" spans="56:57" x14ac:dyDescent="0.4">
      <c r="BD253" s="136" t="s">
        <v>104</v>
      </c>
      <c r="BE253" s="136"/>
    </row>
    <row r="254" spans="56:57" x14ac:dyDescent="0.4">
      <c r="BD254" s="136" t="s">
        <v>104</v>
      </c>
      <c r="BE254" s="136"/>
    </row>
    <row r="255" spans="56:57" x14ac:dyDescent="0.4">
      <c r="BD255" s="136" t="s">
        <v>104</v>
      </c>
      <c r="BE255" s="136"/>
    </row>
    <row r="256" spans="56:57" x14ac:dyDescent="0.4">
      <c r="BD256" s="136" t="s">
        <v>104</v>
      </c>
      <c r="BE256" s="136"/>
    </row>
    <row r="257" spans="56:57" x14ac:dyDescent="0.4">
      <c r="BD257" s="136" t="s">
        <v>104</v>
      </c>
      <c r="BE257" s="136"/>
    </row>
    <row r="258" spans="56:57" x14ac:dyDescent="0.4">
      <c r="BD258" s="136" t="s">
        <v>104</v>
      </c>
      <c r="BE258" s="136"/>
    </row>
    <row r="259" spans="56:57" x14ac:dyDescent="0.4">
      <c r="BD259" s="136" t="s">
        <v>104</v>
      </c>
      <c r="BE259" s="136"/>
    </row>
    <row r="260" spans="56:57" x14ac:dyDescent="0.4">
      <c r="BD260" s="136" t="s">
        <v>104</v>
      </c>
      <c r="BE260" s="136"/>
    </row>
    <row r="261" spans="56:57" x14ac:dyDescent="0.4">
      <c r="BD261" s="136" t="s">
        <v>104</v>
      </c>
      <c r="BE261" s="136"/>
    </row>
    <row r="262" spans="56:57" x14ac:dyDescent="0.4">
      <c r="BD262" s="136" t="s">
        <v>104</v>
      </c>
      <c r="BE262" s="136"/>
    </row>
    <row r="263" spans="56:57" x14ac:dyDescent="0.4">
      <c r="BD263" s="136" t="s">
        <v>104</v>
      </c>
      <c r="BE263" s="136"/>
    </row>
    <row r="264" spans="56:57" x14ac:dyDescent="0.4">
      <c r="BD264" s="136" t="s">
        <v>104</v>
      </c>
      <c r="BE264" s="136"/>
    </row>
    <row r="265" spans="56:57" x14ac:dyDescent="0.4">
      <c r="BD265" s="136" t="s">
        <v>104</v>
      </c>
      <c r="BE265" s="136"/>
    </row>
    <row r="266" spans="56:57" x14ac:dyDescent="0.4">
      <c r="BD266" s="136" t="s">
        <v>104</v>
      </c>
      <c r="BE266" s="136"/>
    </row>
    <row r="267" spans="56:57" x14ac:dyDescent="0.4">
      <c r="BD267" s="136" t="s">
        <v>104</v>
      </c>
      <c r="BE267" s="136"/>
    </row>
    <row r="268" spans="56:57" x14ac:dyDescent="0.4">
      <c r="BD268" s="136" t="s">
        <v>104</v>
      </c>
      <c r="BE268" s="136"/>
    </row>
    <row r="269" spans="56:57" x14ac:dyDescent="0.4">
      <c r="BD269" s="136" t="s">
        <v>104</v>
      </c>
      <c r="BE269" s="136"/>
    </row>
    <row r="270" spans="56:57" x14ac:dyDescent="0.4">
      <c r="BD270" s="136" t="s">
        <v>104</v>
      </c>
      <c r="BE270" s="136"/>
    </row>
    <row r="271" spans="56:57" x14ac:dyDescent="0.4">
      <c r="BD271" s="136" t="s">
        <v>104</v>
      </c>
      <c r="BE271" s="136"/>
    </row>
    <row r="272" spans="56:57" x14ac:dyDescent="0.4">
      <c r="BD272" s="136" t="s">
        <v>104</v>
      </c>
      <c r="BE272" s="136"/>
    </row>
    <row r="273" spans="56:57" x14ac:dyDescent="0.4">
      <c r="BD273" s="136" t="s">
        <v>104</v>
      </c>
      <c r="BE273" s="136"/>
    </row>
    <row r="274" spans="56:57" x14ac:dyDescent="0.4">
      <c r="BD274" s="136" t="s">
        <v>104</v>
      </c>
      <c r="BE274" s="136"/>
    </row>
    <row r="275" spans="56:57" x14ac:dyDescent="0.4">
      <c r="BD275" s="136" t="s">
        <v>104</v>
      </c>
      <c r="BE275" s="136"/>
    </row>
    <row r="276" spans="56:57" x14ac:dyDescent="0.4">
      <c r="BD276" s="136" t="s">
        <v>104</v>
      </c>
      <c r="BE276" s="136"/>
    </row>
    <row r="277" spans="56:57" x14ac:dyDescent="0.4">
      <c r="BD277" s="136" t="s">
        <v>104</v>
      </c>
      <c r="BE277" s="136"/>
    </row>
    <row r="278" spans="56:57" x14ac:dyDescent="0.4">
      <c r="BD278" s="136" t="s">
        <v>104</v>
      </c>
      <c r="BE278" s="136"/>
    </row>
    <row r="279" spans="56:57" x14ac:dyDescent="0.4">
      <c r="BD279" s="136" t="s">
        <v>104</v>
      </c>
      <c r="BE279" s="136"/>
    </row>
    <row r="280" spans="56:57" x14ac:dyDescent="0.4">
      <c r="BD280" s="136" t="s">
        <v>104</v>
      </c>
      <c r="BE280" s="136"/>
    </row>
    <row r="281" spans="56:57" x14ac:dyDescent="0.4">
      <c r="BD281" s="136" t="s">
        <v>104</v>
      </c>
      <c r="BE281" s="136"/>
    </row>
    <row r="282" spans="56:57" x14ac:dyDescent="0.4">
      <c r="BD282" s="136" t="s">
        <v>104</v>
      </c>
      <c r="BE282" s="136"/>
    </row>
    <row r="283" spans="56:57" x14ac:dyDescent="0.4">
      <c r="BD283" s="136" t="s">
        <v>104</v>
      </c>
      <c r="BE283" s="136"/>
    </row>
    <row r="284" spans="56:57" x14ac:dyDescent="0.4">
      <c r="BD284" s="136" t="s">
        <v>104</v>
      </c>
      <c r="BE284" s="136"/>
    </row>
    <row r="285" spans="56:57" x14ac:dyDescent="0.4">
      <c r="BD285" s="136" t="s">
        <v>104</v>
      </c>
      <c r="BE285" s="136"/>
    </row>
    <row r="286" spans="56:57" x14ac:dyDescent="0.4">
      <c r="BD286" s="136" t="s">
        <v>104</v>
      </c>
      <c r="BE286" s="136"/>
    </row>
    <row r="287" spans="56:57" x14ac:dyDescent="0.4">
      <c r="BD287" s="136" t="s">
        <v>104</v>
      </c>
      <c r="BE287" s="136"/>
    </row>
    <row r="288" spans="56:57" x14ac:dyDescent="0.4">
      <c r="BD288" s="136" t="s">
        <v>104</v>
      </c>
      <c r="BE288" s="136"/>
    </row>
    <row r="289" spans="56:57" x14ac:dyDescent="0.4">
      <c r="BD289" s="136" t="s">
        <v>104</v>
      </c>
      <c r="BE289" s="136"/>
    </row>
    <row r="290" spans="56:57" x14ac:dyDescent="0.4">
      <c r="BD290" s="136" t="s">
        <v>104</v>
      </c>
      <c r="BE290" s="136"/>
    </row>
    <row r="291" spans="56:57" x14ac:dyDescent="0.4">
      <c r="BD291" s="136" t="s">
        <v>104</v>
      </c>
      <c r="BE291" s="136"/>
    </row>
    <row r="292" spans="56:57" x14ac:dyDescent="0.4">
      <c r="BD292" s="136" t="s">
        <v>104</v>
      </c>
      <c r="BE292" s="136"/>
    </row>
    <row r="293" spans="56:57" x14ac:dyDescent="0.4">
      <c r="BD293" s="136" t="s">
        <v>104</v>
      </c>
      <c r="BE293" s="136"/>
    </row>
    <row r="294" spans="56:57" x14ac:dyDescent="0.4">
      <c r="BD294" s="136" t="s">
        <v>104</v>
      </c>
      <c r="BE294" s="136"/>
    </row>
    <row r="295" spans="56:57" x14ac:dyDescent="0.4">
      <c r="BD295" s="136" t="s">
        <v>104</v>
      </c>
      <c r="BE295" s="136"/>
    </row>
    <row r="296" spans="56:57" x14ac:dyDescent="0.4">
      <c r="BD296" s="136" t="s">
        <v>104</v>
      </c>
      <c r="BE296" s="136"/>
    </row>
    <row r="297" spans="56:57" x14ac:dyDescent="0.4">
      <c r="BD297" s="136" t="s">
        <v>104</v>
      </c>
      <c r="BE297" s="136"/>
    </row>
    <row r="298" spans="56:57" x14ac:dyDescent="0.4">
      <c r="BD298" s="136" t="s">
        <v>104</v>
      </c>
      <c r="BE298" s="136"/>
    </row>
    <row r="299" spans="56:57" x14ac:dyDescent="0.4">
      <c r="BD299" s="136" t="s">
        <v>104</v>
      </c>
      <c r="BE299" s="136"/>
    </row>
    <row r="300" spans="56:57" x14ac:dyDescent="0.4">
      <c r="BD300" s="136" t="s">
        <v>104</v>
      </c>
      <c r="BE300" s="136"/>
    </row>
    <row r="301" spans="56:57" x14ac:dyDescent="0.4">
      <c r="BD301" s="136" t="s">
        <v>104</v>
      </c>
      <c r="BE301" s="136"/>
    </row>
    <row r="302" spans="56:57" x14ac:dyDescent="0.4">
      <c r="BD302" s="136" t="s">
        <v>104</v>
      </c>
      <c r="BE302" s="136"/>
    </row>
    <row r="303" spans="56:57" x14ac:dyDescent="0.4">
      <c r="BD303" s="136" t="s">
        <v>104</v>
      </c>
      <c r="BE303" s="136"/>
    </row>
    <row r="304" spans="56:57" x14ac:dyDescent="0.4">
      <c r="BD304" s="136" t="s">
        <v>104</v>
      </c>
      <c r="BE304" s="136"/>
    </row>
    <row r="305" spans="56:57" x14ac:dyDescent="0.4">
      <c r="BD305" s="136" t="s">
        <v>104</v>
      </c>
      <c r="BE305" s="136"/>
    </row>
    <row r="306" spans="56:57" x14ac:dyDescent="0.4">
      <c r="BD306" s="136" t="s">
        <v>104</v>
      </c>
      <c r="BE306" s="136"/>
    </row>
    <row r="307" spans="56:57" x14ac:dyDescent="0.4">
      <c r="BD307" s="136" t="s">
        <v>104</v>
      </c>
      <c r="BE307" s="136"/>
    </row>
    <row r="308" spans="56:57" x14ac:dyDescent="0.4">
      <c r="BD308" s="136" t="s">
        <v>104</v>
      </c>
      <c r="BE308" s="136"/>
    </row>
    <row r="309" spans="56:57" x14ac:dyDescent="0.4">
      <c r="BD309" s="136" t="s">
        <v>104</v>
      </c>
      <c r="BE309" s="136"/>
    </row>
    <row r="310" spans="56:57" x14ac:dyDescent="0.4">
      <c r="BD310" s="136" t="s">
        <v>104</v>
      </c>
      <c r="BE310" s="136"/>
    </row>
    <row r="311" spans="56:57" x14ac:dyDescent="0.4">
      <c r="BD311" s="136" t="s">
        <v>104</v>
      </c>
      <c r="BE311" s="136"/>
    </row>
    <row r="312" spans="56:57" x14ac:dyDescent="0.4">
      <c r="BD312" s="136" t="s">
        <v>104</v>
      </c>
      <c r="BE312" s="136"/>
    </row>
    <row r="313" spans="56:57" x14ac:dyDescent="0.4">
      <c r="BD313" s="136" t="s">
        <v>104</v>
      </c>
      <c r="BE313" s="136"/>
    </row>
    <row r="314" spans="56:57" x14ac:dyDescent="0.4">
      <c r="BD314" s="136" t="s">
        <v>104</v>
      </c>
      <c r="BE314" s="136"/>
    </row>
    <row r="315" spans="56:57" x14ac:dyDescent="0.4">
      <c r="BD315" s="136" t="s">
        <v>104</v>
      </c>
      <c r="BE315" s="136"/>
    </row>
    <row r="316" spans="56:57" x14ac:dyDescent="0.4">
      <c r="BD316" s="136" t="s">
        <v>104</v>
      </c>
      <c r="BE316" s="136"/>
    </row>
    <row r="317" spans="56:57" x14ac:dyDescent="0.4">
      <c r="BD317" s="136" t="s">
        <v>104</v>
      </c>
      <c r="BE317" s="136"/>
    </row>
    <row r="318" spans="56:57" x14ac:dyDescent="0.4">
      <c r="BD318" s="136" t="s">
        <v>104</v>
      </c>
      <c r="BE318" s="136"/>
    </row>
    <row r="319" spans="56:57" x14ac:dyDescent="0.4">
      <c r="BD319" s="136" t="s">
        <v>104</v>
      </c>
      <c r="BE319" s="136"/>
    </row>
    <row r="320" spans="56:57" x14ac:dyDescent="0.4">
      <c r="BD320" s="136" t="s">
        <v>104</v>
      </c>
      <c r="BE320" s="136"/>
    </row>
    <row r="321" spans="56:57" x14ac:dyDescent="0.4">
      <c r="BD321" s="136" t="s">
        <v>104</v>
      </c>
      <c r="BE321" s="136"/>
    </row>
    <row r="322" spans="56:57" x14ac:dyDescent="0.4">
      <c r="BD322" s="136" t="s">
        <v>104</v>
      </c>
      <c r="BE322" s="136"/>
    </row>
    <row r="323" spans="56:57" x14ac:dyDescent="0.4">
      <c r="BD323" s="136" t="s">
        <v>104</v>
      </c>
      <c r="BE323" s="136"/>
    </row>
    <row r="324" spans="56:57" x14ac:dyDescent="0.4">
      <c r="BD324" s="136" t="s">
        <v>104</v>
      </c>
      <c r="BE324" s="136"/>
    </row>
    <row r="325" spans="56:57" x14ac:dyDescent="0.4">
      <c r="BD325" s="136" t="s">
        <v>104</v>
      </c>
      <c r="BE325" s="136"/>
    </row>
    <row r="326" spans="56:57" x14ac:dyDescent="0.4">
      <c r="BD326" s="136" t="s">
        <v>104</v>
      </c>
      <c r="BE326" s="136"/>
    </row>
    <row r="327" spans="56:57" x14ac:dyDescent="0.4">
      <c r="BD327" s="136" t="s">
        <v>104</v>
      </c>
      <c r="BE327" s="136"/>
    </row>
    <row r="328" spans="56:57" x14ac:dyDescent="0.4">
      <c r="BD328" s="136" t="s">
        <v>104</v>
      </c>
      <c r="BE328" s="136"/>
    </row>
    <row r="329" spans="56:57" x14ac:dyDescent="0.4">
      <c r="BD329" s="136" t="s">
        <v>104</v>
      </c>
      <c r="BE329" s="136"/>
    </row>
    <row r="330" spans="56:57" x14ac:dyDescent="0.4">
      <c r="BD330" s="136" t="s">
        <v>104</v>
      </c>
      <c r="BE330" s="136"/>
    </row>
    <row r="331" spans="56:57" x14ac:dyDescent="0.4">
      <c r="BD331" s="136" t="s">
        <v>104</v>
      </c>
      <c r="BE331" s="136"/>
    </row>
    <row r="332" spans="56:57" x14ac:dyDescent="0.4">
      <c r="BD332" s="136" t="s">
        <v>104</v>
      </c>
      <c r="BE332" s="136"/>
    </row>
    <row r="333" spans="56:57" x14ac:dyDescent="0.4">
      <c r="BD333" s="136" t="s">
        <v>104</v>
      </c>
      <c r="BE333" s="136"/>
    </row>
    <row r="334" spans="56:57" x14ac:dyDescent="0.4">
      <c r="BD334" s="136" t="s">
        <v>104</v>
      </c>
      <c r="BE334" s="136"/>
    </row>
    <row r="335" spans="56:57" x14ac:dyDescent="0.4">
      <c r="BD335" s="136" t="s">
        <v>104</v>
      </c>
      <c r="BE335" s="136"/>
    </row>
    <row r="336" spans="56:57" x14ac:dyDescent="0.4">
      <c r="BD336" s="136" t="s">
        <v>104</v>
      </c>
      <c r="BE336" s="136"/>
    </row>
    <row r="337" spans="56:57" x14ac:dyDescent="0.4">
      <c r="BD337" s="136" t="s">
        <v>104</v>
      </c>
      <c r="BE337" s="136"/>
    </row>
    <row r="338" spans="56:57" x14ac:dyDescent="0.4">
      <c r="BD338" s="136" t="s">
        <v>104</v>
      </c>
      <c r="BE338" s="136"/>
    </row>
    <row r="339" spans="56:57" x14ac:dyDescent="0.4">
      <c r="BD339" s="136" t="s">
        <v>104</v>
      </c>
      <c r="BE339" s="136"/>
    </row>
    <row r="340" spans="56:57" x14ac:dyDescent="0.4">
      <c r="BD340" s="136" t="s">
        <v>104</v>
      </c>
      <c r="BE340" s="136"/>
    </row>
    <row r="341" spans="56:57" x14ac:dyDescent="0.4">
      <c r="BD341" s="136" t="s">
        <v>104</v>
      </c>
      <c r="BE341" s="136"/>
    </row>
    <row r="342" spans="56:57" x14ac:dyDescent="0.4">
      <c r="BD342" s="136" t="s">
        <v>104</v>
      </c>
      <c r="BE342" s="136"/>
    </row>
    <row r="343" spans="56:57" x14ac:dyDescent="0.4">
      <c r="BD343" s="136" t="s">
        <v>104</v>
      </c>
      <c r="BE343" s="136"/>
    </row>
    <row r="344" spans="56:57" x14ac:dyDescent="0.4">
      <c r="BD344" s="136" t="s">
        <v>104</v>
      </c>
      <c r="BE344" s="136"/>
    </row>
    <row r="3376" spans="38:53" x14ac:dyDescent="0.4">
      <c r="AL3376" s="93" t="s">
        <v>108</v>
      </c>
      <c r="AO3376" s="98" t="s">
        <v>109</v>
      </c>
      <c r="AQ3376" s="93" t="s">
        <v>108</v>
      </c>
      <c r="AS3376" s="93" t="s">
        <v>108</v>
      </c>
      <c r="AU3376" s="93" t="s">
        <v>108</v>
      </c>
      <c r="AV3376" s="93" t="s">
        <v>108</v>
      </c>
      <c r="AY3376" s="99" t="s">
        <v>110</v>
      </c>
      <c r="BA3376" s="99" t="s">
        <v>111</v>
      </c>
    </row>
    <row r="3377" spans="38:53" x14ac:dyDescent="0.4">
      <c r="AL3377" s="93" t="s">
        <v>112</v>
      </c>
      <c r="AO3377" s="98" t="s">
        <v>113</v>
      </c>
      <c r="AQ3377" s="93" t="s">
        <v>112</v>
      </c>
      <c r="AS3377" s="93" t="s">
        <v>112</v>
      </c>
      <c r="AU3377" s="93" t="s">
        <v>112</v>
      </c>
      <c r="AV3377" s="93" t="s">
        <v>112</v>
      </c>
      <c r="AY3377" s="99" t="s">
        <v>114</v>
      </c>
      <c r="BA3377" s="99" t="s">
        <v>115</v>
      </c>
    </row>
    <row r="3378" spans="38:53" x14ac:dyDescent="0.4">
      <c r="AL3378" s="93" t="s">
        <v>116</v>
      </c>
      <c r="AO3378" s="98" t="s">
        <v>117</v>
      </c>
      <c r="AQ3378" s="93" t="s">
        <v>116</v>
      </c>
      <c r="AS3378" s="93" t="s">
        <v>116</v>
      </c>
      <c r="AU3378" s="93" t="s">
        <v>116</v>
      </c>
      <c r="AV3378" s="93" t="s">
        <v>116</v>
      </c>
      <c r="AY3378" s="99" t="s">
        <v>118</v>
      </c>
      <c r="BA3378" s="99" t="s">
        <v>119</v>
      </c>
    </row>
    <row r="3379" spans="38:53" x14ac:dyDescent="0.4">
      <c r="AO3379" s="94" t="s">
        <v>116</v>
      </c>
      <c r="AY3379" s="102" t="s">
        <v>116</v>
      </c>
      <c r="BA3379" s="99" t="s">
        <v>120</v>
      </c>
    </row>
    <row r="3380" spans="38:53" x14ac:dyDescent="0.4">
      <c r="BA3380" s="99" t="s">
        <v>121</v>
      </c>
    </row>
    <row r="3381" spans="38:53" x14ac:dyDescent="0.4">
      <c r="BA3381" s="99" t="s">
        <v>122</v>
      </c>
    </row>
    <row r="3382" spans="38:53" x14ac:dyDescent="0.4">
      <c r="BA3382" s="95" t="s">
        <v>116</v>
      </c>
    </row>
  </sheetData>
  <sheetProtection algorithmName="SHA-512" hashValue="PMtfoGLfSM0ohphgXSa8Aps3t/i9sz9zcWQtWkNrOYjn7XVOY11rnStQf0VGX+Bj5eQVBc32oWWHU8B+cx/lQw==" saltValue="fPG4uC+8RhDgJa+pd5TG2w==" spinCount="100000" sheet="1" objects="1" scenarios="1"/>
  <mergeCells count="91">
    <mergeCell ref="AL22:AX22"/>
    <mergeCell ref="AY22:BF22"/>
    <mergeCell ref="AT9:AT14"/>
    <mergeCell ref="AU9:AU14"/>
    <mergeCell ref="AV9:AV14"/>
    <mergeCell ref="AL20:AX21"/>
    <mergeCell ref="AY20:BF21"/>
    <mergeCell ref="AO9:AO14"/>
    <mergeCell ref="AP9:AP14"/>
    <mergeCell ref="AQ9:AQ14"/>
    <mergeCell ref="AR9:AR14"/>
    <mergeCell ref="AS9:AS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289" priority="34" operator="equal">
      <formula>"Muy Baja"</formula>
    </cfRule>
    <cfRule type="cellIs" dxfId="1288" priority="33" operator="equal">
      <formula>"Baja"</formula>
    </cfRule>
    <cfRule type="cellIs" dxfId="1287" priority="32" operator="equal">
      <formula>"Media"</formula>
    </cfRule>
    <cfRule type="cellIs" dxfId="1286" priority="31" operator="equal">
      <formula>"Alta"</formula>
    </cfRule>
    <cfRule type="cellIs" dxfId="1285" priority="30" operator="equal">
      <formula>"Muy Alta"</formula>
    </cfRule>
  </conditionalFormatting>
  <conditionalFormatting sqref="M9">
    <cfRule type="cellIs" dxfId="1284" priority="29" operator="equal">
      <formula>"Leve"</formula>
    </cfRule>
    <cfRule type="cellIs" dxfId="1283" priority="28" operator="equal">
      <formula>"Menor"</formula>
    </cfRule>
    <cfRule type="cellIs" dxfId="1282" priority="27" operator="equal">
      <formula>"Moderado"</formula>
    </cfRule>
    <cfRule type="cellIs" dxfId="1281" priority="26" operator="equal">
      <formula>"Mayor"</formula>
    </cfRule>
    <cfRule type="cellIs" dxfId="1280" priority="25" operator="equal">
      <formula>"Catastrófico"</formula>
    </cfRule>
  </conditionalFormatting>
  <conditionalFormatting sqref="O9">
    <cfRule type="cellIs" dxfId="1279" priority="21" operator="equal">
      <formula>"Extremo"</formula>
    </cfRule>
    <cfRule type="cellIs" dxfId="1278" priority="24" operator="equal">
      <formula>"Bajo"</formula>
    </cfRule>
    <cfRule type="cellIs" dxfId="1277" priority="23" operator="equal">
      <formula>"Moderado"</formula>
    </cfRule>
    <cfRule type="cellIs" dxfId="1276" priority="22" operator="equal">
      <formula>"Alto"</formula>
    </cfRule>
  </conditionalFormatting>
  <conditionalFormatting sqref="Y9">
    <cfRule type="cellIs" dxfId="1275" priority="20" operator="equal">
      <formula>"Muy Baja"</formula>
    </cfRule>
    <cfRule type="cellIs" dxfId="1274" priority="16" operator="equal">
      <formula>"Muy Alta"</formula>
    </cfRule>
    <cfRule type="cellIs" dxfId="1273" priority="17" operator="equal">
      <formula>"Alta"</formula>
    </cfRule>
    <cfRule type="cellIs" dxfId="1272" priority="18" operator="equal">
      <formula>"Media"</formula>
    </cfRule>
    <cfRule type="cellIs" dxfId="1271" priority="19" operator="equal">
      <formula>"Baja"</formula>
    </cfRule>
  </conditionalFormatting>
  <conditionalFormatting sqref="AA9">
    <cfRule type="cellIs" dxfId="1270" priority="15" operator="equal">
      <formula>"Leve"</formula>
    </cfRule>
    <cfRule type="cellIs" dxfId="1269" priority="14" operator="equal">
      <formula>"Menor"</formula>
    </cfRule>
    <cfRule type="cellIs" dxfId="1268" priority="13" operator="equal">
      <formula>"Moderado"</formula>
    </cfRule>
    <cfRule type="cellIs" dxfId="1267" priority="12" operator="equal">
      <formula>"Mayor"</formula>
    </cfRule>
    <cfRule type="cellIs" dxfId="1266" priority="11" operator="equal">
      <formula>"Catastrófico"</formula>
    </cfRule>
  </conditionalFormatting>
  <conditionalFormatting sqref="AC9">
    <cfRule type="cellIs" dxfId="1265" priority="10" operator="equal">
      <formula>"Bajo"</formula>
    </cfRule>
    <cfRule type="cellIs" dxfId="1264" priority="9" operator="equal">
      <formula>"Moderado"</formula>
    </cfRule>
    <cfRule type="cellIs" dxfId="1263" priority="8" operator="equal">
      <formula>"Alto"</formula>
    </cfRule>
    <cfRule type="cellIs" dxfId="1262" priority="7" operator="equal">
      <formula>"Extremo"</formula>
    </cfRule>
  </conditionalFormatting>
  <conditionalFormatting sqref="AY9:AY15 BA9:BA15 BC9:BC15">
    <cfRule type="cellIs" dxfId="1261" priority="6" operator="equal">
      <formula>0</formula>
    </cfRule>
    <cfRule type="cellIs" dxfId="1260" priority="5" operator="equal">
      <formula>50</formula>
    </cfRule>
    <cfRule type="cellIs" dxfId="1259" priority="4" operator="equal">
      <formula>100</formula>
    </cfRule>
  </conditionalFormatting>
  <conditionalFormatting sqref="AZ9:AZ15 BB9:BB15 BD9:BE15 AY22 BD35:BE344">
    <cfRule type="containsText" dxfId="1258" priority="2" operator="containsText" text="BUENO">
      <formula>NOT(ISERROR(SEARCH("BUENO",AY9)))</formula>
    </cfRule>
    <cfRule type="containsText" dxfId="1257" priority="3" operator="containsText" text="MALO">
      <formula>NOT(ISERROR(SEARCH("MALO",AY9)))</formula>
    </cfRule>
    <cfRule type="containsText" dxfId="1256" priority="1" operator="containsText" text="REGULAR">
      <formula>NOT(ISERROR(SEARCH("REGULAR",AY9)))</formula>
    </cfRule>
  </conditionalFormatting>
  <dataValidations count="15">
    <dataValidation type="decimal" operator="lessThanOrEqual" allowBlank="1" showInputMessage="1" showErrorMessage="1" error="El valor debe ser entre 0 y 100 " prompt="El valor debe ser entre 0% y 100%" sqref="AO15" xr:uid="{1A9BDC4C-B1E1-4FC9-A2E9-444AA6DD373F}">
      <formula1>100</formula1>
    </dataValidation>
    <dataValidation type="list" operator="lessThanOrEqual" allowBlank="1" showInputMessage="1" showErrorMessage="1" sqref="AO9" xr:uid="{6C53CC52-F896-41AC-9921-E66409F71D29}">
      <formula1>"BUENO,REGULAR,MALO,NO APLICA"</formula1>
    </dataValidation>
    <dataValidation type="list" allowBlank="1" showInputMessage="1" showErrorMessage="1" error="Por favor una Opcion Valida" sqref="AT9:AV9" xr:uid="{09432E50-A53E-45CA-BFE7-8FB42AE71BB0}">
      <formula1>"SI,NO,NO APLICA"</formula1>
    </dataValidation>
    <dataValidation type="list" allowBlank="1" showInputMessage="1" showErrorMessage="1" sqref="AL9:AM14" xr:uid="{54B830B9-88DC-4B4C-AE69-712529C9A4E9}">
      <formula1>"SI,NO,NO APLICA"</formula1>
    </dataValidation>
    <dataValidation type="list" operator="notEqual" allowBlank="1" showInputMessage="1" showErrorMessage="1" sqref="AY9:AY14" xr:uid="{E49D75CD-6752-4E86-A31A-DAC7F445DF73}">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F77DE00B-29D5-4066-837D-34BEF708F95F}">
      <formula1>"SI,NO,NO APLICA"</formula1>
    </dataValidation>
    <dataValidation operator="notEqual" allowBlank="1" showInputMessage="1" showErrorMessage="1" sqref="BB9:BB15 AZ9:AZ15" xr:uid="{F8C0D22F-49A7-4386-A701-BB27974470BF}"/>
    <dataValidation type="list" operator="notEqual" allowBlank="1" showInputMessage="1" showErrorMessage="1" sqref="BA9:BA14" xr:uid="{CF425464-1607-4023-A4E0-D144C6BD9198}">
      <formula1>$BA$3376:$BA$3382</formula1>
    </dataValidation>
    <dataValidation type="list" allowBlank="1" showInputMessage="1" showErrorMessage="1" sqref="AL15:AM15" xr:uid="{25A3E678-A96B-4094-A613-857E9D61980C}">
      <formula1>$AL$3376:$AL$3377</formula1>
    </dataValidation>
    <dataValidation type="list" operator="notEqual" allowBlank="1" showInputMessage="1" showErrorMessage="1" sqref="AY15" xr:uid="{FB71BE7F-69CE-4A91-AF69-C990C1F131E7}">
      <formula1>$AY$3376:$AY$3379</formula1>
    </dataValidation>
    <dataValidation type="list" operator="notEqual" allowBlank="1" showInputMessage="1" showErrorMessage="1" sqref="BA15" xr:uid="{53CA3DCC-62CF-481A-AD07-D63E811A3916}">
      <formula1>$BA$3376:$BA$3381</formula1>
    </dataValidation>
    <dataValidation type="list" allowBlank="1" showInputMessage="1" showErrorMessage="1" sqref="AQ9" xr:uid="{F053F768-EDD5-44DC-BD1C-57AAF4432CD4}">
      <formula1>$AQ$3376:$AQ$3378</formula1>
    </dataValidation>
    <dataValidation type="list" allowBlank="1" showInputMessage="1" showErrorMessage="1" error="Por favor una Opcion Valida" sqref="AS9" xr:uid="{DA458903-4EC0-4F25-8410-85BE9800EB65}">
      <formula1>$AS$3376:$AS$3377</formula1>
    </dataValidation>
    <dataValidation type="list" allowBlank="1" showInputMessage="1" showErrorMessage="1" sqref="AQ15 AL16:AM16 AN15:AN16" xr:uid="{34043DF7-F9C1-4614-B582-E533B569F4F2}">
      <formula1>#REF!</formula1>
    </dataValidation>
    <dataValidation type="list" allowBlank="1" showInputMessage="1" showErrorMessage="1" error="Por favor una Opcion Valida" sqref="AS15:AV16" xr:uid="{A77F910A-11D3-4DFF-A634-101F885A1315}">
      <formula1>#REF!</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dimension ref="A1:CL3382"/>
  <sheetViews>
    <sheetView showGridLines="0" zoomScale="30" zoomScaleNormal="30" workbookViewId="0">
      <selection activeCell="I22" sqref="I2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855468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69.85546875" style="52"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52" hidden="1" customWidth="1"/>
    <col min="87" max="90" width="11.42578125" style="52"/>
    <col min="91" max="16384" width="11.42578125" style="2" collapsed="1"/>
  </cols>
  <sheetData>
    <row r="1" spans="1:90" ht="66" customHeight="1" x14ac:dyDescent="0.2">
      <c r="A1" s="1"/>
      <c r="C1" s="237" t="s">
        <v>0</v>
      </c>
      <c r="D1" s="238"/>
      <c r="E1" s="229" t="s">
        <v>130</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1"/>
      <c r="AG1" s="232" t="s">
        <v>2</v>
      </c>
      <c r="AH1" s="233"/>
      <c r="AI1" s="234"/>
      <c r="AJ1" s="229" t="s">
        <v>131</v>
      </c>
      <c r="AK1" s="231"/>
      <c r="AL1" s="239"/>
      <c r="AM1" s="31" t="s">
        <v>0</v>
      </c>
      <c r="AN1" s="226" t="s">
        <v>68</v>
      </c>
      <c r="AO1" s="226"/>
      <c r="AP1" s="226"/>
      <c r="AQ1" s="226"/>
      <c r="AR1" s="226"/>
      <c r="AS1" s="226"/>
      <c r="AT1" s="226"/>
      <c r="AU1" s="226"/>
      <c r="AV1" s="226"/>
      <c r="AW1" s="226"/>
      <c r="AX1" s="226"/>
      <c r="AY1" s="226"/>
      <c r="AZ1" s="226"/>
      <c r="BA1" s="226"/>
      <c r="BB1" s="226"/>
      <c r="BC1" s="226"/>
      <c r="BD1" s="226"/>
      <c r="BE1" s="31" t="s">
        <v>2</v>
      </c>
      <c r="BF1" s="32" t="s">
        <v>69</v>
      </c>
      <c r="CD1" s="33"/>
      <c r="CE1" s="33"/>
      <c r="CF1" s="33"/>
      <c r="CG1" s="33"/>
      <c r="CH1" s="33"/>
      <c r="CI1" s="33"/>
      <c r="CJ1" s="33"/>
      <c r="CK1" s="33"/>
      <c r="CL1" s="33"/>
    </row>
    <row r="2" spans="1:90" ht="66" customHeight="1" x14ac:dyDescent="0.2">
      <c r="A2" s="3"/>
      <c r="C2" s="227" t="s">
        <v>4</v>
      </c>
      <c r="D2" s="228"/>
      <c r="E2" s="229" t="s">
        <v>132</v>
      </c>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1"/>
      <c r="AG2" s="232" t="s">
        <v>6</v>
      </c>
      <c r="AH2" s="233"/>
      <c r="AI2" s="234"/>
      <c r="AJ2" s="235">
        <v>4</v>
      </c>
      <c r="AK2" s="236"/>
      <c r="AL2" s="239"/>
      <c r="AM2" s="31" t="s">
        <v>6</v>
      </c>
      <c r="AN2" s="226" t="s">
        <v>70</v>
      </c>
      <c r="AO2" s="226"/>
      <c r="AP2" s="226"/>
      <c r="AQ2" s="226"/>
      <c r="AR2" s="226"/>
      <c r="AS2" s="226"/>
      <c r="AT2" s="226"/>
      <c r="AU2" s="226"/>
      <c r="AV2" s="226"/>
      <c r="AW2" s="226"/>
      <c r="AX2" s="226"/>
      <c r="AY2" s="226"/>
      <c r="AZ2" s="226"/>
      <c r="BA2" s="226"/>
      <c r="BB2" s="226"/>
      <c r="BC2" s="226"/>
      <c r="BD2" s="226"/>
      <c r="BE2" s="31" t="s">
        <v>6</v>
      </c>
      <c r="BF2" s="32">
        <v>3</v>
      </c>
      <c r="CD2" s="33"/>
      <c r="CE2" s="33"/>
      <c r="CF2" s="33"/>
      <c r="CG2" s="33"/>
      <c r="CH2" s="33"/>
      <c r="CI2" s="33"/>
      <c r="CJ2" s="33"/>
      <c r="CK2" s="33"/>
      <c r="CL2" s="33"/>
    </row>
    <row r="3" spans="1:90" ht="24" customHeight="1" x14ac:dyDescent="0.2">
      <c r="A3" s="202"/>
      <c r="B3" s="20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3" t="s">
        <v>43</v>
      </c>
      <c r="AK3" s="203"/>
      <c r="AL3" s="34"/>
      <c r="AM3" s="34"/>
      <c r="AN3" s="34"/>
      <c r="AO3" s="35"/>
      <c r="AP3" s="35"/>
      <c r="AQ3" s="34"/>
      <c r="AR3" s="204" t="s">
        <v>71</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05"/>
      <c r="D4" s="205"/>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row>
    <row r="5" spans="1:90" ht="31.5" customHeight="1" thickBot="1" x14ac:dyDescent="0.25">
      <c r="A5" s="224" t="s">
        <v>7</v>
      </c>
      <c r="B5" s="225"/>
      <c r="C5" s="225"/>
      <c r="D5" s="225"/>
      <c r="E5" s="225"/>
      <c r="F5" s="225"/>
      <c r="G5" s="225"/>
      <c r="H5" s="225"/>
      <c r="I5" s="225"/>
      <c r="J5" s="225"/>
      <c r="K5" s="184" t="s">
        <v>8</v>
      </c>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6"/>
      <c r="AL5" s="207" t="s">
        <v>72</v>
      </c>
      <c r="AM5" s="208"/>
      <c r="AN5" s="208"/>
      <c r="AO5" s="208"/>
      <c r="AP5" s="208"/>
      <c r="AQ5" s="208"/>
      <c r="AR5" s="208"/>
      <c r="AS5" s="208"/>
      <c r="AT5" s="208"/>
      <c r="AU5" s="208"/>
      <c r="AV5" s="208"/>
      <c r="AW5" s="208"/>
      <c r="AX5" s="209"/>
      <c r="AY5" s="210" t="s">
        <v>73</v>
      </c>
      <c r="AZ5" s="211"/>
      <c r="BA5" s="211"/>
      <c r="BB5" s="211"/>
      <c r="BC5" s="211"/>
      <c r="BD5" s="211"/>
      <c r="BE5" s="211"/>
      <c r="BF5" s="212"/>
      <c r="CD5" s="33"/>
      <c r="CE5" s="33"/>
      <c r="CF5" s="33"/>
      <c r="CG5" s="33"/>
      <c r="CH5" s="33"/>
      <c r="CI5" s="33"/>
      <c r="CJ5" s="33"/>
      <c r="CK5" s="33"/>
      <c r="CL5" s="33"/>
    </row>
    <row r="6" spans="1:90" ht="35.25" customHeight="1" thickBot="1" x14ac:dyDescent="0.25">
      <c r="A6" s="222"/>
      <c r="B6" s="223"/>
      <c r="C6" s="223"/>
      <c r="D6" s="223"/>
      <c r="E6" s="223"/>
      <c r="F6" s="223"/>
      <c r="G6" s="223"/>
      <c r="H6" s="223"/>
      <c r="I6" s="223"/>
      <c r="J6" s="223"/>
      <c r="K6" s="219" t="s">
        <v>9</v>
      </c>
      <c r="L6" s="220"/>
      <c r="M6" s="220"/>
      <c r="N6" s="220"/>
      <c r="O6" s="221"/>
      <c r="P6" s="191" t="s">
        <v>10</v>
      </c>
      <c r="Q6" s="191"/>
      <c r="R6" s="191"/>
      <c r="S6" s="191"/>
      <c r="T6" s="191"/>
      <c r="U6" s="191"/>
      <c r="V6" s="191"/>
      <c r="W6" s="191"/>
      <c r="X6" s="191"/>
      <c r="Y6" s="219" t="s">
        <v>11</v>
      </c>
      <c r="Z6" s="220"/>
      <c r="AA6" s="220"/>
      <c r="AB6" s="220"/>
      <c r="AC6" s="220"/>
      <c r="AD6" s="191" t="s">
        <v>12</v>
      </c>
      <c r="AE6" s="191" t="s">
        <v>13</v>
      </c>
      <c r="AF6" s="191"/>
      <c r="AG6" s="191"/>
      <c r="AH6" s="191" t="s">
        <v>14</v>
      </c>
      <c r="AI6" s="191"/>
      <c r="AJ6" s="191" t="s">
        <v>15</v>
      </c>
      <c r="AK6" s="191" t="s">
        <v>16</v>
      </c>
      <c r="AL6" s="199" t="s">
        <v>74</v>
      </c>
      <c r="AM6" s="200"/>
      <c r="AN6" s="200"/>
      <c r="AO6" s="200"/>
      <c r="AP6" s="200"/>
      <c r="AQ6" s="200"/>
      <c r="AR6" s="200"/>
      <c r="AS6" s="200"/>
      <c r="AT6" s="200"/>
      <c r="AU6" s="200"/>
      <c r="AV6" s="200"/>
      <c r="AW6" s="200"/>
      <c r="AX6" s="201"/>
      <c r="AY6" s="213"/>
      <c r="AZ6" s="214"/>
      <c r="BA6" s="214"/>
      <c r="BB6" s="214"/>
      <c r="BC6" s="214"/>
      <c r="BD6" s="214"/>
      <c r="BE6" s="214"/>
      <c r="BF6" s="215"/>
      <c r="CD6" s="33"/>
      <c r="CE6" s="33"/>
      <c r="CF6" s="33"/>
      <c r="CG6" s="33"/>
      <c r="CH6" s="33"/>
      <c r="CI6" s="33"/>
      <c r="CJ6" s="33"/>
      <c r="CK6" s="33"/>
      <c r="CL6" s="33"/>
    </row>
    <row r="7" spans="1:90" ht="27.75" customHeight="1" thickBot="1" x14ac:dyDescent="0.25">
      <c r="A7" s="192" t="s">
        <v>17</v>
      </c>
      <c r="B7" s="193" t="s">
        <v>18</v>
      </c>
      <c r="C7" s="193" t="s">
        <v>19</v>
      </c>
      <c r="D7" s="194" t="s">
        <v>20</v>
      </c>
      <c r="E7" s="196" t="s">
        <v>21</v>
      </c>
      <c r="F7" s="196" t="s">
        <v>22</v>
      </c>
      <c r="G7" s="196" t="s">
        <v>23</v>
      </c>
      <c r="H7" s="196" t="s">
        <v>24</v>
      </c>
      <c r="I7" s="196" t="s">
        <v>25</v>
      </c>
      <c r="J7" s="196" t="s">
        <v>26</v>
      </c>
      <c r="K7" s="222"/>
      <c r="L7" s="223"/>
      <c r="M7" s="223"/>
      <c r="N7" s="223"/>
      <c r="O7" s="223"/>
      <c r="P7" s="198" t="s">
        <v>27</v>
      </c>
      <c r="Q7" s="189" t="s">
        <v>28</v>
      </c>
      <c r="R7" s="189" t="s">
        <v>29</v>
      </c>
      <c r="S7" s="184" t="s">
        <v>30</v>
      </c>
      <c r="T7" s="185"/>
      <c r="U7" s="185"/>
      <c r="V7" s="185"/>
      <c r="W7" s="186"/>
      <c r="X7" s="187" t="s">
        <v>31</v>
      </c>
      <c r="Y7" s="222"/>
      <c r="Z7" s="223"/>
      <c r="AA7" s="223"/>
      <c r="AB7" s="223"/>
      <c r="AC7" s="223"/>
      <c r="AD7" s="191"/>
      <c r="AE7" s="191"/>
      <c r="AF7" s="191"/>
      <c r="AG7" s="191"/>
      <c r="AH7" s="191"/>
      <c r="AI7" s="191"/>
      <c r="AJ7" s="191"/>
      <c r="AK7" s="191"/>
      <c r="AL7" s="249" t="s">
        <v>75</v>
      </c>
      <c r="AM7" s="124"/>
      <c r="AN7" s="125"/>
      <c r="AO7" s="249" t="s">
        <v>76</v>
      </c>
      <c r="AP7" s="249" t="s">
        <v>77</v>
      </c>
      <c r="AQ7" s="249" t="s">
        <v>78</v>
      </c>
      <c r="AR7" s="249" t="s">
        <v>79</v>
      </c>
      <c r="AS7" s="249" t="s">
        <v>80</v>
      </c>
      <c r="AT7" s="249" t="s">
        <v>81</v>
      </c>
      <c r="AU7" s="249" t="s">
        <v>82</v>
      </c>
      <c r="AV7" s="249" t="s">
        <v>83</v>
      </c>
      <c r="AW7" s="249" t="s">
        <v>84</v>
      </c>
      <c r="AX7" s="249" t="s">
        <v>85</v>
      </c>
      <c r="AY7" s="216"/>
      <c r="AZ7" s="217"/>
      <c r="BA7" s="217"/>
      <c r="BB7" s="217"/>
      <c r="BC7" s="217"/>
      <c r="BD7" s="217"/>
      <c r="BE7" s="217"/>
      <c r="BF7" s="218"/>
      <c r="CD7" s="33"/>
      <c r="CE7" s="33"/>
      <c r="CF7" s="33"/>
      <c r="CG7" s="33"/>
      <c r="CH7" s="33"/>
      <c r="CI7" s="33"/>
      <c r="CJ7" s="33"/>
      <c r="CK7" s="33"/>
      <c r="CL7" s="33"/>
    </row>
    <row r="8" spans="1:90" ht="132.75" customHeight="1" thickBot="1" x14ac:dyDescent="0.25">
      <c r="A8" s="192"/>
      <c r="B8" s="193"/>
      <c r="C8" s="193"/>
      <c r="D8" s="195"/>
      <c r="E8" s="197"/>
      <c r="F8" s="197"/>
      <c r="G8" s="197"/>
      <c r="H8" s="197"/>
      <c r="I8" s="197"/>
      <c r="J8" s="197"/>
      <c r="K8" s="6" t="s">
        <v>32</v>
      </c>
      <c r="L8" s="7" t="s">
        <v>33</v>
      </c>
      <c r="M8" s="7" t="s">
        <v>21</v>
      </c>
      <c r="N8" s="7" t="s">
        <v>33</v>
      </c>
      <c r="O8" s="7" t="s">
        <v>34</v>
      </c>
      <c r="P8" s="198"/>
      <c r="Q8" s="190"/>
      <c r="R8" s="190"/>
      <c r="S8" s="8" t="s">
        <v>17</v>
      </c>
      <c r="T8" s="8" t="s">
        <v>35</v>
      </c>
      <c r="U8" s="8" t="s">
        <v>36</v>
      </c>
      <c r="V8" s="8" t="s">
        <v>37</v>
      </c>
      <c r="W8" s="8" t="s">
        <v>38</v>
      </c>
      <c r="X8" s="187"/>
      <c r="Y8" s="9" t="s">
        <v>32</v>
      </c>
      <c r="Z8" s="7" t="s">
        <v>33</v>
      </c>
      <c r="AA8" s="7" t="s">
        <v>21</v>
      </c>
      <c r="AB8" s="7" t="s">
        <v>33</v>
      </c>
      <c r="AC8" s="7" t="s">
        <v>39</v>
      </c>
      <c r="AD8" s="191"/>
      <c r="AE8" s="10" t="s">
        <v>40</v>
      </c>
      <c r="AF8" s="11" t="s">
        <v>41</v>
      </c>
      <c r="AG8" s="11" t="s">
        <v>31</v>
      </c>
      <c r="AH8" s="11" t="s">
        <v>42</v>
      </c>
      <c r="AI8" s="11" t="s">
        <v>31</v>
      </c>
      <c r="AJ8" s="191"/>
      <c r="AK8" s="191"/>
      <c r="AL8" s="250"/>
      <c r="AM8" s="126" t="s">
        <v>86</v>
      </c>
      <c r="AN8" s="127" t="s">
        <v>87</v>
      </c>
      <c r="AO8" s="250"/>
      <c r="AP8" s="251" t="s">
        <v>88</v>
      </c>
      <c r="AQ8" s="250" t="s">
        <v>89</v>
      </c>
      <c r="AR8" s="250"/>
      <c r="AS8" s="250" t="s">
        <v>90</v>
      </c>
      <c r="AT8" s="250" t="s">
        <v>91</v>
      </c>
      <c r="AU8" s="250"/>
      <c r="AV8" s="250"/>
      <c r="AW8" s="250"/>
      <c r="AX8" s="250" t="s">
        <v>92</v>
      </c>
      <c r="AY8" s="43" t="s">
        <v>93</v>
      </c>
      <c r="AZ8" s="43" t="s">
        <v>94</v>
      </c>
      <c r="BA8" s="43" t="s">
        <v>95</v>
      </c>
      <c r="BB8" s="43" t="s">
        <v>96</v>
      </c>
      <c r="BC8" s="43" t="s">
        <v>97</v>
      </c>
      <c r="BD8" s="43" t="s">
        <v>98</v>
      </c>
      <c r="BE8" s="43" t="s">
        <v>99</v>
      </c>
      <c r="BF8" s="43" t="s">
        <v>100</v>
      </c>
      <c r="CD8" s="33"/>
      <c r="CE8" s="33"/>
      <c r="CF8" s="33"/>
      <c r="CG8" s="33"/>
      <c r="CH8" s="33"/>
      <c r="CI8" s="33"/>
      <c r="CJ8" s="33"/>
      <c r="CK8" s="33"/>
      <c r="CL8" s="33"/>
    </row>
    <row r="9" spans="1:90" ht="97.5" customHeight="1" x14ac:dyDescent="0.3">
      <c r="A9" s="174" t="s">
        <v>133</v>
      </c>
      <c r="B9" s="174" t="s">
        <v>173</v>
      </c>
      <c r="C9" s="174" t="s">
        <v>126</v>
      </c>
      <c r="D9" s="174" t="s">
        <v>134</v>
      </c>
      <c r="E9" s="174" t="s">
        <v>55</v>
      </c>
      <c r="F9" s="174" t="s">
        <v>174</v>
      </c>
      <c r="G9" s="174" t="s">
        <v>175</v>
      </c>
      <c r="H9" s="12" t="s">
        <v>176</v>
      </c>
      <c r="I9" s="180" t="s">
        <v>177</v>
      </c>
      <c r="J9" s="183" t="s">
        <v>135</v>
      </c>
      <c r="K9" s="175" t="s">
        <v>53</v>
      </c>
      <c r="L9" s="173">
        <v>0.4</v>
      </c>
      <c r="M9" s="175" t="s">
        <v>56</v>
      </c>
      <c r="N9" s="177">
        <v>0.8</v>
      </c>
      <c r="O9" s="176" t="s">
        <v>57</v>
      </c>
      <c r="P9" s="12">
        <v>1</v>
      </c>
      <c r="Q9" s="12" t="s">
        <v>179</v>
      </c>
      <c r="R9" s="12" t="s">
        <v>48</v>
      </c>
      <c r="S9" s="13" t="s">
        <v>49</v>
      </c>
      <c r="T9" s="13" t="s">
        <v>50</v>
      </c>
      <c r="U9" s="13" t="s">
        <v>51</v>
      </c>
      <c r="V9" s="13" t="s">
        <v>180</v>
      </c>
      <c r="W9" s="13" t="s">
        <v>52</v>
      </c>
      <c r="X9" s="14" t="s">
        <v>181</v>
      </c>
      <c r="Y9" s="175" t="s">
        <v>182</v>
      </c>
      <c r="Z9" s="173">
        <v>0.14399999999999999</v>
      </c>
      <c r="AA9" s="175" t="s">
        <v>178</v>
      </c>
      <c r="AB9" s="173">
        <v>0.6</v>
      </c>
      <c r="AC9" s="176" t="s">
        <v>178</v>
      </c>
      <c r="AD9" s="170" t="s">
        <v>138</v>
      </c>
      <c r="AE9" s="15" t="s">
        <v>183</v>
      </c>
      <c r="AF9" s="15" t="s">
        <v>184</v>
      </c>
      <c r="AG9" s="12" t="s">
        <v>185</v>
      </c>
      <c r="AH9" s="12" t="s">
        <v>186</v>
      </c>
      <c r="AI9" s="12" t="s">
        <v>187</v>
      </c>
      <c r="AJ9" s="170" t="s">
        <v>188</v>
      </c>
      <c r="AK9" s="170" t="s">
        <v>189</v>
      </c>
      <c r="AL9" s="44" t="s">
        <v>108</v>
      </c>
      <c r="AM9" s="44" t="s">
        <v>108</v>
      </c>
      <c r="AN9" s="45"/>
      <c r="AO9" s="252" t="s">
        <v>109</v>
      </c>
      <c r="AP9" s="258" t="s">
        <v>281</v>
      </c>
      <c r="AQ9" s="290" t="s">
        <v>116</v>
      </c>
      <c r="AR9" s="258"/>
      <c r="AS9" s="290" t="s">
        <v>112</v>
      </c>
      <c r="AT9" s="252" t="s">
        <v>116</v>
      </c>
      <c r="AU9" s="252" t="s">
        <v>116</v>
      </c>
      <c r="AV9" s="252" t="s">
        <v>116</v>
      </c>
      <c r="AW9" s="44" t="s">
        <v>190</v>
      </c>
      <c r="AX9" s="44" t="s">
        <v>282</v>
      </c>
      <c r="AY9" s="129"/>
      <c r="AZ9" s="130" t="str">
        <f t="shared" ref="AZ9:AZ14" si="0">IF(AY9="Sí Aplicó las actividades de Control y Sí reporta evidencia","BUENO",IF(AY9="Sí Aplicó las actividades de Control/No reporta evidencia ","REGULAR",IF(AY9="No Aplicó las actividades de Control/No reporta evidencia","MALO",
IF(AY9="NO APLICA","NO APLICA",IF(AY9="","")))))</f>
        <v/>
      </c>
      <c r="BA9" s="129"/>
      <c r="BB9" s="130"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
      </c>
      <c r="BC9" s="129"/>
      <c r="BD9" s="46" t="str">
        <f t="shared" ref="BD9:BD14" si="2">IF(BC9="NO","BUENO",
IF(BC9="SI","MALO",
IF(BC9="NO APLICA","NO APLICA",
IF(BA96="",""))))</f>
        <v/>
      </c>
      <c r="BE9" s="47" t="str">
        <f t="shared" ref="BE9:BE14" si="3">IF(BG9&gt;=84,"BUENO",
IF(BG9&gt;=50,"REGULAR",
IF(BG9=0,"  ",
IF(BG9&lt;=50,"MALO"))))</f>
        <v xml:space="preserve">  </v>
      </c>
      <c r="BF9" s="148"/>
      <c r="BG9" s="131">
        <f t="shared" ref="BG9:BG14" si="4">((IF(AZ9="BUENO","100",IF(AZ9="REGULAR","75",IF(AZ9="MALO","50",IF(AZ9="NA","0",IF(AZ9="","0"))))))
+(IF(BB9="BUENO","100",IF(BB9="REGULAR","75",IF(BB9="MALO","50",IF(BB9="NA","NA",IF(BB9="","0"))))))
+(IF(BD9="BUENO","100",IF(BD9="MALO","50",IF(BD9="","0")))))
/((IF(AY9&lt;&gt;"NO APLICA","1"))+(IF(BA9&lt;&gt;"NO APLICA","1"))+IF(BC9&lt;&gt;"NO APLICA","1"))</f>
        <v>0</v>
      </c>
      <c r="BH9" s="49" t="str">
        <f t="shared" ref="BH9:BH14" si="5">((
IF(AZ9="BUENO","100",
IF(AZ9="REGULAR","50",
IF(AZ9="MALO","0",
IF(AZ9="NO APLICA","NA",
IF(AZ9="","")))))))</f>
        <v/>
      </c>
      <c r="BI9" s="50" t="str">
        <f t="shared" ref="BI9:BI14" si="6">IF(BB9="BUENO","100",
IF(BB9="REGULAR","50",
IF(BB9="MALO","0",
IF(BB9="NO APLICA","NA",
IF(BB9="","0")))))</f>
        <v>0</v>
      </c>
      <c r="BJ9" s="50" t="str">
        <f t="shared" ref="BJ9:BJ14" si="7">IF(BD9="BUENO","100",
IF(BD9="MALO","0",
IF(BD9="NO APLICA","NA",
IF(BD9="","0"))))</f>
        <v>0</v>
      </c>
    </row>
    <row r="10" spans="1:90" ht="97.5" customHeight="1" x14ac:dyDescent="0.3">
      <c r="A10" s="174"/>
      <c r="B10" s="174"/>
      <c r="C10" s="174"/>
      <c r="D10" s="174"/>
      <c r="E10" s="174"/>
      <c r="F10" s="174"/>
      <c r="G10" s="174"/>
      <c r="H10" s="12" t="s">
        <v>139</v>
      </c>
      <c r="I10" s="181"/>
      <c r="J10" s="183"/>
      <c r="K10" s="175"/>
      <c r="L10" s="174"/>
      <c r="M10" s="175"/>
      <c r="N10" s="177"/>
      <c r="O10" s="176"/>
      <c r="P10" s="12">
        <v>2</v>
      </c>
      <c r="Q10" s="12" t="s">
        <v>192</v>
      </c>
      <c r="R10" s="12" t="s">
        <v>48</v>
      </c>
      <c r="S10" s="13" t="s">
        <v>49</v>
      </c>
      <c r="T10" s="13" t="s">
        <v>50</v>
      </c>
      <c r="U10" s="13" t="s">
        <v>51</v>
      </c>
      <c r="V10" s="13" t="s">
        <v>180</v>
      </c>
      <c r="W10" s="13" t="s">
        <v>52</v>
      </c>
      <c r="X10" s="14" t="s">
        <v>193</v>
      </c>
      <c r="Y10" s="175"/>
      <c r="Z10" s="174"/>
      <c r="AA10" s="175"/>
      <c r="AB10" s="174"/>
      <c r="AC10" s="176"/>
      <c r="AD10" s="171"/>
      <c r="AE10" s="15" t="s">
        <v>194</v>
      </c>
      <c r="AF10" s="15" t="s">
        <v>195</v>
      </c>
      <c r="AG10" s="12" t="s">
        <v>196</v>
      </c>
      <c r="AH10" s="12" t="s">
        <v>197</v>
      </c>
      <c r="AI10" s="12" t="s">
        <v>197</v>
      </c>
      <c r="AJ10" s="171"/>
      <c r="AK10" s="171"/>
      <c r="AL10" s="44" t="s">
        <v>108</v>
      </c>
      <c r="AM10" s="44" t="s">
        <v>116</v>
      </c>
      <c r="AN10" s="45"/>
      <c r="AO10" s="253"/>
      <c r="AP10" s="259"/>
      <c r="AQ10" s="291"/>
      <c r="AR10" s="259"/>
      <c r="AS10" s="291"/>
      <c r="AT10" s="253"/>
      <c r="AU10" s="253"/>
      <c r="AV10" s="253"/>
      <c r="AW10" s="44" t="s">
        <v>190</v>
      </c>
      <c r="AX10" s="44" t="s">
        <v>283</v>
      </c>
      <c r="AY10" s="44"/>
      <c r="AZ10" s="46" t="str">
        <f t="shared" si="0"/>
        <v/>
      </c>
      <c r="BA10" s="44"/>
      <c r="BB10" s="46" t="str">
        <f t="shared" si="1"/>
        <v/>
      </c>
      <c r="BC10" s="44"/>
      <c r="BD10" s="46" t="str">
        <f t="shared" si="2"/>
        <v/>
      </c>
      <c r="BE10" s="47" t="str">
        <f t="shared" si="3"/>
        <v xml:space="preserve">  </v>
      </c>
      <c r="BF10" s="132"/>
      <c r="BG10" s="131">
        <f t="shared" si="4"/>
        <v>0</v>
      </c>
      <c r="BH10" s="49" t="str">
        <f t="shared" si="5"/>
        <v/>
      </c>
      <c r="BI10" s="50" t="str">
        <f t="shared" si="6"/>
        <v>0</v>
      </c>
      <c r="BJ10" s="50" t="str">
        <f t="shared" si="7"/>
        <v>0</v>
      </c>
    </row>
    <row r="11" spans="1:90" ht="97.5" customHeight="1" x14ac:dyDescent="0.3">
      <c r="A11" s="174"/>
      <c r="B11" s="174"/>
      <c r="C11" s="174"/>
      <c r="D11" s="174"/>
      <c r="E11" s="174"/>
      <c r="F11" s="174"/>
      <c r="G11" s="174"/>
      <c r="H11" s="12" t="s">
        <v>140</v>
      </c>
      <c r="I11" s="181"/>
      <c r="J11" s="183"/>
      <c r="K11" s="175"/>
      <c r="L11" s="174"/>
      <c r="M11" s="175"/>
      <c r="N11" s="177"/>
      <c r="O11" s="176"/>
      <c r="P11" s="12">
        <v>3</v>
      </c>
      <c r="Q11" s="12" t="s">
        <v>199</v>
      </c>
      <c r="R11" s="12" t="s">
        <v>21</v>
      </c>
      <c r="S11" s="13" t="s">
        <v>54</v>
      </c>
      <c r="T11" s="13" t="s">
        <v>50</v>
      </c>
      <c r="U11" s="13" t="s">
        <v>51</v>
      </c>
      <c r="V11" s="13" t="s">
        <v>142</v>
      </c>
      <c r="W11" s="13" t="s">
        <v>52</v>
      </c>
      <c r="X11" s="14" t="s">
        <v>201</v>
      </c>
      <c r="Y11" s="175"/>
      <c r="Z11" s="174"/>
      <c r="AA11" s="175"/>
      <c r="AB11" s="174"/>
      <c r="AC11" s="176"/>
      <c r="AD11" s="171"/>
      <c r="AE11" s="15" t="s">
        <v>197</v>
      </c>
      <c r="AF11" s="15" t="s">
        <v>197</v>
      </c>
      <c r="AG11" s="12" t="s">
        <v>197</v>
      </c>
      <c r="AH11" s="12" t="s">
        <v>197</v>
      </c>
      <c r="AI11" s="12" t="s">
        <v>197</v>
      </c>
      <c r="AJ11" s="172"/>
      <c r="AK11" s="172"/>
      <c r="AL11" s="44" t="s">
        <v>116</v>
      </c>
      <c r="AM11" s="44" t="s">
        <v>116</v>
      </c>
      <c r="AN11" s="45"/>
      <c r="AO11" s="253"/>
      <c r="AP11" s="259"/>
      <c r="AQ11" s="291"/>
      <c r="AR11" s="259"/>
      <c r="AS11" s="291"/>
      <c r="AT11" s="253"/>
      <c r="AU11" s="253"/>
      <c r="AV11" s="253"/>
      <c r="AW11" s="44" t="s">
        <v>190</v>
      </c>
      <c r="AX11" s="44" t="s">
        <v>284</v>
      </c>
      <c r="AY11" s="44"/>
      <c r="AZ11" s="46" t="str">
        <f t="shared" si="0"/>
        <v/>
      </c>
      <c r="BA11" s="44"/>
      <c r="BB11" s="46" t="str">
        <f t="shared" si="1"/>
        <v/>
      </c>
      <c r="BC11" s="44"/>
      <c r="BD11" s="46" t="str">
        <f t="shared" si="2"/>
        <v/>
      </c>
      <c r="BE11" s="47" t="str">
        <f t="shared" si="3"/>
        <v xml:space="preserve">  </v>
      </c>
      <c r="BF11" s="132"/>
      <c r="BG11" s="131">
        <f t="shared" si="4"/>
        <v>0</v>
      </c>
      <c r="BH11" s="49" t="str">
        <f t="shared" si="5"/>
        <v/>
      </c>
      <c r="BI11" s="50" t="str">
        <f t="shared" si="6"/>
        <v>0</v>
      </c>
      <c r="BJ11" s="50" t="str">
        <f t="shared" si="7"/>
        <v>0</v>
      </c>
    </row>
    <row r="12" spans="1:90" ht="97.5" customHeight="1" x14ac:dyDescent="0.3">
      <c r="A12" s="174"/>
      <c r="B12" s="174"/>
      <c r="C12" s="174"/>
      <c r="D12" s="174"/>
      <c r="E12" s="174"/>
      <c r="F12" s="174"/>
      <c r="G12" s="174"/>
      <c r="H12" s="12" t="s">
        <v>197</v>
      </c>
      <c r="I12" s="181"/>
      <c r="J12" s="183"/>
      <c r="K12" s="175"/>
      <c r="L12" s="174"/>
      <c r="M12" s="175"/>
      <c r="N12" s="177"/>
      <c r="O12" s="176"/>
      <c r="P12" s="12">
        <v>4</v>
      </c>
      <c r="Q12" s="12" t="s">
        <v>197</v>
      </c>
      <c r="R12" s="12" t="s">
        <v>202</v>
      </c>
      <c r="S12" s="13" t="s">
        <v>197</v>
      </c>
      <c r="T12" s="13" t="s">
        <v>197</v>
      </c>
      <c r="U12" s="13" t="s">
        <v>197</v>
      </c>
      <c r="V12" s="13" t="s">
        <v>197</v>
      </c>
      <c r="W12" s="13" t="s">
        <v>197</v>
      </c>
      <c r="X12" s="14" t="s">
        <v>197</v>
      </c>
      <c r="Y12" s="175"/>
      <c r="Z12" s="174"/>
      <c r="AA12" s="175"/>
      <c r="AB12" s="174"/>
      <c r="AC12" s="176"/>
      <c r="AD12" s="171"/>
      <c r="AE12" s="15" t="s">
        <v>197</v>
      </c>
      <c r="AF12" s="15" t="s">
        <v>197</v>
      </c>
      <c r="AG12" s="12" t="s">
        <v>197</v>
      </c>
      <c r="AH12" s="12" t="s">
        <v>197</v>
      </c>
      <c r="AI12" s="12" t="s">
        <v>197</v>
      </c>
      <c r="AJ12" s="170" t="s">
        <v>197</v>
      </c>
      <c r="AK12" s="170" t="s">
        <v>197</v>
      </c>
      <c r="AL12" s="44"/>
      <c r="AM12" s="44"/>
      <c r="AN12" s="45"/>
      <c r="AO12" s="253"/>
      <c r="AP12" s="259"/>
      <c r="AQ12" s="291"/>
      <c r="AR12" s="259"/>
      <c r="AS12" s="291"/>
      <c r="AT12" s="253"/>
      <c r="AU12" s="253"/>
      <c r="AV12" s="253"/>
      <c r="AW12" s="44"/>
      <c r="AX12" s="44"/>
      <c r="AY12" s="44"/>
      <c r="AZ12" s="46" t="str">
        <f t="shared" si="0"/>
        <v/>
      </c>
      <c r="BA12" s="44"/>
      <c r="BB12" s="46" t="str">
        <f t="shared" si="1"/>
        <v/>
      </c>
      <c r="BC12" s="44"/>
      <c r="BD12" s="46" t="str">
        <f t="shared" si="2"/>
        <v/>
      </c>
      <c r="BE12" s="47" t="str">
        <f t="shared" si="3"/>
        <v xml:space="preserve">  </v>
      </c>
      <c r="BF12" s="132"/>
      <c r="BG12" s="131">
        <f t="shared" si="4"/>
        <v>0</v>
      </c>
      <c r="BH12" s="49" t="str">
        <f t="shared" si="5"/>
        <v/>
      </c>
      <c r="BI12" s="50" t="str">
        <f t="shared" si="6"/>
        <v>0</v>
      </c>
      <c r="BJ12" s="50" t="str">
        <f t="shared" si="7"/>
        <v>0</v>
      </c>
    </row>
    <row r="13" spans="1:90" ht="97.5" customHeight="1" x14ac:dyDescent="0.3">
      <c r="A13" s="174"/>
      <c r="B13" s="174"/>
      <c r="C13" s="174"/>
      <c r="D13" s="174"/>
      <c r="E13" s="174"/>
      <c r="F13" s="174"/>
      <c r="G13" s="174"/>
      <c r="H13" s="12" t="s">
        <v>197</v>
      </c>
      <c r="I13" s="181"/>
      <c r="J13" s="183"/>
      <c r="K13" s="175"/>
      <c r="L13" s="174"/>
      <c r="M13" s="175"/>
      <c r="N13" s="177"/>
      <c r="O13" s="176"/>
      <c r="P13" s="12">
        <v>5</v>
      </c>
      <c r="Q13" s="12" t="s">
        <v>197</v>
      </c>
      <c r="R13" s="12" t="s">
        <v>202</v>
      </c>
      <c r="S13" s="13" t="s">
        <v>197</v>
      </c>
      <c r="T13" s="13" t="s">
        <v>197</v>
      </c>
      <c r="U13" s="13" t="s">
        <v>197</v>
      </c>
      <c r="V13" s="13" t="s">
        <v>197</v>
      </c>
      <c r="W13" s="13" t="s">
        <v>197</v>
      </c>
      <c r="X13" s="14" t="s">
        <v>197</v>
      </c>
      <c r="Y13" s="175"/>
      <c r="Z13" s="174"/>
      <c r="AA13" s="175"/>
      <c r="AB13" s="174"/>
      <c r="AC13" s="176"/>
      <c r="AD13" s="171"/>
      <c r="AE13" s="15" t="s">
        <v>197</v>
      </c>
      <c r="AF13" s="15" t="s">
        <v>197</v>
      </c>
      <c r="AG13" s="12" t="s">
        <v>197</v>
      </c>
      <c r="AH13" s="12"/>
      <c r="AI13" s="12"/>
      <c r="AJ13" s="171"/>
      <c r="AK13" s="171"/>
      <c r="AL13" s="44"/>
      <c r="AM13" s="44"/>
      <c r="AN13" s="45"/>
      <c r="AO13" s="253"/>
      <c r="AP13" s="259"/>
      <c r="AQ13" s="291"/>
      <c r="AR13" s="259"/>
      <c r="AS13" s="291"/>
      <c r="AT13" s="253"/>
      <c r="AU13" s="253"/>
      <c r="AV13" s="253"/>
      <c r="AW13" s="44"/>
      <c r="AX13" s="44"/>
      <c r="AY13" s="44"/>
      <c r="AZ13" s="46" t="str">
        <f t="shared" si="0"/>
        <v/>
      </c>
      <c r="BA13" s="44"/>
      <c r="BB13" s="46" t="str">
        <f t="shared" si="1"/>
        <v/>
      </c>
      <c r="BC13" s="44"/>
      <c r="BD13" s="46" t="str">
        <f t="shared" si="2"/>
        <v/>
      </c>
      <c r="BE13" s="47" t="str">
        <f t="shared" si="3"/>
        <v xml:space="preserve">  </v>
      </c>
      <c r="BF13" s="132"/>
      <c r="BG13" s="131">
        <f t="shared" si="4"/>
        <v>0</v>
      </c>
      <c r="BH13" s="49" t="str">
        <f t="shared" si="5"/>
        <v/>
      </c>
      <c r="BI13" s="50" t="str">
        <f t="shared" si="6"/>
        <v>0</v>
      </c>
      <c r="BJ13" s="50" t="str">
        <f t="shared" si="7"/>
        <v>0</v>
      </c>
    </row>
    <row r="14" spans="1:90" ht="97.5" customHeight="1" thickBot="1" x14ac:dyDescent="0.35">
      <c r="A14" s="174"/>
      <c r="B14" s="174"/>
      <c r="C14" s="174"/>
      <c r="D14" s="174"/>
      <c r="E14" s="174"/>
      <c r="F14" s="174"/>
      <c r="G14" s="174"/>
      <c r="H14" s="12" t="s">
        <v>197</v>
      </c>
      <c r="I14" s="182"/>
      <c r="J14" s="183"/>
      <c r="K14" s="175"/>
      <c r="L14" s="174"/>
      <c r="M14" s="175"/>
      <c r="N14" s="177"/>
      <c r="O14" s="176"/>
      <c r="P14" s="12">
        <v>6</v>
      </c>
      <c r="Q14" s="12" t="s">
        <v>197</v>
      </c>
      <c r="R14" s="12" t="s">
        <v>202</v>
      </c>
      <c r="S14" s="13" t="s">
        <v>197</v>
      </c>
      <c r="T14" s="13" t="s">
        <v>197</v>
      </c>
      <c r="U14" s="13" t="s">
        <v>197</v>
      </c>
      <c r="V14" s="13" t="s">
        <v>197</v>
      </c>
      <c r="W14" s="13" t="s">
        <v>197</v>
      </c>
      <c r="X14" s="14" t="s">
        <v>197</v>
      </c>
      <c r="Y14" s="175"/>
      <c r="Z14" s="174"/>
      <c r="AA14" s="175"/>
      <c r="AB14" s="174"/>
      <c r="AC14" s="176"/>
      <c r="AD14" s="172"/>
      <c r="AE14" s="15" t="s">
        <v>197</v>
      </c>
      <c r="AF14" s="15" t="s">
        <v>197</v>
      </c>
      <c r="AG14" s="12" t="s">
        <v>197</v>
      </c>
      <c r="AH14" s="12"/>
      <c r="AI14" s="12"/>
      <c r="AJ14" s="172"/>
      <c r="AK14" s="172"/>
      <c r="AL14" s="44"/>
      <c r="AM14" s="44"/>
      <c r="AN14" s="45"/>
      <c r="AO14" s="264"/>
      <c r="AP14" s="269"/>
      <c r="AQ14" s="292"/>
      <c r="AR14" s="269"/>
      <c r="AS14" s="292"/>
      <c r="AT14" s="264"/>
      <c r="AU14" s="264"/>
      <c r="AV14" s="264"/>
      <c r="AW14" s="44"/>
      <c r="AX14" s="44"/>
      <c r="AY14" s="133"/>
      <c r="AZ14" s="134" t="str">
        <f t="shared" si="0"/>
        <v/>
      </c>
      <c r="BA14" s="133"/>
      <c r="BB14" s="134" t="str">
        <f t="shared" si="1"/>
        <v/>
      </c>
      <c r="BC14" s="133"/>
      <c r="BD14" s="46" t="str">
        <f t="shared" si="2"/>
        <v/>
      </c>
      <c r="BE14" s="47" t="str">
        <f t="shared" si="3"/>
        <v xml:space="preserve">  </v>
      </c>
      <c r="BF14" s="135"/>
      <c r="BG14" s="131">
        <f t="shared" si="4"/>
        <v>0</v>
      </c>
      <c r="BH14" s="49" t="str">
        <f t="shared" si="5"/>
        <v/>
      </c>
      <c r="BI14" s="50" t="str">
        <f t="shared" si="6"/>
        <v>0</v>
      </c>
      <c r="BJ14" s="50" t="str">
        <f t="shared" si="7"/>
        <v>0</v>
      </c>
    </row>
    <row r="15" spans="1:90" ht="17.25" thickBot="1" x14ac:dyDescent="0.25">
      <c r="AL15" s="60"/>
      <c r="AM15" s="60"/>
      <c r="AN15" s="60"/>
      <c r="AO15" s="61"/>
      <c r="AP15" s="62"/>
      <c r="AQ15" s="63"/>
      <c r="AR15" s="64"/>
      <c r="AS15" s="63"/>
      <c r="AT15" s="63"/>
      <c r="AU15" s="63"/>
      <c r="AV15" s="63"/>
      <c r="AW15" s="65"/>
      <c r="AX15" s="60"/>
      <c r="AY15" s="60"/>
      <c r="AZ15" s="60"/>
      <c r="BA15" s="60"/>
      <c r="BB15" s="60"/>
      <c r="BC15" s="60"/>
      <c r="BD15" s="60"/>
      <c r="BE15" s="60"/>
      <c r="BF15" s="65"/>
    </row>
    <row r="16" spans="1:90" x14ac:dyDescent="0.4">
      <c r="A16" s="19"/>
      <c r="AL16" s="66"/>
      <c r="AM16" s="67"/>
      <c r="AN16" s="67"/>
      <c r="AO16" s="68"/>
      <c r="AP16" s="69"/>
      <c r="AQ16" s="68"/>
      <c r="AR16" s="70"/>
      <c r="AS16" s="68"/>
      <c r="AT16" s="68"/>
      <c r="AU16" s="68"/>
      <c r="AV16" s="68"/>
      <c r="AW16" s="71"/>
      <c r="AX16" s="72"/>
      <c r="AY16" s="73"/>
      <c r="AZ16" s="74"/>
      <c r="BA16" s="74"/>
      <c r="BB16" s="74"/>
      <c r="BC16" s="74"/>
      <c r="BD16" s="74"/>
      <c r="BE16" s="67"/>
      <c r="BF16" s="75"/>
    </row>
    <row r="17" spans="1:60" ht="20.25" x14ac:dyDescent="0.3">
      <c r="A17" s="19"/>
      <c r="AL17" s="76"/>
      <c r="AM17" s="77"/>
      <c r="AN17" s="77"/>
      <c r="AO17" s="77"/>
      <c r="AP17" s="77"/>
      <c r="AQ17" s="77"/>
      <c r="AR17" s="77"/>
      <c r="AS17" s="78"/>
      <c r="AT17" s="78"/>
      <c r="AU17" s="78"/>
      <c r="AV17" s="78"/>
      <c r="AW17" s="79"/>
      <c r="AX17" s="80"/>
      <c r="AY17" s="81"/>
      <c r="AZ17" s="82"/>
      <c r="BA17" s="82"/>
      <c r="BB17" s="82"/>
      <c r="BC17" s="82"/>
      <c r="BD17" s="82"/>
      <c r="BE17" s="83"/>
      <c r="BF17" s="84"/>
    </row>
    <row r="18" spans="1:60" ht="20.25" x14ac:dyDescent="0.3">
      <c r="A18" s="20" t="s">
        <v>242</v>
      </c>
      <c r="AL18" s="76"/>
      <c r="AM18" s="77"/>
      <c r="AN18" s="77"/>
      <c r="AO18" s="77"/>
      <c r="AP18" s="77"/>
      <c r="AQ18" s="77"/>
      <c r="AR18" s="77"/>
      <c r="AS18" s="78"/>
      <c r="AT18" s="78"/>
      <c r="AU18" s="78"/>
      <c r="AV18" s="78"/>
      <c r="AW18" s="79"/>
      <c r="AX18" s="80"/>
      <c r="AY18" s="81"/>
      <c r="AZ18" s="82"/>
      <c r="BA18" s="82"/>
      <c r="BB18" s="82"/>
      <c r="BC18" s="82"/>
      <c r="BD18" s="82"/>
      <c r="BE18" s="83"/>
      <c r="BF18" s="84"/>
    </row>
    <row r="19" spans="1:60" ht="20.25" x14ac:dyDescent="0.3">
      <c r="AL19" s="85"/>
      <c r="AM19" s="86"/>
      <c r="AN19" s="86"/>
      <c r="AO19" s="87"/>
      <c r="AP19" s="87" t="s">
        <v>285</v>
      </c>
      <c r="AQ19" s="87"/>
      <c r="AR19" s="87"/>
      <c r="AS19" s="88"/>
      <c r="AT19" s="88"/>
      <c r="AU19" s="88"/>
      <c r="AV19" s="88"/>
      <c r="AW19" s="89"/>
      <c r="AX19" s="90"/>
      <c r="AY19" s="81"/>
      <c r="AZ19" s="82"/>
      <c r="BA19" s="82"/>
      <c r="BB19" s="82"/>
      <c r="BC19" s="82"/>
      <c r="BD19" s="82"/>
      <c r="BE19" s="83"/>
      <c r="BF19" s="84"/>
    </row>
    <row r="20" spans="1:60" ht="15.75" x14ac:dyDescent="0.2">
      <c r="AL20" s="158" t="s">
        <v>141</v>
      </c>
      <c r="AM20" s="159"/>
      <c r="AN20" s="159"/>
      <c r="AO20" s="159"/>
      <c r="AP20" s="159"/>
      <c r="AQ20" s="159"/>
      <c r="AR20" s="159"/>
      <c r="AS20" s="159"/>
      <c r="AT20" s="159"/>
      <c r="AU20" s="159"/>
      <c r="AV20" s="159"/>
      <c r="AW20" s="159"/>
      <c r="AX20" s="160"/>
      <c r="AY20" s="158" t="s">
        <v>101</v>
      </c>
      <c r="AZ20" s="159"/>
      <c r="BA20" s="159"/>
      <c r="BB20" s="159"/>
      <c r="BC20" s="159"/>
      <c r="BD20" s="159"/>
      <c r="BE20" s="159"/>
      <c r="BF20" s="160"/>
      <c r="BG20" s="91"/>
      <c r="BH20" s="91"/>
    </row>
    <row r="21" spans="1:60" ht="15.75" x14ac:dyDescent="0.2">
      <c r="AL21" s="161"/>
      <c r="AM21" s="162"/>
      <c r="AN21" s="162"/>
      <c r="AO21" s="162"/>
      <c r="AP21" s="162"/>
      <c r="AQ21" s="162"/>
      <c r="AR21" s="162"/>
      <c r="AS21" s="162"/>
      <c r="AT21" s="162"/>
      <c r="AU21" s="162"/>
      <c r="AV21" s="162"/>
      <c r="AW21" s="162"/>
      <c r="AX21" s="163"/>
      <c r="AY21" s="161"/>
      <c r="AZ21" s="162"/>
      <c r="BA21" s="162"/>
      <c r="BB21" s="162"/>
      <c r="BC21" s="162"/>
      <c r="BD21" s="162"/>
      <c r="BE21" s="162"/>
      <c r="BF21" s="163"/>
      <c r="BG21" s="92"/>
      <c r="BH21" s="92"/>
    </row>
    <row r="22" spans="1:60" ht="31.5" thickBot="1" x14ac:dyDescent="0.25">
      <c r="AL22" s="164" t="s">
        <v>102</v>
      </c>
      <c r="AM22" s="165"/>
      <c r="AN22" s="165"/>
      <c r="AO22" s="165"/>
      <c r="AP22" s="165"/>
      <c r="AQ22" s="165"/>
      <c r="AR22" s="165"/>
      <c r="AS22" s="165"/>
      <c r="AT22" s="165"/>
      <c r="AU22" s="165"/>
      <c r="AV22" s="165"/>
      <c r="AW22" s="165"/>
      <c r="AX22" s="166"/>
      <c r="AY22" s="167" t="s">
        <v>103</v>
      </c>
      <c r="AZ22" s="168"/>
      <c r="BA22" s="168"/>
      <c r="BB22" s="168"/>
      <c r="BC22" s="168"/>
      <c r="BD22" s="168"/>
      <c r="BE22" s="168"/>
      <c r="BF22" s="169"/>
    </row>
    <row r="23" spans="1:60" x14ac:dyDescent="0.4">
      <c r="BC23" s="52"/>
      <c r="BD23" s="52" t="s">
        <v>104</v>
      </c>
      <c r="BE23" s="96"/>
    </row>
    <row r="24" spans="1:60" x14ac:dyDescent="0.4">
      <c r="BC24" s="52"/>
      <c r="BD24" s="52" t="s">
        <v>104</v>
      </c>
      <c r="BE24" s="96"/>
    </row>
    <row r="25" spans="1:60" x14ac:dyDescent="0.4">
      <c r="AL25" s="97" t="s">
        <v>286</v>
      </c>
      <c r="BC25" s="52"/>
      <c r="BD25" s="52" t="s">
        <v>104</v>
      </c>
      <c r="BE25" s="96"/>
    </row>
    <row r="26" spans="1:60" x14ac:dyDescent="0.4">
      <c r="AL26" s="97" t="s">
        <v>287</v>
      </c>
      <c r="BC26" s="52"/>
      <c r="BD26" s="52" t="s">
        <v>104</v>
      </c>
      <c r="BE26" s="96"/>
    </row>
    <row r="27" spans="1:60" x14ac:dyDescent="0.4">
      <c r="AL27" s="97" t="s">
        <v>288</v>
      </c>
      <c r="BC27" s="52"/>
      <c r="BD27" s="52" t="s">
        <v>104</v>
      </c>
      <c r="BE27" s="96"/>
    </row>
    <row r="28" spans="1:60" x14ac:dyDescent="0.4">
      <c r="BC28" s="52"/>
      <c r="BD28" s="52" t="s">
        <v>104</v>
      </c>
      <c r="BE28" s="96"/>
    </row>
    <row r="29" spans="1:60" x14ac:dyDescent="0.4">
      <c r="BC29" s="52"/>
      <c r="BD29" s="52" t="s">
        <v>104</v>
      </c>
      <c r="BE29" s="96"/>
    </row>
    <row r="30" spans="1:60" x14ac:dyDescent="0.4">
      <c r="BC30" s="52"/>
      <c r="BD30" s="52" t="s">
        <v>104</v>
      </c>
      <c r="BE30" s="96"/>
    </row>
    <row r="31" spans="1:60" x14ac:dyDescent="0.4">
      <c r="BC31" s="52"/>
      <c r="BD31" s="52" t="s">
        <v>104</v>
      </c>
      <c r="BE31" s="96"/>
    </row>
    <row r="32" spans="1:60" x14ac:dyDescent="0.4">
      <c r="BC32" s="52"/>
      <c r="BD32" s="52" t="s">
        <v>104</v>
      </c>
      <c r="BE32" s="96"/>
    </row>
    <row r="33" spans="55:57" x14ac:dyDescent="0.4">
      <c r="BC33" s="52"/>
      <c r="BD33" s="52" t="s">
        <v>104</v>
      </c>
      <c r="BE33" s="96"/>
    </row>
    <row r="34" spans="55:57" x14ac:dyDescent="0.4">
      <c r="BC34" s="52"/>
      <c r="BD34" s="52" t="s">
        <v>104</v>
      </c>
      <c r="BE34" s="96"/>
    </row>
    <row r="35" spans="55:57" x14ac:dyDescent="0.4">
      <c r="BD35" s="136" t="s">
        <v>104</v>
      </c>
      <c r="BE35" s="136"/>
    </row>
    <row r="36" spans="55:57" x14ac:dyDescent="0.4">
      <c r="BD36" s="136" t="s">
        <v>104</v>
      </c>
      <c r="BE36" s="136"/>
    </row>
    <row r="37" spans="55:57" x14ac:dyDescent="0.4">
      <c r="BD37" s="136" t="s">
        <v>104</v>
      </c>
      <c r="BE37" s="136"/>
    </row>
    <row r="38" spans="55:57" x14ac:dyDescent="0.4">
      <c r="BD38" s="136" t="s">
        <v>104</v>
      </c>
      <c r="BE38" s="136"/>
    </row>
    <row r="39" spans="55:57" x14ac:dyDescent="0.4">
      <c r="BD39" s="136" t="s">
        <v>104</v>
      </c>
      <c r="BE39" s="136"/>
    </row>
    <row r="40" spans="55:57" x14ac:dyDescent="0.4">
      <c r="BD40" s="136" t="s">
        <v>104</v>
      </c>
      <c r="BE40" s="136"/>
    </row>
    <row r="41" spans="55:57" x14ac:dyDescent="0.4">
      <c r="BD41" s="136" t="s">
        <v>104</v>
      </c>
      <c r="BE41" s="136"/>
    </row>
    <row r="42" spans="55:57" x14ac:dyDescent="0.4">
      <c r="BD42" s="136" t="s">
        <v>104</v>
      </c>
      <c r="BE42" s="136"/>
    </row>
    <row r="43" spans="55:57" x14ac:dyDescent="0.4">
      <c r="BD43" s="136" t="s">
        <v>104</v>
      </c>
      <c r="BE43" s="136"/>
    </row>
    <row r="44" spans="55:57" x14ac:dyDescent="0.4">
      <c r="BD44" s="136" t="s">
        <v>104</v>
      </c>
      <c r="BE44" s="136"/>
    </row>
    <row r="45" spans="55:57" x14ac:dyDescent="0.4">
      <c r="BD45" s="136" t="s">
        <v>104</v>
      </c>
      <c r="BE45" s="136"/>
    </row>
    <row r="46" spans="55:57" x14ac:dyDescent="0.4">
      <c r="BD46" s="136" t="s">
        <v>104</v>
      </c>
      <c r="BE46" s="136"/>
    </row>
    <row r="47" spans="55:57" x14ac:dyDescent="0.4">
      <c r="BD47" s="136" t="s">
        <v>104</v>
      </c>
      <c r="BE47" s="136"/>
    </row>
    <row r="48" spans="55:57" x14ac:dyDescent="0.4">
      <c r="BD48" s="136" t="s">
        <v>104</v>
      </c>
      <c r="BE48" s="136"/>
    </row>
    <row r="49" spans="56:57" x14ac:dyDescent="0.4">
      <c r="BD49" s="136" t="s">
        <v>104</v>
      </c>
      <c r="BE49" s="136"/>
    </row>
    <row r="50" spans="56:57" x14ac:dyDescent="0.4">
      <c r="BD50" s="136" t="s">
        <v>104</v>
      </c>
      <c r="BE50" s="136"/>
    </row>
    <row r="51" spans="56:57" x14ac:dyDescent="0.4">
      <c r="BD51" s="136" t="s">
        <v>104</v>
      </c>
      <c r="BE51" s="136"/>
    </row>
    <row r="52" spans="56:57" x14ac:dyDescent="0.4">
      <c r="BD52" s="136" t="s">
        <v>104</v>
      </c>
      <c r="BE52" s="136"/>
    </row>
    <row r="53" spans="56:57" x14ac:dyDescent="0.4">
      <c r="BD53" s="136" t="s">
        <v>104</v>
      </c>
      <c r="BE53" s="136"/>
    </row>
    <row r="54" spans="56:57" x14ac:dyDescent="0.4">
      <c r="BD54" s="136" t="s">
        <v>104</v>
      </c>
      <c r="BE54" s="136"/>
    </row>
    <row r="55" spans="56:57" x14ac:dyDescent="0.4">
      <c r="BD55" s="136" t="s">
        <v>104</v>
      </c>
      <c r="BE55" s="136"/>
    </row>
    <row r="56" spans="56:57" x14ac:dyDescent="0.4">
      <c r="BD56" s="136" t="s">
        <v>104</v>
      </c>
      <c r="BE56" s="136"/>
    </row>
    <row r="57" spans="56:57" x14ac:dyDescent="0.4">
      <c r="BD57" s="136" t="s">
        <v>104</v>
      </c>
      <c r="BE57" s="136"/>
    </row>
    <row r="58" spans="56:57" x14ac:dyDescent="0.4">
      <c r="BD58" s="136" t="s">
        <v>104</v>
      </c>
      <c r="BE58" s="136"/>
    </row>
    <row r="59" spans="56:57" x14ac:dyDescent="0.4">
      <c r="BD59" s="136" t="s">
        <v>104</v>
      </c>
      <c r="BE59" s="136"/>
    </row>
    <row r="60" spans="56:57" x14ac:dyDescent="0.4">
      <c r="BD60" s="136" t="s">
        <v>104</v>
      </c>
      <c r="BE60" s="136"/>
    </row>
    <row r="61" spans="56:57" x14ac:dyDescent="0.4">
      <c r="BD61" s="136" t="s">
        <v>104</v>
      </c>
      <c r="BE61" s="136"/>
    </row>
    <row r="62" spans="56:57" x14ac:dyDescent="0.4">
      <c r="BD62" s="136" t="s">
        <v>104</v>
      </c>
      <c r="BE62" s="136"/>
    </row>
    <row r="63" spans="56:57" x14ac:dyDescent="0.4">
      <c r="BD63" s="136" t="s">
        <v>104</v>
      </c>
      <c r="BE63" s="136"/>
    </row>
    <row r="64" spans="56:57" x14ac:dyDescent="0.4">
      <c r="BD64" s="136" t="s">
        <v>104</v>
      </c>
      <c r="BE64" s="136"/>
    </row>
    <row r="65" spans="56:57" x14ac:dyDescent="0.4">
      <c r="BD65" s="136" t="s">
        <v>104</v>
      </c>
      <c r="BE65" s="136"/>
    </row>
    <row r="66" spans="56:57" x14ac:dyDescent="0.4">
      <c r="BD66" s="136" t="s">
        <v>104</v>
      </c>
      <c r="BE66" s="136"/>
    </row>
    <row r="67" spans="56:57" x14ac:dyDescent="0.4">
      <c r="BD67" s="136" t="s">
        <v>104</v>
      </c>
      <c r="BE67" s="136"/>
    </row>
    <row r="68" spans="56:57" x14ac:dyDescent="0.4">
      <c r="BD68" s="136" t="s">
        <v>104</v>
      </c>
      <c r="BE68" s="136"/>
    </row>
    <row r="69" spans="56:57" x14ac:dyDescent="0.4">
      <c r="BD69" s="136" t="s">
        <v>104</v>
      </c>
      <c r="BE69" s="136"/>
    </row>
    <row r="70" spans="56:57" x14ac:dyDescent="0.4">
      <c r="BD70" s="136" t="s">
        <v>104</v>
      </c>
      <c r="BE70" s="136"/>
    </row>
    <row r="71" spans="56:57" x14ac:dyDescent="0.4">
      <c r="BD71" s="136" t="s">
        <v>104</v>
      </c>
      <c r="BE71" s="136"/>
    </row>
    <row r="72" spans="56:57" x14ac:dyDescent="0.4">
      <c r="BD72" s="136" t="s">
        <v>104</v>
      </c>
      <c r="BE72" s="136"/>
    </row>
    <row r="73" spans="56:57" x14ac:dyDescent="0.4">
      <c r="BD73" s="136" t="s">
        <v>104</v>
      </c>
      <c r="BE73" s="136"/>
    </row>
    <row r="74" spans="56:57" x14ac:dyDescent="0.4">
      <c r="BD74" s="136" t="s">
        <v>104</v>
      </c>
      <c r="BE74" s="136"/>
    </row>
    <row r="75" spans="56:57" x14ac:dyDescent="0.4">
      <c r="BD75" s="136" t="s">
        <v>104</v>
      </c>
      <c r="BE75" s="136"/>
    </row>
    <row r="76" spans="56:57" x14ac:dyDescent="0.4">
      <c r="BD76" s="136" t="s">
        <v>104</v>
      </c>
      <c r="BE76" s="136"/>
    </row>
    <row r="77" spans="56:57" x14ac:dyDescent="0.4">
      <c r="BD77" s="136" t="s">
        <v>104</v>
      </c>
      <c r="BE77" s="136"/>
    </row>
    <row r="78" spans="56:57" x14ac:dyDescent="0.4">
      <c r="BD78" s="136" t="s">
        <v>104</v>
      </c>
      <c r="BE78" s="136"/>
    </row>
    <row r="79" spans="56:57" x14ac:dyDescent="0.4">
      <c r="BD79" s="136" t="s">
        <v>104</v>
      </c>
      <c r="BE79" s="136"/>
    </row>
    <row r="80" spans="56:57" x14ac:dyDescent="0.4">
      <c r="BD80" s="136" t="s">
        <v>104</v>
      </c>
      <c r="BE80" s="136"/>
    </row>
    <row r="81" spans="56:57" x14ac:dyDescent="0.4">
      <c r="BD81" s="136" t="s">
        <v>104</v>
      </c>
      <c r="BE81" s="136"/>
    </row>
    <row r="82" spans="56:57" x14ac:dyDescent="0.4">
      <c r="BD82" s="136" t="s">
        <v>104</v>
      </c>
      <c r="BE82" s="136"/>
    </row>
    <row r="83" spans="56:57" x14ac:dyDescent="0.4">
      <c r="BD83" s="136" t="s">
        <v>104</v>
      </c>
      <c r="BE83" s="136"/>
    </row>
    <row r="84" spans="56:57" x14ac:dyDescent="0.4">
      <c r="BD84" s="136" t="s">
        <v>104</v>
      </c>
      <c r="BE84" s="136"/>
    </row>
    <row r="85" spans="56:57" x14ac:dyDescent="0.4">
      <c r="BD85" s="136" t="s">
        <v>104</v>
      </c>
      <c r="BE85" s="136"/>
    </row>
    <row r="86" spans="56:57" x14ac:dyDescent="0.4">
      <c r="BD86" s="136" t="s">
        <v>104</v>
      </c>
      <c r="BE86" s="136"/>
    </row>
    <row r="87" spans="56:57" x14ac:dyDescent="0.4">
      <c r="BD87" s="136" t="s">
        <v>104</v>
      </c>
      <c r="BE87" s="136"/>
    </row>
    <row r="88" spans="56:57" x14ac:dyDescent="0.4">
      <c r="BD88" s="136" t="s">
        <v>104</v>
      </c>
      <c r="BE88" s="136"/>
    </row>
    <row r="89" spans="56:57" x14ac:dyDescent="0.4">
      <c r="BD89" s="136" t="s">
        <v>104</v>
      </c>
      <c r="BE89" s="136"/>
    </row>
    <row r="90" spans="56:57" x14ac:dyDescent="0.4">
      <c r="BD90" s="136" t="s">
        <v>104</v>
      </c>
      <c r="BE90" s="136"/>
    </row>
    <row r="91" spans="56:57" x14ac:dyDescent="0.4">
      <c r="BD91" s="136" t="s">
        <v>104</v>
      </c>
      <c r="BE91" s="136"/>
    </row>
    <row r="92" spans="56:57" x14ac:dyDescent="0.4">
      <c r="BD92" s="136" t="s">
        <v>104</v>
      </c>
      <c r="BE92" s="136"/>
    </row>
    <row r="93" spans="56:57" x14ac:dyDescent="0.4">
      <c r="BD93" s="136" t="s">
        <v>104</v>
      </c>
      <c r="BE93" s="136"/>
    </row>
    <row r="94" spans="56:57" x14ac:dyDescent="0.4">
      <c r="BD94" s="136" t="s">
        <v>104</v>
      </c>
      <c r="BE94" s="136"/>
    </row>
    <row r="95" spans="56:57" x14ac:dyDescent="0.4">
      <c r="BD95" s="136" t="s">
        <v>104</v>
      </c>
      <c r="BE95" s="136"/>
    </row>
    <row r="96" spans="56:57" x14ac:dyDescent="0.4">
      <c r="BD96" s="136" t="s">
        <v>104</v>
      </c>
      <c r="BE96" s="136"/>
    </row>
    <row r="97" spans="56:57" x14ac:dyDescent="0.4">
      <c r="BD97" s="136" t="s">
        <v>104</v>
      </c>
      <c r="BE97" s="136"/>
    </row>
    <row r="98" spans="56:57" x14ac:dyDescent="0.4">
      <c r="BD98" s="136" t="s">
        <v>104</v>
      </c>
      <c r="BE98" s="136"/>
    </row>
    <row r="99" spans="56:57" x14ac:dyDescent="0.4">
      <c r="BD99" s="136" t="s">
        <v>104</v>
      </c>
      <c r="BE99" s="136"/>
    </row>
    <row r="100" spans="56:57" x14ac:dyDescent="0.4">
      <c r="BD100" s="136" t="s">
        <v>104</v>
      </c>
      <c r="BE100" s="136"/>
    </row>
    <row r="101" spans="56:57" x14ac:dyDescent="0.4">
      <c r="BD101" s="136" t="s">
        <v>104</v>
      </c>
      <c r="BE101" s="136"/>
    </row>
    <row r="102" spans="56:57" x14ac:dyDescent="0.4">
      <c r="BD102" s="136" t="s">
        <v>104</v>
      </c>
      <c r="BE102" s="136"/>
    </row>
    <row r="103" spans="56:57" x14ac:dyDescent="0.4">
      <c r="BD103" s="136" t="s">
        <v>104</v>
      </c>
      <c r="BE103" s="136"/>
    </row>
    <row r="104" spans="56:57" x14ac:dyDescent="0.4">
      <c r="BD104" s="136" t="s">
        <v>104</v>
      </c>
      <c r="BE104" s="136"/>
    </row>
    <row r="105" spans="56:57" x14ac:dyDescent="0.4">
      <c r="BD105" s="136" t="s">
        <v>104</v>
      </c>
      <c r="BE105" s="136"/>
    </row>
    <row r="106" spans="56:57" x14ac:dyDescent="0.4">
      <c r="BD106" s="136" t="s">
        <v>104</v>
      </c>
      <c r="BE106" s="136"/>
    </row>
    <row r="107" spans="56:57" x14ac:dyDescent="0.4">
      <c r="BD107" s="136" t="s">
        <v>104</v>
      </c>
      <c r="BE107" s="136"/>
    </row>
    <row r="108" spans="56:57" x14ac:dyDescent="0.4">
      <c r="BD108" s="136" t="s">
        <v>104</v>
      </c>
      <c r="BE108" s="136"/>
    </row>
    <row r="109" spans="56:57" x14ac:dyDescent="0.4">
      <c r="BD109" s="136" t="s">
        <v>104</v>
      </c>
      <c r="BE109" s="136"/>
    </row>
    <row r="110" spans="56:57" x14ac:dyDescent="0.4">
      <c r="BD110" s="136" t="s">
        <v>104</v>
      </c>
      <c r="BE110" s="136"/>
    </row>
    <row r="111" spans="56:57" x14ac:dyDescent="0.4">
      <c r="BD111" s="136" t="s">
        <v>104</v>
      </c>
      <c r="BE111" s="136"/>
    </row>
    <row r="112" spans="56:57" x14ac:dyDescent="0.4">
      <c r="BD112" s="136" t="s">
        <v>104</v>
      </c>
      <c r="BE112" s="136"/>
    </row>
    <row r="113" spans="56:57" x14ac:dyDescent="0.4">
      <c r="BD113" s="136" t="s">
        <v>104</v>
      </c>
      <c r="BE113" s="136"/>
    </row>
    <row r="114" spans="56:57" x14ac:dyDescent="0.4">
      <c r="BD114" s="136" t="s">
        <v>104</v>
      </c>
      <c r="BE114" s="136"/>
    </row>
    <row r="115" spans="56:57" x14ac:dyDescent="0.4">
      <c r="BD115" s="136" t="s">
        <v>104</v>
      </c>
      <c r="BE115" s="136"/>
    </row>
    <row r="116" spans="56:57" x14ac:dyDescent="0.4">
      <c r="BD116" s="136" t="s">
        <v>104</v>
      </c>
      <c r="BE116" s="136"/>
    </row>
    <row r="117" spans="56:57" x14ac:dyDescent="0.4">
      <c r="BD117" s="136" t="s">
        <v>104</v>
      </c>
      <c r="BE117" s="136"/>
    </row>
    <row r="118" spans="56:57" x14ac:dyDescent="0.4">
      <c r="BD118" s="136" t="s">
        <v>104</v>
      </c>
      <c r="BE118" s="136"/>
    </row>
    <row r="119" spans="56:57" x14ac:dyDescent="0.4">
      <c r="BD119" s="136" t="s">
        <v>104</v>
      </c>
      <c r="BE119" s="136"/>
    </row>
    <row r="120" spans="56:57" x14ac:dyDescent="0.4">
      <c r="BD120" s="136" t="s">
        <v>104</v>
      </c>
      <c r="BE120" s="136"/>
    </row>
    <row r="121" spans="56:57" x14ac:dyDescent="0.4">
      <c r="BD121" s="136" t="s">
        <v>104</v>
      </c>
      <c r="BE121" s="136"/>
    </row>
    <row r="122" spans="56:57" x14ac:dyDescent="0.4">
      <c r="BD122" s="136" t="s">
        <v>104</v>
      </c>
      <c r="BE122" s="136"/>
    </row>
    <row r="123" spans="56:57" x14ac:dyDescent="0.4">
      <c r="BD123" s="136" t="s">
        <v>104</v>
      </c>
      <c r="BE123" s="136"/>
    </row>
    <row r="124" spans="56:57" x14ac:dyDescent="0.4">
      <c r="BD124" s="136" t="s">
        <v>104</v>
      </c>
      <c r="BE124" s="136"/>
    </row>
    <row r="125" spans="56:57" x14ac:dyDescent="0.4">
      <c r="BD125" s="136" t="s">
        <v>104</v>
      </c>
      <c r="BE125" s="136"/>
    </row>
    <row r="126" spans="56:57" x14ac:dyDescent="0.4">
      <c r="BD126" s="136" t="s">
        <v>104</v>
      </c>
      <c r="BE126" s="136"/>
    </row>
    <row r="127" spans="56:57" x14ac:dyDescent="0.4">
      <c r="BD127" s="136" t="s">
        <v>104</v>
      </c>
      <c r="BE127" s="136"/>
    </row>
    <row r="128" spans="56:57" x14ac:dyDescent="0.4">
      <c r="BD128" s="136" t="s">
        <v>104</v>
      </c>
      <c r="BE128" s="136"/>
    </row>
    <row r="129" spans="56:57" x14ac:dyDescent="0.4">
      <c r="BD129" s="136" t="s">
        <v>104</v>
      </c>
      <c r="BE129" s="136"/>
    </row>
    <row r="130" spans="56:57" x14ac:dyDescent="0.4">
      <c r="BD130" s="136" t="s">
        <v>104</v>
      </c>
      <c r="BE130" s="136"/>
    </row>
    <row r="131" spans="56:57" x14ac:dyDescent="0.4">
      <c r="BD131" s="136" t="s">
        <v>104</v>
      </c>
      <c r="BE131" s="136"/>
    </row>
    <row r="132" spans="56:57" x14ac:dyDescent="0.4">
      <c r="BD132" s="136" t="s">
        <v>104</v>
      </c>
      <c r="BE132" s="136"/>
    </row>
    <row r="133" spans="56:57" x14ac:dyDescent="0.4">
      <c r="BD133" s="136" t="s">
        <v>104</v>
      </c>
      <c r="BE133" s="136"/>
    </row>
    <row r="134" spans="56:57" x14ac:dyDescent="0.4">
      <c r="BD134" s="136" t="s">
        <v>104</v>
      </c>
      <c r="BE134" s="136"/>
    </row>
    <row r="135" spans="56:57" x14ac:dyDescent="0.4">
      <c r="BD135" s="136" t="s">
        <v>104</v>
      </c>
      <c r="BE135" s="136"/>
    </row>
    <row r="136" spans="56:57" x14ac:dyDescent="0.4">
      <c r="BD136" s="136" t="s">
        <v>104</v>
      </c>
      <c r="BE136" s="136"/>
    </row>
    <row r="137" spans="56:57" x14ac:dyDescent="0.4">
      <c r="BD137" s="136" t="s">
        <v>104</v>
      </c>
      <c r="BE137" s="136"/>
    </row>
    <row r="138" spans="56:57" x14ac:dyDescent="0.4">
      <c r="BD138" s="136" t="s">
        <v>104</v>
      </c>
      <c r="BE138" s="136"/>
    </row>
    <row r="139" spans="56:57" x14ac:dyDescent="0.4">
      <c r="BD139" s="136" t="s">
        <v>104</v>
      </c>
      <c r="BE139" s="136"/>
    </row>
    <row r="140" spans="56:57" x14ac:dyDescent="0.4">
      <c r="BD140" s="136" t="s">
        <v>104</v>
      </c>
      <c r="BE140" s="136"/>
    </row>
    <row r="141" spans="56:57" x14ac:dyDescent="0.4">
      <c r="BD141" s="136" t="s">
        <v>104</v>
      </c>
      <c r="BE141" s="136"/>
    </row>
    <row r="142" spans="56:57" x14ac:dyDescent="0.4">
      <c r="BD142" s="136" t="s">
        <v>104</v>
      </c>
      <c r="BE142" s="136"/>
    </row>
    <row r="143" spans="56:57" x14ac:dyDescent="0.4">
      <c r="BD143" s="136" t="s">
        <v>104</v>
      </c>
      <c r="BE143" s="136"/>
    </row>
    <row r="144" spans="56:57" x14ac:dyDescent="0.4">
      <c r="BD144" s="136" t="s">
        <v>104</v>
      </c>
      <c r="BE144" s="136"/>
    </row>
    <row r="145" spans="56:57" x14ac:dyDescent="0.4">
      <c r="BD145" s="136" t="s">
        <v>104</v>
      </c>
      <c r="BE145" s="136"/>
    </row>
    <row r="146" spans="56:57" x14ac:dyDescent="0.4">
      <c r="BD146" s="136" t="s">
        <v>104</v>
      </c>
      <c r="BE146" s="136"/>
    </row>
    <row r="147" spans="56:57" x14ac:dyDescent="0.4">
      <c r="BD147" s="136" t="s">
        <v>104</v>
      </c>
      <c r="BE147" s="136"/>
    </row>
    <row r="148" spans="56:57" x14ac:dyDescent="0.4">
      <c r="BD148" s="136" t="s">
        <v>104</v>
      </c>
      <c r="BE148" s="136"/>
    </row>
    <row r="149" spans="56:57" x14ac:dyDescent="0.4">
      <c r="BD149" s="136" t="s">
        <v>104</v>
      </c>
      <c r="BE149" s="136"/>
    </row>
    <row r="150" spans="56:57" x14ac:dyDescent="0.4">
      <c r="BD150" s="136" t="s">
        <v>104</v>
      </c>
      <c r="BE150" s="136"/>
    </row>
    <row r="151" spans="56:57" x14ac:dyDescent="0.4">
      <c r="BD151" s="136" t="s">
        <v>104</v>
      </c>
      <c r="BE151" s="136"/>
    </row>
    <row r="152" spans="56:57" x14ac:dyDescent="0.4">
      <c r="BD152" s="136" t="s">
        <v>104</v>
      </c>
      <c r="BE152" s="136"/>
    </row>
    <row r="153" spans="56:57" x14ac:dyDescent="0.4">
      <c r="BD153" s="136" t="s">
        <v>104</v>
      </c>
      <c r="BE153" s="136"/>
    </row>
    <row r="154" spans="56:57" x14ac:dyDescent="0.4">
      <c r="BD154" s="136" t="s">
        <v>104</v>
      </c>
      <c r="BE154" s="136"/>
    </row>
    <row r="155" spans="56:57" x14ac:dyDescent="0.4">
      <c r="BD155" s="136" t="s">
        <v>104</v>
      </c>
      <c r="BE155" s="136"/>
    </row>
    <row r="156" spans="56:57" x14ac:dyDescent="0.4">
      <c r="BD156" s="136" t="s">
        <v>104</v>
      </c>
      <c r="BE156" s="136"/>
    </row>
    <row r="157" spans="56:57" x14ac:dyDescent="0.4">
      <c r="BD157" s="136" t="s">
        <v>104</v>
      </c>
      <c r="BE157" s="136"/>
    </row>
    <row r="158" spans="56:57" x14ac:dyDescent="0.4">
      <c r="BD158" s="136" t="s">
        <v>104</v>
      </c>
      <c r="BE158" s="136"/>
    </row>
    <row r="159" spans="56:57" x14ac:dyDescent="0.4">
      <c r="BD159" s="136" t="s">
        <v>104</v>
      </c>
      <c r="BE159" s="136"/>
    </row>
    <row r="160" spans="56:57" x14ac:dyDescent="0.4">
      <c r="BD160" s="136" t="s">
        <v>104</v>
      </c>
      <c r="BE160" s="136"/>
    </row>
    <row r="161" spans="56:57" x14ac:dyDescent="0.4">
      <c r="BD161" s="136" t="s">
        <v>104</v>
      </c>
      <c r="BE161" s="136"/>
    </row>
    <row r="162" spans="56:57" x14ac:dyDescent="0.4">
      <c r="BD162" s="136" t="s">
        <v>104</v>
      </c>
      <c r="BE162" s="136"/>
    </row>
    <row r="163" spans="56:57" x14ac:dyDescent="0.4">
      <c r="BD163" s="136" t="s">
        <v>104</v>
      </c>
      <c r="BE163" s="136"/>
    </row>
    <row r="164" spans="56:57" x14ac:dyDescent="0.4">
      <c r="BD164" s="136" t="s">
        <v>104</v>
      </c>
      <c r="BE164" s="136"/>
    </row>
    <row r="165" spans="56:57" x14ac:dyDescent="0.4">
      <c r="BD165" s="136" t="s">
        <v>104</v>
      </c>
      <c r="BE165" s="136"/>
    </row>
    <row r="166" spans="56:57" x14ac:dyDescent="0.4">
      <c r="BD166" s="136" t="s">
        <v>104</v>
      </c>
      <c r="BE166" s="136"/>
    </row>
    <row r="167" spans="56:57" x14ac:dyDescent="0.4">
      <c r="BD167" s="136" t="s">
        <v>104</v>
      </c>
      <c r="BE167" s="136"/>
    </row>
    <row r="168" spans="56:57" x14ac:dyDescent="0.4">
      <c r="BD168" s="136" t="s">
        <v>104</v>
      </c>
      <c r="BE168" s="136"/>
    </row>
    <row r="169" spans="56:57" x14ac:dyDescent="0.4">
      <c r="BD169" s="136" t="s">
        <v>104</v>
      </c>
      <c r="BE169" s="136"/>
    </row>
    <row r="170" spans="56:57" x14ac:dyDescent="0.4">
      <c r="BD170" s="136" t="s">
        <v>104</v>
      </c>
      <c r="BE170" s="136"/>
    </row>
    <row r="171" spans="56:57" x14ac:dyDescent="0.4">
      <c r="BD171" s="136" t="s">
        <v>104</v>
      </c>
      <c r="BE171" s="136"/>
    </row>
    <row r="172" spans="56:57" x14ac:dyDescent="0.4">
      <c r="BD172" s="136" t="s">
        <v>104</v>
      </c>
      <c r="BE172" s="136"/>
    </row>
    <row r="173" spans="56:57" x14ac:dyDescent="0.4">
      <c r="BD173" s="136" t="s">
        <v>104</v>
      </c>
      <c r="BE173" s="136"/>
    </row>
    <row r="174" spans="56:57" x14ac:dyDescent="0.4">
      <c r="BD174" s="136" t="s">
        <v>104</v>
      </c>
      <c r="BE174" s="136"/>
    </row>
    <row r="175" spans="56:57" x14ac:dyDescent="0.4">
      <c r="BD175" s="136" t="s">
        <v>104</v>
      </c>
      <c r="BE175" s="136"/>
    </row>
    <row r="176" spans="56:57" x14ac:dyDescent="0.4">
      <c r="BD176" s="136" t="s">
        <v>104</v>
      </c>
      <c r="BE176" s="136"/>
    </row>
    <row r="177" spans="56:57" x14ac:dyDescent="0.4">
      <c r="BD177" s="136" t="s">
        <v>104</v>
      </c>
      <c r="BE177" s="136"/>
    </row>
    <row r="178" spans="56:57" x14ac:dyDescent="0.4">
      <c r="BD178" s="136" t="s">
        <v>104</v>
      </c>
      <c r="BE178" s="136"/>
    </row>
    <row r="179" spans="56:57" x14ac:dyDescent="0.4">
      <c r="BD179" s="136" t="s">
        <v>104</v>
      </c>
      <c r="BE179" s="136"/>
    </row>
    <row r="180" spans="56:57" x14ac:dyDescent="0.4">
      <c r="BD180" s="136" t="s">
        <v>104</v>
      </c>
      <c r="BE180" s="136"/>
    </row>
    <row r="181" spans="56:57" x14ac:dyDescent="0.4">
      <c r="BD181" s="136" t="s">
        <v>104</v>
      </c>
      <c r="BE181" s="136"/>
    </row>
    <row r="182" spans="56:57" x14ac:dyDescent="0.4">
      <c r="BD182" s="136" t="s">
        <v>104</v>
      </c>
      <c r="BE182" s="136"/>
    </row>
    <row r="183" spans="56:57" x14ac:dyDescent="0.4">
      <c r="BD183" s="136" t="s">
        <v>104</v>
      </c>
      <c r="BE183" s="136"/>
    </row>
    <row r="184" spans="56:57" x14ac:dyDescent="0.4">
      <c r="BD184" s="136" t="s">
        <v>104</v>
      </c>
      <c r="BE184" s="136"/>
    </row>
    <row r="185" spans="56:57" x14ac:dyDescent="0.4">
      <c r="BD185" s="136" t="s">
        <v>104</v>
      </c>
      <c r="BE185" s="136"/>
    </row>
    <row r="186" spans="56:57" x14ac:dyDescent="0.4">
      <c r="BD186" s="136" t="s">
        <v>104</v>
      </c>
      <c r="BE186" s="136"/>
    </row>
    <row r="187" spans="56:57" x14ac:dyDescent="0.4">
      <c r="BD187" s="136" t="s">
        <v>104</v>
      </c>
      <c r="BE187" s="136"/>
    </row>
    <row r="188" spans="56:57" x14ac:dyDescent="0.4">
      <c r="BD188" s="136" t="s">
        <v>104</v>
      </c>
      <c r="BE188" s="136"/>
    </row>
    <row r="189" spans="56:57" x14ac:dyDescent="0.4">
      <c r="BD189" s="136" t="s">
        <v>104</v>
      </c>
      <c r="BE189" s="136"/>
    </row>
    <row r="190" spans="56:57" x14ac:dyDescent="0.4">
      <c r="BD190" s="136" t="s">
        <v>104</v>
      </c>
      <c r="BE190" s="136"/>
    </row>
    <row r="191" spans="56:57" x14ac:dyDescent="0.4">
      <c r="BD191" s="136" t="s">
        <v>104</v>
      </c>
      <c r="BE191" s="136"/>
    </row>
    <row r="192" spans="56:57" x14ac:dyDescent="0.4">
      <c r="BD192" s="136" t="s">
        <v>104</v>
      </c>
      <c r="BE192" s="136"/>
    </row>
    <row r="193" spans="56:57" x14ac:dyDescent="0.4">
      <c r="BD193" s="136" t="s">
        <v>104</v>
      </c>
      <c r="BE193" s="136"/>
    </row>
    <row r="194" spans="56:57" x14ac:dyDescent="0.4">
      <c r="BD194" s="136" t="s">
        <v>104</v>
      </c>
      <c r="BE194" s="136"/>
    </row>
    <row r="195" spans="56:57" x14ac:dyDescent="0.4">
      <c r="BD195" s="136" t="s">
        <v>104</v>
      </c>
      <c r="BE195" s="136"/>
    </row>
    <row r="196" spans="56:57" x14ac:dyDescent="0.4">
      <c r="BD196" s="136" t="s">
        <v>104</v>
      </c>
      <c r="BE196" s="136"/>
    </row>
    <row r="197" spans="56:57" x14ac:dyDescent="0.4">
      <c r="BD197" s="136" t="s">
        <v>104</v>
      </c>
      <c r="BE197" s="136"/>
    </row>
    <row r="198" spans="56:57" x14ac:dyDescent="0.4">
      <c r="BD198" s="136" t="s">
        <v>104</v>
      </c>
      <c r="BE198" s="136"/>
    </row>
    <row r="199" spans="56:57" x14ac:dyDescent="0.4">
      <c r="BD199" s="136" t="s">
        <v>104</v>
      </c>
      <c r="BE199" s="136"/>
    </row>
    <row r="200" spans="56:57" x14ac:dyDescent="0.4">
      <c r="BD200" s="136" t="s">
        <v>104</v>
      </c>
      <c r="BE200" s="136"/>
    </row>
    <row r="201" spans="56:57" x14ac:dyDescent="0.4">
      <c r="BD201" s="136" t="s">
        <v>104</v>
      </c>
      <c r="BE201" s="136"/>
    </row>
    <row r="202" spans="56:57" x14ac:dyDescent="0.4">
      <c r="BD202" s="136" t="s">
        <v>104</v>
      </c>
      <c r="BE202" s="136"/>
    </row>
    <row r="203" spans="56:57" x14ac:dyDescent="0.4">
      <c r="BD203" s="136" t="s">
        <v>104</v>
      </c>
      <c r="BE203" s="136"/>
    </row>
    <row r="204" spans="56:57" x14ac:dyDescent="0.4">
      <c r="BD204" s="136" t="s">
        <v>104</v>
      </c>
      <c r="BE204" s="136"/>
    </row>
    <row r="205" spans="56:57" x14ac:dyDescent="0.4">
      <c r="BD205" s="136" t="s">
        <v>104</v>
      </c>
      <c r="BE205" s="136"/>
    </row>
    <row r="206" spans="56:57" x14ac:dyDescent="0.4">
      <c r="BD206" s="136" t="s">
        <v>104</v>
      </c>
      <c r="BE206" s="136"/>
    </row>
    <row r="207" spans="56:57" x14ac:dyDescent="0.4">
      <c r="BD207" s="136" t="s">
        <v>104</v>
      </c>
      <c r="BE207" s="136"/>
    </row>
    <row r="208" spans="56:57" x14ac:dyDescent="0.4">
      <c r="BD208" s="136" t="s">
        <v>104</v>
      </c>
      <c r="BE208" s="136"/>
    </row>
    <row r="209" spans="56:57" x14ac:dyDescent="0.4">
      <c r="BD209" s="136" t="s">
        <v>104</v>
      </c>
      <c r="BE209" s="136"/>
    </row>
    <row r="210" spans="56:57" x14ac:dyDescent="0.4">
      <c r="BD210" s="136" t="s">
        <v>104</v>
      </c>
      <c r="BE210" s="136"/>
    </row>
    <row r="211" spans="56:57" x14ac:dyDescent="0.4">
      <c r="BD211" s="136" t="s">
        <v>104</v>
      </c>
      <c r="BE211" s="136"/>
    </row>
    <row r="212" spans="56:57" x14ac:dyDescent="0.4">
      <c r="BD212" s="136" t="s">
        <v>104</v>
      </c>
      <c r="BE212" s="136"/>
    </row>
    <row r="213" spans="56:57" x14ac:dyDescent="0.4">
      <c r="BD213" s="136" t="s">
        <v>104</v>
      </c>
      <c r="BE213" s="136"/>
    </row>
    <row r="214" spans="56:57" x14ac:dyDescent="0.4">
      <c r="BD214" s="136" t="s">
        <v>104</v>
      </c>
      <c r="BE214" s="136"/>
    </row>
    <row r="215" spans="56:57" x14ac:dyDescent="0.4">
      <c r="BD215" s="136" t="s">
        <v>104</v>
      </c>
      <c r="BE215" s="136"/>
    </row>
    <row r="216" spans="56:57" x14ac:dyDescent="0.4">
      <c r="BD216" s="136" t="s">
        <v>104</v>
      </c>
      <c r="BE216" s="136"/>
    </row>
    <row r="217" spans="56:57" x14ac:dyDescent="0.4">
      <c r="BD217" s="136" t="s">
        <v>104</v>
      </c>
      <c r="BE217" s="136"/>
    </row>
    <row r="218" spans="56:57" x14ac:dyDescent="0.4">
      <c r="BD218" s="136" t="s">
        <v>104</v>
      </c>
      <c r="BE218" s="136"/>
    </row>
    <row r="219" spans="56:57" x14ac:dyDescent="0.4">
      <c r="BD219" s="136" t="s">
        <v>104</v>
      </c>
      <c r="BE219" s="136"/>
    </row>
    <row r="220" spans="56:57" x14ac:dyDescent="0.4">
      <c r="BD220" s="136" t="s">
        <v>104</v>
      </c>
      <c r="BE220" s="136"/>
    </row>
    <row r="221" spans="56:57" x14ac:dyDescent="0.4">
      <c r="BD221" s="136" t="s">
        <v>104</v>
      </c>
      <c r="BE221" s="136"/>
    </row>
    <row r="222" spans="56:57" x14ac:dyDescent="0.4">
      <c r="BD222" s="136" t="s">
        <v>104</v>
      </c>
      <c r="BE222" s="136"/>
    </row>
    <row r="223" spans="56:57" x14ac:dyDescent="0.4">
      <c r="BD223" s="136" t="s">
        <v>104</v>
      </c>
      <c r="BE223" s="136"/>
    </row>
    <row r="224" spans="56:57" x14ac:dyDescent="0.4">
      <c r="BD224" s="136" t="s">
        <v>104</v>
      </c>
      <c r="BE224" s="136"/>
    </row>
    <row r="225" spans="56:57" x14ac:dyDescent="0.4">
      <c r="BD225" s="136" t="s">
        <v>104</v>
      </c>
      <c r="BE225" s="136"/>
    </row>
    <row r="226" spans="56:57" x14ac:dyDescent="0.4">
      <c r="BD226" s="136" t="s">
        <v>104</v>
      </c>
      <c r="BE226" s="136"/>
    </row>
    <row r="227" spans="56:57" x14ac:dyDescent="0.4">
      <c r="BD227" s="136" t="s">
        <v>104</v>
      </c>
      <c r="BE227" s="136"/>
    </row>
    <row r="228" spans="56:57" x14ac:dyDescent="0.4">
      <c r="BD228" s="136" t="s">
        <v>104</v>
      </c>
      <c r="BE228" s="136"/>
    </row>
    <row r="229" spans="56:57" x14ac:dyDescent="0.4">
      <c r="BD229" s="136" t="s">
        <v>104</v>
      </c>
      <c r="BE229" s="136"/>
    </row>
    <row r="230" spans="56:57" x14ac:dyDescent="0.4">
      <c r="BD230" s="136" t="s">
        <v>104</v>
      </c>
      <c r="BE230" s="136"/>
    </row>
    <row r="231" spans="56:57" x14ac:dyDescent="0.4">
      <c r="BD231" s="136" t="s">
        <v>104</v>
      </c>
      <c r="BE231" s="136"/>
    </row>
    <row r="232" spans="56:57" x14ac:dyDescent="0.4">
      <c r="BD232" s="136" t="s">
        <v>104</v>
      </c>
      <c r="BE232" s="136"/>
    </row>
    <row r="233" spans="56:57" x14ac:dyDescent="0.4">
      <c r="BD233" s="136" t="s">
        <v>104</v>
      </c>
      <c r="BE233" s="136"/>
    </row>
    <row r="234" spans="56:57" x14ac:dyDescent="0.4">
      <c r="BD234" s="136" t="s">
        <v>104</v>
      </c>
      <c r="BE234" s="136"/>
    </row>
    <row r="235" spans="56:57" x14ac:dyDescent="0.4">
      <c r="BD235" s="136" t="s">
        <v>104</v>
      </c>
      <c r="BE235" s="136"/>
    </row>
    <row r="236" spans="56:57" x14ac:dyDescent="0.4">
      <c r="BD236" s="136" t="s">
        <v>104</v>
      </c>
      <c r="BE236" s="136"/>
    </row>
    <row r="237" spans="56:57" x14ac:dyDescent="0.4">
      <c r="BD237" s="136" t="s">
        <v>104</v>
      </c>
      <c r="BE237" s="136"/>
    </row>
    <row r="238" spans="56:57" x14ac:dyDescent="0.4">
      <c r="BD238" s="136" t="s">
        <v>104</v>
      </c>
      <c r="BE238" s="136"/>
    </row>
    <row r="239" spans="56:57" x14ac:dyDescent="0.4">
      <c r="BD239" s="136" t="s">
        <v>104</v>
      </c>
      <c r="BE239" s="136"/>
    </row>
    <row r="240" spans="56:57" x14ac:dyDescent="0.4">
      <c r="BD240" s="136" t="s">
        <v>104</v>
      </c>
      <c r="BE240" s="136"/>
    </row>
    <row r="241" spans="56:57" x14ac:dyDescent="0.4">
      <c r="BD241" s="136" t="s">
        <v>104</v>
      </c>
      <c r="BE241" s="136"/>
    </row>
    <row r="242" spans="56:57" x14ac:dyDescent="0.4">
      <c r="BD242" s="136" t="s">
        <v>104</v>
      </c>
      <c r="BE242" s="136"/>
    </row>
    <row r="243" spans="56:57" x14ac:dyDescent="0.4">
      <c r="BD243" s="136" t="s">
        <v>104</v>
      </c>
      <c r="BE243" s="136"/>
    </row>
    <row r="244" spans="56:57" x14ac:dyDescent="0.4">
      <c r="BD244" s="136" t="s">
        <v>104</v>
      </c>
      <c r="BE244" s="136"/>
    </row>
    <row r="245" spans="56:57" x14ac:dyDescent="0.4">
      <c r="BD245" s="136" t="s">
        <v>104</v>
      </c>
      <c r="BE245" s="136"/>
    </row>
    <row r="246" spans="56:57" x14ac:dyDescent="0.4">
      <c r="BD246" s="136" t="s">
        <v>104</v>
      </c>
      <c r="BE246" s="136"/>
    </row>
    <row r="247" spans="56:57" x14ac:dyDescent="0.4">
      <c r="BD247" s="136" t="s">
        <v>104</v>
      </c>
      <c r="BE247" s="136"/>
    </row>
    <row r="248" spans="56:57" x14ac:dyDescent="0.4">
      <c r="BD248" s="136" t="s">
        <v>104</v>
      </c>
      <c r="BE248" s="136"/>
    </row>
    <row r="249" spans="56:57" x14ac:dyDescent="0.4">
      <c r="BD249" s="136" t="s">
        <v>104</v>
      </c>
      <c r="BE249" s="136"/>
    </row>
    <row r="250" spans="56:57" x14ac:dyDescent="0.4">
      <c r="BD250" s="136" t="s">
        <v>104</v>
      </c>
      <c r="BE250" s="136"/>
    </row>
    <row r="251" spans="56:57" x14ac:dyDescent="0.4">
      <c r="BD251" s="136" t="s">
        <v>104</v>
      </c>
      <c r="BE251" s="136"/>
    </row>
    <row r="252" spans="56:57" x14ac:dyDescent="0.4">
      <c r="BD252" s="136" t="s">
        <v>104</v>
      </c>
      <c r="BE252" s="136"/>
    </row>
    <row r="253" spans="56:57" x14ac:dyDescent="0.4">
      <c r="BD253" s="136" t="s">
        <v>104</v>
      </c>
      <c r="BE253" s="136"/>
    </row>
    <row r="254" spans="56:57" x14ac:dyDescent="0.4">
      <c r="BD254" s="136" t="s">
        <v>104</v>
      </c>
      <c r="BE254" s="136"/>
    </row>
    <row r="255" spans="56:57" x14ac:dyDescent="0.4">
      <c r="BD255" s="136" t="s">
        <v>104</v>
      </c>
      <c r="BE255" s="136"/>
    </row>
    <row r="256" spans="56:57" x14ac:dyDescent="0.4">
      <c r="BD256" s="136" t="s">
        <v>104</v>
      </c>
      <c r="BE256" s="136"/>
    </row>
    <row r="257" spans="56:57" x14ac:dyDescent="0.4">
      <c r="BD257" s="136" t="s">
        <v>104</v>
      </c>
      <c r="BE257" s="136"/>
    </row>
    <row r="258" spans="56:57" x14ac:dyDescent="0.4">
      <c r="BD258" s="136" t="s">
        <v>104</v>
      </c>
      <c r="BE258" s="136"/>
    </row>
    <row r="259" spans="56:57" x14ac:dyDescent="0.4">
      <c r="BD259" s="136" t="s">
        <v>104</v>
      </c>
      <c r="BE259" s="136"/>
    </row>
    <row r="260" spans="56:57" x14ac:dyDescent="0.4">
      <c r="BD260" s="136" t="s">
        <v>104</v>
      </c>
      <c r="BE260" s="136"/>
    </row>
    <row r="261" spans="56:57" x14ac:dyDescent="0.4">
      <c r="BD261" s="136" t="s">
        <v>104</v>
      </c>
      <c r="BE261" s="136"/>
    </row>
    <row r="262" spans="56:57" x14ac:dyDescent="0.4">
      <c r="BD262" s="136" t="s">
        <v>104</v>
      </c>
      <c r="BE262" s="136"/>
    </row>
    <row r="263" spans="56:57" x14ac:dyDescent="0.4">
      <c r="BD263" s="136" t="s">
        <v>104</v>
      </c>
      <c r="BE263" s="136"/>
    </row>
    <row r="264" spans="56:57" x14ac:dyDescent="0.4">
      <c r="BD264" s="136" t="s">
        <v>104</v>
      </c>
      <c r="BE264" s="136"/>
    </row>
    <row r="265" spans="56:57" x14ac:dyDescent="0.4">
      <c r="BD265" s="136" t="s">
        <v>104</v>
      </c>
      <c r="BE265" s="136"/>
    </row>
    <row r="266" spans="56:57" x14ac:dyDescent="0.4">
      <c r="BD266" s="136" t="s">
        <v>104</v>
      </c>
      <c r="BE266" s="136"/>
    </row>
    <row r="267" spans="56:57" x14ac:dyDescent="0.4">
      <c r="BD267" s="136" t="s">
        <v>104</v>
      </c>
      <c r="BE267" s="136"/>
    </row>
    <row r="268" spans="56:57" x14ac:dyDescent="0.4">
      <c r="BD268" s="136" t="s">
        <v>104</v>
      </c>
      <c r="BE268" s="136"/>
    </row>
    <row r="269" spans="56:57" x14ac:dyDescent="0.4">
      <c r="BD269" s="136" t="s">
        <v>104</v>
      </c>
      <c r="BE269" s="136"/>
    </row>
    <row r="270" spans="56:57" x14ac:dyDescent="0.4">
      <c r="BD270" s="136" t="s">
        <v>104</v>
      </c>
      <c r="BE270" s="136"/>
    </row>
    <row r="271" spans="56:57" x14ac:dyDescent="0.4">
      <c r="BD271" s="136" t="s">
        <v>104</v>
      </c>
      <c r="BE271" s="136"/>
    </row>
    <row r="272" spans="56:57" x14ac:dyDescent="0.4">
      <c r="BD272" s="136" t="s">
        <v>104</v>
      </c>
      <c r="BE272" s="136"/>
    </row>
    <row r="273" spans="56:57" x14ac:dyDescent="0.4">
      <c r="BD273" s="136" t="s">
        <v>104</v>
      </c>
      <c r="BE273" s="136"/>
    </row>
    <row r="274" spans="56:57" x14ac:dyDescent="0.4">
      <c r="BD274" s="136" t="s">
        <v>104</v>
      </c>
      <c r="BE274" s="136"/>
    </row>
    <row r="275" spans="56:57" x14ac:dyDescent="0.4">
      <c r="BD275" s="136" t="s">
        <v>104</v>
      </c>
      <c r="BE275" s="136"/>
    </row>
    <row r="276" spans="56:57" x14ac:dyDescent="0.4">
      <c r="BD276" s="136" t="s">
        <v>104</v>
      </c>
      <c r="BE276" s="136"/>
    </row>
    <row r="277" spans="56:57" x14ac:dyDescent="0.4">
      <c r="BD277" s="136" t="s">
        <v>104</v>
      </c>
      <c r="BE277" s="136"/>
    </row>
    <row r="278" spans="56:57" x14ac:dyDescent="0.4">
      <c r="BD278" s="136" t="s">
        <v>104</v>
      </c>
      <c r="BE278" s="136"/>
    </row>
    <row r="279" spans="56:57" x14ac:dyDescent="0.4">
      <c r="BD279" s="136" t="s">
        <v>104</v>
      </c>
      <c r="BE279" s="136"/>
    </row>
    <row r="280" spans="56:57" x14ac:dyDescent="0.4">
      <c r="BD280" s="136" t="s">
        <v>104</v>
      </c>
      <c r="BE280" s="136"/>
    </row>
    <row r="281" spans="56:57" x14ac:dyDescent="0.4">
      <c r="BD281" s="136" t="s">
        <v>104</v>
      </c>
      <c r="BE281" s="136"/>
    </row>
    <row r="282" spans="56:57" x14ac:dyDescent="0.4">
      <c r="BD282" s="136" t="s">
        <v>104</v>
      </c>
      <c r="BE282" s="136"/>
    </row>
    <row r="283" spans="56:57" x14ac:dyDescent="0.4">
      <c r="BD283" s="136" t="s">
        <v>104</v>
      </c>
      <c r="BE283" s="136"/>
    </row>
    <row r="284" spans="56:57" x14ac:dyDescent="0.4">
      <c r="BD284" s="136" t="s">
        <v>104</v>
      </c>
      <c r="BE284" s="136"/>
    </row>
    <row r="285" spans="56:57" x14ac:dyDescent="0.4">
      <c r="BD285" s="136" t="s">
        <v>104</v>
      </c>
      <c r="BE285" s="136"/>
    </row>
    <row r="286" spans="56:57" x14ac:dyDescent="0.4">
      <c r="BD286" s="136" t="s">
        <v>104</v>
      </c>
      <c r="BE286" s="136"/>
    </row>
    <row r="287" spans="56:57" x14ac:dyDescent="0.4">
      <c r="BD287" s="136" t="s">
        <v>104</v>
      </c>
      <c r="BE287" s="136"/>
    </row>
    <row r="288" spans="56:57" x14ac:dyDescent="0.4">
      <c r="BD288" s="136" t="s">
        <v>104</v>
      </c>
      <c r="BE288" s="136"/>
    </row>
    <row r="289" spans="56:57" x14ac:dyDescent="0.4">
      <c r="BD289" s="136" t="s">
        <v>104</v>
      </c>
      <c r="BE289" s="136"/>
    </row>
    <row r="290" spans="56:57" x14ac:dyDescent="0.4">
      <c r="BD290" s="136" t="s">
        <v>104</v>
      </c>
      <c r="BE290" s="136"/>
    </row>
    <row r="291" spans="56:57" x14ac:dyDescent="0.4">
      <c r="BD291" s="136" t="s">
        <v>104</v>
      </c>
      <c r="BE291" s="136"/>
    </row>
    <row r="292" spans="56:57" x14ac:dyDescent="0.4">
      <c r="BD292" s="136" t="s">
        <v>104</v>
      </c>
      <c r="BE292" s="136"/>
    </row>
    <row r="293" spans="56:57" x14ac:dyDescent="0.4">
      <c r="BD293" s="136" t="s">
        <v>104</v>
      </c>
      <c r="BE293" s="136"/>
    </row>
    <row r="294" spans="56:57" x14ac:dyDescent="0.4">
      <c r="BD294" s="136" t="s">
        <v>104</v>
      </c>
      <c r="BE294" s="136"/>
    </row>
    <row r="295" spans="56:57" x14ac:dyDescent="0.4">
      <c r="BD295" s="136" t="s">
        <v>104</v>
      </c>
      <c r="BE295" s="136"/>
    </row>
    <row r="296" spans="56:57" x14ac:dyDescent="0.4">
      <c r="BD296" s="136" t="s">
        <v>104</v>
      </c>
      <c r="BE296" s="136"/>
    </row>
    <row r="297" spans="56:57" x14ac:dyDescent="0.4">
      <c r="BD297" s="136" t="s">
        <v>104</v>
      </c>
      <c r="BE297" s="136"/>
    </row>
    <row r="298" spans="56:57" x14ac:dyDescent="0.4">
      <c r="BD298" s="136" t="s">
        <v>104</v>
      </c>
      <c r="BE298" s="136"/>
    </row>
    <row r="299" spans="56:57" x14ac:dyDescent="0.4">
      <c r="BD299" s="136" t="s">
        <v>104</v>
      </c>
      <c r="BE299" s="136"/>
    </row>
    <row r="300" spans="56:57" x14ac:dyDescent="0.4">
      <c r="BD300" s="136" t="s">
        <v>104</v>
      </c>
      <c r="BE300" s="136"/>
    </row>
    <row r="301" spans="56:57" x14ac:dyDescent="0.4">
      <c r="BD301" s="136" t="s">
        <v>104</v>
      </c>
      <c r="BE301" s="136"/>
    </row>
    <row r="302" spans="56:57" x14ac:dyDescent="0.4">
      <c r="BD302" s="136" t="s">
        <v>104</v>
      </c>
      <c r="BE302" s="136"/>
    </row>
    <row r="303" spans="56:57" x14ac:dyDescent="0.4">
      <c r="BD303" s="136" t="s">
        <v>104</v>
      </c>
      <c r="BE303" s="136"/>
    </row>
    <row r="304" spans="56:57" x14ac:dyDescent="0.4">
      <c r="BD304" s="136" t="s">
        <v>104</v>
      </c>
      <c r="BE304" s="136"/>
    </row>
    <row r="305" spans="56:57" x14ac:dyDescent="0.4">
      <c r="BD305" s="136" t="s">
        <v>104</v>
      </c>
      <c r="BE305" s="136"/>
    </row>
    <row r="306" spans="56:57" x14ac:dyDescent="0.4">
      <c r="BD306" s="136" t="s">
        <v>104</v>
      </c>
      <c r="BE306" s="136"/>
    </row>
    <row r="307" spans="56:57" x14ac:dyDescent="0.4">
      <c r="BD307" s="136" t="s">
        <v>104</v>
      </c>
      <c r="BE307" s="136"/>
    </row>
    <row r="308" spans="56:57" x14ac:dyDescent="0.4">
      <c r="BD308" s="136" t="s">
        <v>104</v>
      </c>
      <c r="BE308" s="136"/>
    </row>
    <row r="309" spans="56:57" x14ac:dyDescent="0.4">
      <c r="BD309" s="136" t="s">
        <v>104</v>
      </c>
      <c r="BE309" s="136"/>
    </row>
    <row r="310" spans="56:57" x14ac:dyDescent="0.4">
      <c r="BD310" s="136" t="s">
        <v>104</v>
      </c>
      <c r="BE310" s="136"/>
    </row>
    <row r="311" spans="56:57" x14ac:dyDescent="0.4">
      <c r="BD311" s="136" t="s">
        <v>104</v>
      </c>
      <c r="BE311" s="136"/>
    </row>
    <row r="312" spans="56:57" x14ac:dyDescent="0.4">
      <c r="BD312" s="136" t="s">
        <v>104</v>
      </c>
      <c r="BE312" s="136"/>
    </row>
    <row r="313" spans="56:57" x14ac:dyDescent="0.4">
      <c r="BD313" s="136" t="s">
        <v>104</v>
      </c>
      <c r="BE313" s="136"/>
    </row>
    <row r="314" spans="56:57" x14ac:dyDescent="0.4">
      <c r="BD314" s="136" t="s">
        <v>104</v>
      </c>
      <c r="BE314" s="136"/>
    </row>
    <row r="315" spans="56:57" x14ac:dyDescent="0.4">
      <c r="BD315" s="136" t="s">
        <v>104</v>
      </c>
      <c r="BE315" s="136"/>
    </row>
    <row r="316" spans="56:57" x14ac:dyDescent="0.4">
      <c r="BD316" s="136" t="s">
        <v>104</v>
      </c>
      <c r="BE316" s="136"/>
    </row>
    <row r="317" spans="56:57" x14ac:dyDescent="0.4">
      <c r="BD317" s="136" t="s">
        <v>104</v>
      </c>
      <c r="BE317" s="136"/>
    </row>
    <row r="318" spans="56:57" x14ac:dyDescent="0.4">
      <c r="BD318" s="136" t="s">
        <v>104</v>
      </c>
      <c r="BE318" s="136"/>
    </row>
    <row r="319" spans="56:57" x14ac:dyDescent="0.4">
      <c r="BD319" s="136" t="s">
        <v>104</v>
      </c>
      <c r="BE319" s="136"/>
    </row>
    <row r="320" spans="56:57" x14ac:dyDescent="0.4">
      <c r="BD320" s="136" t="s">
        <v>104</v>
      </c>
      <c r="BE320" s="136"/>
    </row>
    <row r="321" spans="56:57" x14ac:dyDescent="0.4">
      <c r="BD321" s="136" t="s">
        <v>104</v>
      </c>
      <c r="BE321" s="136"/>
    </row>
    <row r="322" spans="56:57" x14ac:dyDescent="0.4">
      <c r="BD322" s="136" t="s">
        <v>104</v>
      </c>
      <c r="BE322" s="136"/>
    </row>
    <row r="323" spans="56:57" x14ac:dyDescent="0.4">
      <c r="BD323" s="136" t="s">
        <v>104</v>
      </c>
      <c r="BE323" s="136"/>
    </row>
    <row r="324" spans="56:57" x14ac:dyDescent="0.4">
      <c r="BD324" s="136" t="s">
        <v>104</v>
      </c>
      <c r="BE324" s="136"/>
    </row>
    <row r="325" spans="56:57" x14ac:dyDescent="0.4">
      <c r="BD325" s="136" t="s">
        <v>104</v>
      </c>
      <c r="BE325" s="136"/>
    </row>
    <row r="326" spans="56:57" x14ac:dyDescent="0.4">
      <c r="BD326" s="136" t="s">
        <v>104</v>
      </c>
      <c r="BE326" s="136"/>
    </row>
    <row r="327" spans="56:57" x14ac:dyDescent="0.4">
      <c r="BD327" s="136" t="s">
        <v>104</v>
      </c>
      <c r="BE327" s="136"/>
    </row>
    <row r="328" spans="56:57" x14ac:dyDescent="0.4">
      <c r="BD328" s="136" t="s">
        <v>104</v>
      </c>
      <c r="BE328" s="136"/>
    </row>
    <row r="329" spans="56:57" x14ac:dyDescent="0.4">
      <c r="BD329" s="136" t="s">
        <v>104</v>
      </c>
      <c r="BE329" s="136"/>
    </row>
    <row r="330" spans="56:57" x14ac:dyDescent="0.4">
      <c r="BD330" s="136" t="s">
        <v>104</v>
      </c>
      <c r="BE330" s="136"/>
    </row>
    <row r="331" spans="56:57" x14ac:dyDescent="0.4">
      <c r="BD331" s="136" t="s">
        <v>104</v>
      </c>
      <c r="BE331" s="136"/>
    </row>
    <row r="332" spans="56:57" x14ac:dyDescent="0.4">
      <c r="BD332" s="136" t="s">
        <v>104</v>
      </c>
      <c r="BE332" s="136"/>
    </row>
    <row r="333" spans="56:57" x14ac:dyDescent="0.4">
      <c r="BD333" s="136" t="s">
        <v>104</v>
      </c>
      <c r="BE333" s="136"/>
    </row>
    <row r="334" spans="56:57" x14ac:dyDescent="0.4">
      <c r="BD334" s="136" t="s">
        <v>104</v>
      </c>
      <c r="BE334" s="136"/>
    </row>
    <row r="335" spans="56:57" x14ac:dyDescent="0.4">
      <c r="BD335" s="136" t="s">
        <v>104</v>
      </c>
      <c r="BE335" s="136"/>
    </row>
    <row r="336" spans="56:57" x14ac:dyDescent="0.4">
      <c r="BD336" s="136" t="s">
        <v>104</v>
      </c>
      <c r="BE336" s="136"/>
    </row>
    <row r="337" spans="56:57" x14ac:dyDescent="0.4">
      <c r="BD337" s="136" t="s">
        <v>104</v>
      </c>
      <c r="BE337" s="136"/>
    </row>
    <row r="338" spans="56:57" x14ac:dyDescent="0.4">
      <c r="BD338" s="136" t="s">
        <v>104</v>
      </c>
      <c r="BE338" s="136"/>
    </row>
    <row r="339" spans="56:57" x14ac:dyDescent="0.4">
      <c r="BD339" s="136" t="s">
        <v>104</v>
      </c>
      <c r="BE339" s="136"/>
    </row>
    <row r="340" spans="56:57" x14ac:dyDescent="0.4">
      <c r="BD340" s="136" t="s">
        <v>104</v>
      </c>
      <c r="BE340" s="136"/>
    </row>
    <row r="341" spans="56:57" x14ac:dyDescent="0.4">
      <c r="BD341" s="136" t="s">
        <v>104</v>
      </c>
      <c r="BE341" s="136"/>
    </row>
    <row r="342" spans="56:57" x14ac:dyDescent="0.4">
      <c r="BD342" s="136" t="s">
        <v>104</v>
      </c>
      <c r="BE342" s="136"/>
    </row>
    <row r="343" spans="56:57" x14ac:dyDescent="0.4">
      <c r="BD343" s="136" t="s">
        <v>104</v>
      </c>
      <c r="BE343" s="136"/>
    </row>
    <row r="344" spans="56:57" x14ac:dyDescent="0.4">
      <c r="BD344" s="136" t="s">
        <v>104</v>
      </c>
      <c r="BE344" s="136"/>
    </row>
    <row r="3376" spans="38:53" x14ac:dyDescent="0.4">
      <c r="AL3376" s="93" t="s">
        <v>108</v>
      </c>
      <c r="AO3376" s="98" t="s">
        <v>109</v>
      </c>
      <c r="AQ3376" s="93" t="s">
        <v>108</v>
      </c>
      <c r="AS3376" s="93" t="s">
        <v>108</v>
      </c>
      <c r="AU3376" s="93" t="s">
        <v>108</v>
      </c>
      <c r="AV3376" s="93" t="s">
        <v>108</v>
      </c>
      <c r="AY3376" s="99" t="s">
        <v>110</v>
      </c>
      <c r="BA3376" s="99" t="s">
        <v>111</v>
      </c>
    </row>
    <row r="3377" spans="38:53" x14ac:dyDescent="0.4">
      <c r="AL3377" s="93" t="s">
        <v>112</v>
      </c>
      <c r="AO3377" s="98" t="s">
        <v>113</v>
      </c>
      <c r="AQ3377" s="93" t="s">
        <v>112</v>
      </c>
      <c r="AS3377" s="93" t="s">
        <v>112</v>
      </c>
      <c r="AU3377" s="93" t="s">
        <v>112</v>
      </c>
      <c r="AV3377" s="93" t="s">
        <v>112</v>
      </c>
      <c r="AY3377" s="99" t="s">
        <v>114</v>
      </c>
      <c r="BA3377" s="99" t="s">
        <v>115</v>
      </c>
    </row>
    <row r="3378" spans="38:53" x14ac:dyDescent="0.4">
      <c r="AL3378" s="93" t="s">
        <v>116</v>
      </c>
      <c r="AO3378" s="98" t="s">
        <v>117</v>
      </c>
      <c r="AQ3378" s="93" t="s">
        <v>116</v>
      </c>
      <c r="AS3378" s="93" t="s">
        <v>116</v>
      </c>
      <c r="AU3378" s="93" t="s">
        <v>116</v>
      </c>
      <c r="AV3378" s="93" t="s">
        <v>116</v>
      </c>
      <c r="AY3378" s="99" t="s">
        <v>118</v>
      </c>
      <c r="BA3378" s="99" t="s">
        <v>119</v>
      </c>
    </row>
    <row r="3379" spans="38:53" x14ac:dyDescent="0.4">
      <c r="AO3379" s="94" t="s">
        <v>116</v>
      </c>
      <c r="AY3379" s="102" t="s">
        <v>116</v>
      </c>
      <c r="BA3379" s="99" t="s">
        <v>120</v>
      </c>
    </row>
    <row r="3380" spans="38:53" x14ac:dyDescent="0.4">
      <c r="BA3380" s="99" t="s">
        <v>121</v>
      </c>
    </row>
    <row r="3381" spans="38:53" x14ac:dyDescent="0.4">
      <c r="BA3381" s="99" t="s">
        <v>122</v>
      </c>
    </row>
    <row r="3382" spans="38:53" x14ac:dyDescent="0.4">
      <c r="BA3382" s="95" t="s">
        <v>116</v>
      </c>
    </row>
  </sheetData>
  <sheetProtection algorithmName="SHA-512" hashValue="WxRd4bttUboEJa2swjpmRXBrZ76PsrvGsgNyg354N5C86PvLPK8jWlcTp7A/NwRlPbpKS4HLTTjypXISrQV+YQ==" saltValue="GfDwpc9zoqiA3CQaz+vpIQ==" spinCount="100000" sheet="1" objects="1" scenarios="1"/>
  <mergeCells count="91">
    <mergeCell ref="AW7:AW8"/>
    <mergeCell ref="AX7:AX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L22:AX22"/>
    <mergeCell ref="AY22:BF22"/>
    <mergeCell ref="AD9:AD14"/>
    <mergeCell ref="AJ9:AJ11"/>
    <mergeCell ref="AK9:AK11"/>
    <mergeCell ref="AJ12:AJ14"/>
    <mergeCell ref="AK12:AK14"/>
    <mergeCell ref="AL20:AX21"/>
    <mergeCell ref="AY20:BF21"/>
  </mergeCells>
  <conditionalFormatting sqref="K9">
    <cfRule type="cellIs" dxfId="1255" priority="34" operator="equal">
      <formula>"Muy Baja"</formula>
    </cfRule>
    <cfRule type="cellIs" dxfId="1254" priority="33" operator="equal">
      <formula>"Baja"</formula>
    </cfRule>
    <cfRule type="cellIs" dxfId="1253" priority="32" operator="equal">
      <formula>"Media"</formula>
    </cfRule>
    <cfRule type="cellIs" dxfId="1252" priority="31" operator="equal">
      <formula>"Alta"</formula>
    </cfRule>
    <cfRule type="cellIs" dxfId="1251" priority="30" operator="equal">
      <formula>"Muy Alta"</formula>
    </cfRule>
  </conditionalFormatting>
  <conditionalFormatting sqref="M9">
    <cfRule type="cellIs" dxfId="1250" priority="29" operator="equal">
      <formula>"Leve"</formula>
    </cfRule>
    <cfRule type="cellIs" dxfId="1249" priority="28" operator="equal">
      <formula>"Menor"</formula>
    </cfRule>
    <cfRule type="cellIs" dxfId="1248" priority="27" operator="equal">
      <formula>"Moderado"</formula>
    </cfRule>
    <cfRule type="cellIs" dxfId="1247" priority="26" operator="equal">
      <formula>"Mayor"</formula>
    </cfRule>
    <cfRule type="cellIs" dxfId="1246" priority="25" operator="equal">
      <formula>"Catastrófico"</formula>
    </cfRule>
  </conditionalFormatting>
  <conditionalFormatting sqref="O9">
    <cfRule type="cellIs" dxfId="1245" priority="21" operator="equal">
      <formula>"Extremo"</formula>
    </cfRule>
    <cfRule type="cellIs" dxfId="1244" priority="24" operator="equal">
      <formula>"Bajo"</formula>
    </cfRule>
    <cfRule type="cellIs" dxfId="1243" priority="23" operator="equal">
      <formula>"Moderado"</formula>
    </cfRule>
    <cfRule type="cellIs" dxfId="1242" priority="22" operator="equal">
      <formula>"Alto"</formula>
    </cfRule>
  </conditionalFormatting>
  <conditionalFormatting sqref="Y9">
    <cfRule type="cellIs" dxfId="1241" priority="20" operator="equal">
      <formula>"Muy Baja"</formula>
    </cfRule>
    <cfRule type="cellIs" dxfId="1240" priority="16" operator="equal">
      <formula>"Muy Alta"</formula>
    </cfRule>
    <cfRule type="cellIs" dxfId="1239" priority="17" operator="equal">
      <formula>"Alta"</formula>
    </cfRule>
    <cfRule type="cellIs" dxfId="1238" priority="18" operator="equal">
      <formula>"Media"</formula>
    </cfRule>
    <cfRule type="cellIs" dxfId="1237" priority="19" operator="equal">
      <formula>"Baja"</formula>
    </cfRule>
  </conditionalFormatting>
  <conditionalFormatting sqref="AA9">
    <cfRule type="cellIs" dxfId="1236" priority="15" operator="equal">
      <formula>"Leve"</formula>
    </cfRule>
    <cfRule type="cellIs" dxfId="1235" priority="14" operator="equal">
      <formula>"Menor"</formula>
    </cfRule>
    <cfRule type="cellIs" dxfId="1234" priority="13" operator="equal">
      <formula>"Moderado"</formula>
    </cfRule>
    <cfRule type="cellIs" dxfId="1233" priority="12" operator="equal">
      <formula>"Mayor"</formula>
    </cfRule>
    <cfRule type="cellIs" dxfId="1232" priority="11" operator="equal">
      <formula>"Catastrófico"</formula>
    </cfRule>
  </conditionalFormatting>
  <conditionalFormatting sqref="AC9">
    <cfRule type="cellIs" dxfId="1231" priority="10" operator="equal">
      <formula>"Bajo"</formula>
    </cfRule>
    <cfRule type="cellIs" dxfId="1230" priority="9" operator="equal">
      <formula>"Moderado"</formula>
    </cfRule>
    <cfRule type="cellIs" dxfId="1229" priority="8" operator="equal">
      <formula>"Alto"</formula>
    </cfRule>
    <cfRule type="cellIs" dxfId="1228" priority="7" operator="equal">
      <formula>"Extremo"</formula>
    </cfRule>
  </conditionalFormatting>
  <conditionalFormatting sqref="AY9:AY15 BA9:BA15 BC9:BC15">
    <cfRule type="cellIs" dxfId="1227" priority="6" operator="equal">
      <formula>0</formula>
    </cfRule>
    <cfRule type="cellIs" dxfId="1226" priority="5" operator="equal">
      <formula>50</formula>
    </cfRule>
    <cfRule type="cellIs" dxfId="1225" priority="4" operator="equal">
      <formula>100</formula>
    </cfRule>
  </conditionalFormatting>
  <conditionalFormatting sqref="AZ9:AZ15 BB9:BB15 BD9:BE15 AY22 BD35:BE344">
    <cfRule type="containsText" dxfId="1224" priority="2" operator="containsText" text="BUENO">
      <formula>NOT(ISERROR(SEARCH("BUENO",AY9)))</formula>
    </cfRule>
    <cfRule type="containsText" dxfId="1223" priority="3" operator="containsText" text="MALO">
      <formula>NOT(ISERROR(SEARCH("MALO",AY9)))</formula>
    </cfRule>
    <cfRule type="containsText" dxfId="1222" priority="1" operator="containsText" text="REGULAR">
      <formula>NOT(ISERROR(SEARCH("REGULAR",AY9)))</formula>
    </cfRule>
  </conditionalFormatting>
  <dataValidations count="15">
    <dataValidation type="decimal" operator="lessThanOrEqual" allowBlank="1" showInputMessage="1" showErrorMessage="1" error="El valor debe ser entre 0 y 100 " prompt="El valor debe ser entre 0% y 100%" sqref="AO15" xr:uid="{8A5EC3E5-046E-4991-8AD0-1C8BFC9EF300}">
      <formula1>100</formula1>
    </dataValidation>
    <dataValidation type="list" operator="lessThanOrEqual" allowBlank="1" showInputMessage="1" showErrorMessage="1" sqref="AO9" xr:uid="{2BD8E0C7-DC97-4042-9D12-D2C0460D4B3F}">
      <formula1>"BUENO,REGULAR,MALO,NO APLICA"</formula1>
    </dataValidation>
    <dataValidation type="list" allowBlank="1" showInputMessage="1" showErrorMessage="1" error="Por favor una Opcion Valida" sqref="AT9:AV9" xr:uid="{A6FF79EC-566A-4C01-AE6A-95EBADB3A4DA}">
      <formula1>"SI,NO,NO APLICA"</formula1>
    </dataValidation>
    <dataValidation type="list" allowBlank="1" showInputMessage="1" showErrorMessage="1" sqref="AL9:AM14" xr:uid="{38168AD4-6737-4648-866F-33FA9238E410}">
      <formula1>"SI,NO,NO APLICA"</formula1>
    </dataValidation>
    <dataValidation type="list" operator="notEqual" allowBlank="1" showInputMessage="1" showErrorMessage="1" sqref="AY9:AY14" xr:uid="{206D6F32-DEE5-4880-8127-904CFB6BDB25}">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2E9ECA3E-0292-4FB1-829A-B94A79A41E1A}">
      <formula1>"SI,NO,NO APLICA"</formula1>
    </dataValidation>
    <dataValidation operator="notEqual" allowBlank="1" showInputMessage="1" showErrorMessage="1" sqref="BB9:BB15 AZ9:AZ15" xr:uid="{248B6725-A448-49CF-ACA0-94FEF071B5C4}"/>
    <dataValidation type="list" allowBlank="1" showInputMessage="1" showErrorMessage="1" error="Por favor una Opcion Valida" sqref="AS9" xr:uid="{46D67B23-D032-44F0-807E-770FDBEE98FD}">
      <formula1>$AS$3377:$AS$3378</formula1>
    </dataValidation>
    <dataValidation type="list" allowBlank="1" showInputMessage="1" showErrorMessage="1" sqref="AQ9" xr:uid="{5ADA3E0D-5DB6-41AE-AB08-E682405A3FD9}">
      <formula1>$AQ$3377:$AQ$3379</formula1>
    </dataValidation>
    <dataValidation type="list" operator="notEqual" allowBlank="1" showInputMessage="1" showErrorMessage="1" sqref="BA9:BA14" xr:uid="{4573C733-1210-4905-A5F8-72C828A7EA60}">
      <formula1>$BA$3376:$BA$3382</formula1>
    </dataValidation>
    <dataValidation type="list" allowBlank="1" showInputMessage="1" showErrorMessage="1" sqref="AL15:AM15" xr:uid="{6C7BB8EE-D846-4DBE-BEC0-C578420C45C1}">
      <formula1>$AL$3376:$AL$3377</formula1>
    </dataValidation>
    <dataValidation type="list" operator="notEqual" allowBlank="1" showInputMessage="1" showErrorMessage="1" sqref="AY15" xr:uid="{50E76B1F-E4E6-4A00-86EF-1589E750E1F4}">
      <formula1>$AY$3376:$AY$3379</formula1>
    </dataValidation>
    <dataValidation type="list" operator="notEqual" allowBlank="1" showInputMessage="1" showErrorMessage="1" sqref="BA15" xr:uid="{7F7E5321-A436-4F05-9380-7EB2AE9EFADB}">
      <formula1>$BA$3376:$BA$3381</formula1>
    </dataValidation>
    <dataValidation type="list" allowBlank="1" showInputMessage="1" showErrorMessage="1" sqref="AQ15 AL16:AM16 AN15:AN16" xr:uid="{E5E7B3AD-6F87-47B6-A2B4-E6CB9E34C22C}">
      <formula1>#REF!</formula1>
    </dataValidation>
    <dataValidation type="list" allowBlank="1" showInputMessage="1" showErrorMessage="1" error="Por favor una Opcion Valida" sqref="AS15:AV16" xr:uid="{7DE6E282-AB24-49DD-B09F-102B7A8E7766}">
      <formula1>#REF!</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dimension ref="A1:CL3382"/>
  <sheetViews>
    <sheetView showGridLines="0" topLeftCell="AJ1" zoomScale="30" zoomScaleNormal="30" workbookViewId="0">
      <selection activeCell="AZ39" sqref="AZ39"/>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69.85546875" style="52"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52" hidden="1" customWidth="1"/>
    <col min="87" max="90" width="11.42578125" style="52"/>
    <col min="91" max="16384" width="11.42578125" style="2" collapsed="1"/>
  </cols>
  <sheetData>
    <row r="1" spans="1:90" ht="66" customHeight="1" x14ac:dyDescent="0.2">
      <c r="A1" s="1"/>
      <c r="C1" s="237" t="s">
        <v>0</v>
      </c>
      <c r="D1" s="238"/>
      <c r="E1" s="229" t="s">
        <v>130</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1"/>
      <c r="AG1" s="232" t="s">
        <v>2</v>
      </c>
      <c r="AH1" s="233"/>
      <c r="AI1" s="234"/>
      <c r="AJ1" s="229" t="s">
        <v>131</v>
      </c>
      <c r="AK1" s="231"/>
      <c r="AL1" s="239"/>
      <c r="AM1" s="31" t="s">
        <v>0</v>
      </c>
      <c r="AN1" s="226" t="s">
        <v>68</v>
      </c>
      <c r="AO1" s="226"/>
      <c r="AP1" s="226"/>
      <c r="AQ1" s="226"/>
      <c r="AR1" s="226"/>
      <c r="AS1" s="226"/>
      <c r="AT1" s="226"/>
      <c r="AU1" s="226"/>
      <c r="AV1" s="226"/>
      <c r="AW1" s="226"/>
      <c r="AX1" s="226"/>
      <c r="AY1" s="226"/>
      <c r="AZ1" s="226"/>
      <c r="BA1" s="226"/>
      <c r="BB1" s="226"/>
      <c r="BC1" s="226"/>
      <c r="BD1" s="226"/>
      <c r="BE1" s="31" t="s">
        <v>2</v>
      </c>
      <c r="BF1" s="32" t="s">
        <v>69</v>
      </c>
      <c r="CD1" s="33"/>
      <c r="CE1" s="33"/>
      <c r="CF1" s="33"/>
      <c r="CG1" s="33"/>
      <c r="CH1" s="33"/>
      <c r="CI1" s="33"/>
      <c r="CJ1" s="33"/>
      <c r="CK1" s="33"/>
      <c r="CL1" s="33"/>
    </row>
    <row r="2" spans="1:90" ht="66" customHeight="1" x14ac:dyDescent="0.2">
      <c r="A2" s="3"/>
      <c r="C2" s="227" t="s">
        <v>4</v>
      </c>
      <c r="D2" s="228"/>
      <c r="E2" s="229" t="s">
        <v>132</v>
      </c>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1"/>
      <c r="AG2" s="232" t="s">
        <v>6</v>
      </c>
      <c r="AH2" s="233"/>
      <c r="AI2" s="234"/>
      <c r="AJ2" s="235">
        <v>4</v>
      </c>
      <c r="AK2" s="236"/>
      <c r="AL2" s="239"/>
      <c r="AM2" s="31" t="s">
        <v>6</v>
      </c>
      <c r="AN2" s="226" t="s">
        <v>70</v>
      </c>
      <c r="AO2" s="226"/>
      <c r="AP2" s="226"/>
      <c r="AQ2" s="226"/>
      <c r="AR2" s="226"/>
      <c r="AS2" s="226"/>
      <c r="AT2" s="226"/>
      <c r="AU2" s="226"/>
      <c r="AV2" s="226"/>
      <c r="AW2" s="226"/>
      <c r="AX2" s="226"/>
      <c r="AY2" s="226"/>
      <c r="AZ2" s="226"/>
      <c r="BA2" s="226"/>
      <c r="BB2" s="226"/>
      <c r="BC2" s="226"/>
      <c r="BD2" s="226"/>
      <c r="BE2" s="31" t="s">
        <v>6</v>
      </c>
      <c r="BF2" s="32">
        <v>3</v>
      </c>
      <c r="CD2" s="33"/>
      <c r="CE2" s="33"/>
      <c r="CF2" s="33"/>
      <c r="CG2" s="33"/>
      <c r="CH2" s="33"/>
      <c r="CI2" s="33"/>
      <c r="CJ2" s="33"/>
      <c r="CK2" s="33"/>
      <c r="CL2" s="33"/>
    </row>
    <row r="3" spans="1:90" ht="24" customHeight="1" x14ac:dyDescent="0.2">
      <c r="A3" s="202"/>
      <c r="B3" s="20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3" t="s">
        <v>43</v>
      </c>
      <c r="AK3" s="203"/>
      <c r="AL3" s="34"/>
      <c r="AM3" s="34"/>
      <c r="AN3" s="34"/>
      <c r="AO3" s="35"/>
      <c r="AP3" s="35"/>
      <c r="AQ3" s="34"/>
      <c r="AR3" s="204" t="s">
        <v>71</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05"/>
      <c r="D4" s="205"/>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row>
    <row r="5" spans="1:90" ht="31.5" customHeight="1" thickBot="1" x14ac:dyDescent="0.25">
      <c r="A5" s="224" t="s">
        <v>7</v>
      </c>
      <c r="B5" s="225"/>
      <c r="C5" s="225"/>
      <c r="D5" s="225"/>
      <c r="E5" s="225"/>
      <c r="F5" s="225"/>
      <c r="G5" s="225"/>
      <c r="H5" s="225"/>
      <c r="I5" s="225"/>
      <c r="J5" s="225"/>
      <c r="K5" s="184" t="s">
        <v>8</v>
      </c>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6"/>
      <c r="AL5" s="207" t="s">
        <v>72</v>
      </c>
      <c r="AM5" s="208"/>
      <c r="AN5" s="208"/>
      <c r="AO5" s="208"/>
      <c r="AP5" s="208"/>
      <c r="AQ5" s="208"/>
      <c r="AR5" s="208"/>
      <c r="AS5" s="208"/>
      <c r="AT5" s="208"/>
      <c r="AU5" s="208"/>
      <c r="AV5" s="208"/>
      <c r="AW5" s="208"/>
      <c r="AX5" s="209"/>
      <c r="AY5" s="210" t="s">
        <v>73</v>
      </c>
      <c r="AZ5" s="211"/>
      <c r="BA5" s="211"/>
      <c r="BB5" s="211"/>
      <c r="BC5" s="211"/>
      <c r="BD5" s="211"/>
      <c r="BE5" s="211"/>
      <c r="BF5" s="212"/>
      <c r="CD5" s="33"/>
      <c r="CE5" s="33"/>
      <c r="CF5" s="33"/>
      <c r="CG5" s="33"/>
      <c r="CH5" s="33"/>
      <c r="CI5" s="33"/>
      <c r="CJ5" s="33"/>
      <c r="CK5" s="33"/>
      <c r="CL5" s="33"/>
    </row>
    <row r="6" spans="1:90" ht="35.25" customHeight="1" thickBot="1" x14ac:dyDescent="0.25">
      <c r="A6" s="222"/>
      <c r="B6" s="223"/>
      <c r="C6" s="223"/>
      <c r="D6" s="223"/>
      <c r="E6" s="223"/>
      <c r="F6" s="223"/>
      <c r="G6" s="223"/>
      <c r="H6" s="223"/>
      <c r="I6" s="223"/>
      <c r="J6" s="223"/>
      <c r="K6" s="219" t="s">
        <v>9</v>
      </c>
      <c r="L6" s="220"/>
      <c r="M6" s="220"/>
      <c r="N6" s="220"/>
      <c r="O6" s="221"/>
      <c r="P6" s="191" t="s">
        <v>10</v>
      </c>
      <c r="Q6" s="191"/>
      <c r="R6" s="191"/>
      <c r="S6" s="191"/>
      <c r="T6" s="191"/>
      <c r="U6" s="191"/>
      <c r="V6" s="191"/>
      <c r="W6" s="191"/>
      <c r="X6" s="191"/>
      <c r="Y6" s="219" t="s">
        <v>11</v>
      </c>
      <c r="Z6" s="220"/>
      <c r="AA6" s="220"/>
      <c r="AB6" s="220"/>
      <c r="AC6" s="220"/>
      <c r="AD6" s="191" t="s">
        <v>12</v>
      </c>
      <c r="AE6" s="191" t="s">
        <v>13</v>
      </c>
      <c r="AF6" s="191"/>
      <c r="AG6" s="191"/>
      <c r="AH6" s="191" t="s">
        <v>14</v>
      </c>
      <c r="AI6" s="191"/>
      <c r="AJ6" s="191" t="s">
        <v>15</v>
      </c>
      <c r="AK6" s="191" t="s">
        <v>16</v>
      </c>
      <c r="AL6" s="199" t="s">
        <v>74</v>
      </c>
      <c r="AM6" s="200"/>
      <c r="AN6" s="200"/>
      <c r="AO6" s="200"/>
      <c r="AP6" s="200"/>
      <c r="AQ6" s="200"/>
      <c r="AR6" s="200"/>
      <c r="AS6" s="200"/>
      <c r="AT6" s="200"/>
      <c r="AU6" s="200"/>
      <c r="AV6" s="200"/>
      <c r="AW6" s="200"/>
      <c r="AX6" s="201"/>
      <c r="AY6" s="213"/>
      <c r="AZ6" s="214"/>
      <c r="BA6" s="214"/>
      <c r="BB6" s="214"/>
      <c r="BC6" s="214"/>
      <c r="BD6" s="214"/>
      <c r="BE6" s="214"/>
      <c r="BF6" s="215"/>
      <c r="CD6" s="33"/>
      <c r="CE6" s="33"/>
      <c r="CF6" s="33"/>
      <c r="CG6" s="33"/>
      <c r="CH6" s="33"/>
      <c r="CI6" s="33"/>
      <c r="CJ6" s="33"/>
      <c r="CK6" s="33"/>
      <c r="CL6" s="33"/>
    </row>
    <row r="7" spans="1:90" ht="27.75" customHeight="1" thickBot="1" x14ac:dyDescent="0.25">
      <c r="A7" s="192" t="s">
        <v>17</v>
      </c>
      <c r="B7" s="193" t="s">
        <v>18</v>
      </c>
      <c r="C7" s="193" t="s">
        <v>19</v>
      </c>
      <c r="D7" s="194" t="s">
        <v>20</v>
      </c>
      <c r="E7" s="196" t="s">
        <v>21</v>
      </c>
      <c r="F7" s="196" t="s">
        <v>22</v>
      </c>
      <c r="G7" s="196" t="s">
        <v>23</v>
      </c>
      <c r="H7" s="196" t="s">
        <v>24</v>
      </c>
      <c r="I7" s="196" t="s">
        <v>25</v>
      </c>
      <c r="J7" s="196" t="s">
        <v>26</v>
      </c>
      <c r="K7" s="222"/>
      <c r="L7" s="223"/>
      <c r="M7" s="223"/>
      <c r="N7" s="223"/>
      <c r="O7" s="223"/>
      <c r="P7" s="198" t="s">
        <v>27</v>
      </c>
      <c r="Q7" s="189" t="s">
        <v>28</v>
      </c>
      <c r="R7" s="189" t="s">
        <v>29</v>
      </c>
      <c r="S7" s="184" t="s">
        <v>30</v>
      </c>
      <c r="T7" s="185"/>
      <c r="U7" s="185"/>
      <c r="V7" s="185"/>
      <c r="W7" s="186"/>
      <c r="X7" s="187" t="s">
        <v>31</v>
      </c>
      <c r="Y7" s="222"/>
      <c r="Z7" s="223"/>
      <c r="AA7" s="223"/>
      <c r="AB7" s="223"/>
      <c r="AC7" s="223"/>
      <c r="AD7" s="191"/>
      <c r="AE7" s="191"/>
      <c r="AF7" s="191"/>
      <c r="AG7" s="191"/>
      <c r="AH7" s="191"/>
      <c r="AI7" s="191"/>
      <c r="AJ7" s="191"/>
      <c r="AK7" s="191"/>
      <c r="AL7" s="249" t="s">
        <v>75</v>
      </c>
      <c r="AM7" s="124"/>
      <c r="AN7" s="125"/>
      <c r="AO7" s="249" t="s">
        <v>76</v>
      </c>
      <c r="AP7" s="249" t="s">
        <v>77</v>
      </c>
      <c r="AQ7" s="249" t="s">
        <v>78</v>
      </c>
      <c r="AR7" s="249" t="s">
        <v>79</v>
      </c>
      <c r="AS7" s="249" t="s">
        <v>80</v>
      </c>
      <c r="AT7" s="249" t="s">
        <v>81</v>
      </c>
      <c r="AU7" s="249" t="s">
        <v>82</v>
      </c>
      <c r="AV7" s="249" t="s">
        <v>83</v>
      </c>
      <c r="AW7" s="249" t="s">
        <v>84</v>
      </c>
      <c r="AX7" s="249" t="s">
        <v>85</v>
      </c>
      <c r="AY7" s="216"/>
      <c r="AZ7" s="217"/>
      <c r="BA7" s="217"/>
      <c r="BB7" s="217"/>
      <c r="BC7" s="217"/>
      <c r="BD7" s="217"/>
      <c r="BE7" s="217"/>
      <c r="BF7" s="218"/>
      <c r="CD7" s="33"/>
      <c r="CE7" s="33"/>
      <c r="CF7" s="33"/>
      <c r="CG7" s="33"/>
      <c r="CH7" s="33"/>
      <c r="CI7" s="33"/>
      <c r="CJ7" s="33"/>
      <c r="CK7" s="33"/>
      <c r="CL7" s="33"/>
    </row>
    <row r="8" spans="1:90" ht="132.75" customHeight="1" thickBot="1" x14ac:dyDescent="0.25">
      <c r="A8" s="192"/>
      <c r="B8" s="193"/>
      <c r="C8" s="193"/>
      <c r="D8" s="195"/>
      <c r="E8" s="197"/>
      <c r="F8" s="197"/>
      <c r="G8" s="197"/>
      <c r="H8" s="197"/>
      <c r="I8" s="197"/>
      <c r="J8" s="197"/>
      <c r="K8" s="6" t="s">
        <v>32</v>
      </c>
      <c r="L8" s="7" t="s">
        <v>33</v>
      </c>
      <c r="M8" s="7" t="s">
        <v>21</v>
      </c>
      <c r="N8" s="7" t="s">
        <v>33</v>
      </c>
      <c r="O8" s="7" t="s">
        <v>34</v>
      </c>
      <c r="P8" s="198"/>
      <c r="Q8" s="190"/>
      <c r="R8" s="190"/>
      <c r="S8" s="8" t="s">
        <v>17</v>
      </c>
      <c r="T8" s="8" t="s">
        <v>35</v>
      </c>
      <c r="U8" s="8" t="s">
        <v>36</v>
      </c>
      <c r="V8" s="8" t="s">
        <v>37</v>
      </c>
      <c r="W8" s="8" t="s">
        <v>38</v>
      </c>
      <c r="X8" s="187"/>
      <c r="Y8" s="9" t="s">
        <v>32</v>
      </c>
      <c r="Z8" s="7" t="s">
        <v>33</v>
      </c>
      <c r="AA8" s="7" t="s">
        <v>21</v>
      </c>
      <c r="AB8" s="7" t="s">
        <v>33</v>
      </c>
      <c r="AC8" s="7" t="s">
        <v>39</v>
      </c>
      <c r="AD8" s="191"/>
      <c r="AE8" s="10" t="s">
        <v>40</v>
      </c>
      <c r="AF8" s="11" t="s">
        <v>41</v>
      </c>
      <c r="AG8" s="11" t="s">
        <v>31</v>
      </c>
      <c r="AH8" s="11" t="s">
        <v>42</v>
      </c>
      <c r="AI8" s="11" t="s">
        <v>31</v>
      </c>
      <c r="AJ8" s="191"/>
      <c r="AK8" s="191"/>
      <c r="AL8" s="250"/>
      <c r="AM8" s="126" t="s">
        <v>86</v>
      </c>
      <c r="AN8" s="127" t="s">
        <v>87</v>
      </c>
      <c r="AO8" s="250"/>
      <c r="AP8" s="251" t="s">
        <v>88</v>
      </c>
      <c r="AQ8" s="250" t="s">
        <v>89</v>
      </c>
      <c r="AR8" s="250"/>
      <c r="AS8" s="250" t="s">
        <v>90</v>
      </c>
      <c r="AT8" s="250" t="s">
        <v>91</v>
      </c>
      <c r="AU8" s="250"/>
      <c r="AV8" s="250"/>
      <c r="AW8" s="250"/>
      <c r="AX8" s="250" t="s">
        <v>92</v>
      </c>
      <c r="AY8" s="43" t="s">
        <v>93</v>
      </c>
      <c r="AZ8" s="43" t="s">
        <v>94</v>
      </c>
      <c r="BA8" s="43" t="s">
        <v>95</v>
      </c>
      <c r="BB8" s="43" t="s">
        <v>96</v>
      </c>
      <c r="BC8" s="43" t="s">
        <v>97</v>
      </c>
      <c r="BD8" s="43" t="s">
        <v>98</v>
      </c>
      <c r="BE8" s="43" t="s">
        <v>99</v>
      </c>
      <c r="BF8" s="43" t="s">
        <v>100</v>
      </c>
      <c r="CD8" s="33"/>
      <c r="CE8" s="33"/>
      <c r="CF8" s="33"/>
      <c r="CG8" s="33"/>
      <c r="CH8" s="33"/>
      <c r="CI8" s="33"/>
      <c r="CJ8" s="33"/>
      <c r="CK8" s="33"/>
      <c r="CL8" s="33"/>
    </row>
    <row r="9" spans="1:90" ht="97.5" customHeight="1" thickBot="1" x14ac:dyDescent="0.35">
      <c r="A9" s="174" t="s">
        <v>133</v>
      </c>
      <c r="B9" s="174" t="s">
        <v>173</v>
      </c>
      <c r="C9" s="174" t="s">
        <v>126</v>
      </c>
      <c r="D9" s="174" t="s">
        <v>134</v>
      </c>
      <c r="E9" s="174" t="s">
        <v>55</v>
      </c>
      <c r="F9" s="174" t="s">
        <v>174</v>
      </c>
      <c r="G9" s="174" t="s">
        <v>175</v>
      </c>
      <c r="H9" s="12" t="s">
        <v>176</v>
      </c>
      <c r="I9" s="180" t="s">
        <v>177</v>
      </c>
      <c r="J9" s="183" t="s">
        <v>135</v>
      </c>
      <c r="K9" s="175" t="s">
        <v>53</v>
      </c>
      <c r="L9" s="173">
        <v>0.4</v>
      </c>
      <c r="M9" s="175" t="s">
        <v>136</v>
      </c>
      <c r="N9" s="177">
        <v>1</v>
      </c>
      <c r="O9" s="176" t="s">
        <v>137</v>
      </c>
      <c r="P9" s="12">
        <v>1</v>
      </c>
      <c r="Q9" s="12" t="s">
        <v>179</v>
      </c>
      <c r="R9" s="12" t="s">
        <v>48</v>
      </c>
      <c r="S9" s="13" t="s">
        <v>49</v>
      </c>
      <c r="T9" s="13" t="s">
        <v>50</v>
      </c>
      <c r="U9" s="13" t="s">
        <v>51</v>
      </c>
      <c r="V9" s="13" t="s">
        <v>180</v>
      </c>
      <c r="W9" s="13" t="s">
        <v>52</v>
      </c>
      <c r="X9" s="14" t="s">
        <v>181</v>
      </c>
      <c r="Y9" s="175" t="s">
        <v>182</v>
      </c>
      <c r="Z9" s="173">
        <v>0.14399999999999999</v>
      </c>
      <c r="AA9" s="175" t="s">
        <v>56</v>
      </c>
      <c r="AB9" s="173">
        <v>0.75</v>
      </c>
      <c r="AC9" s="176" t="s">
        <v>57</v>
      </c>
      <c r="AD9" s="170" t="s">
        <v>138</v>
      </c>
      <c r="AE9" s="15" t="s">
        <v>183</v>
      </c>
      <c r="AF9" s="15" t="s">
        <v>184</v>
      </c>
      <c r="AG9" s="12" t="s">
        <v>185</v>
      </c>
      <c r="AH9" s="12" t="s">
        <v>186</v>
      </c>
      <c r="AI9" s="12" t="s">
        <v>187</v>
      </c>
      <c r="AJ9" s="170" t="s">
        <v>188</v>
      </c>
      <c r="AK9" s="170" t="s">
        <v>189</v>
      </c>
      <c r="AL9" s="139" t="s">
        <v>108</v>
      </c>
      <c r="AM9" s="129" t="s">
        <v>108</v>
      </c>
      <c r="AN9" s="140" t="s">
        <v>116</v>
      </c>
      <c r="AO9" s="252" t="s">
        <v>109</v>
      </c>
      <c r="AP9" s="293" t="s">
        <v>289</v>
      </c>
      <c r="AQ9" s="261" t="s">
        <v>116</v>
      </c>
      <c r="AR9" s="258" t="s">
        <v>290</v>
      </c>
      <c r="AS9" s="261" t="s">
        <v>112</v>
      </c>
      <c r="AT9" s="252" t="s">
        <v>116</v>
      </c>
      <c r="AU9" s="255" t="s">
        <v>116</v>
      </c>
      <c r="AV9" s="252" t="s">
        <v>116</v>
      </c>
      <c r="AW9" s="129" t="s">
        <v>116</v>
      </c>
      <c r="AX9" s="129" t="s">
        <v>291</v>
      </c>
      <c r="AY9" s="129" t="s">
        <v>206</v>
      </c>
      <c r="AZ9" s="130" t="str">
        <f t="shared" ref="AZ9:AZ14" si="0">IF(AY9="Sí Aplicó las actividades de Control y Sí reporta evidencia","BUENO",IF(AY9="Sí Aplicó las actividades de Control/No reporta evidencia ","REGULAR",IF(AY9="No Aplicó las actividades de Control/No reporta evidencia","MALO",
IF(AY9="NO APLICA","NO APLICA",IF(AY9="","")))))</f>
        <v>BUENO</v>
      </c>
      <c r="BA9" s="129" t="s">
        <v>111</v>
      </c>
      <c r="BB9" s="130"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29" t="s">
        <v>112</v>
      </c>
      <c r="BD9" s="46" t="str">
        <f t="shared" ref="BD9:BD14" si="2">IF(BC9="NO","BUENO",
IF(BC9="SI","MALO",
IF(BC9="NO APLICA","NO APLICA",
IF(BA96="",""))))</f>
        <v>BUENO</v>
      </c>
      <c r="BE9" s="47" t="str">
        <f t="shared" ref="BE9:BE14" si="3">IF(BG9&gt;=84,"BUENO",
IF(BG9&gt;=50,"REGULAR",
IF(BG9=0,"  ",
IF(BG9&lt;=50,"MALO"))))</f>
        <v>BUENO</v>
      </c>
      <c r="BF9" s="148"/>
      <c r="BG9" s="131">
        <f t="shared" ref="BG9:BG14" si="4">((IF(AZ9="BUENO","100",IF(AZ9="REGULAR","75",IF(AZ9="MALO","50",IF(AZ9="NA","0",IF(AZ9="","0"))))))
+(IF(BB9="BUENO","100",IF(BB9="REGULAR","75",IF(BB9="MALO","50",IF(BB9="NA","NA",IF(BB9="","0"))))))
+(IF(BD9="BUENO","100",IF(BD9="MALO","50",IF(BD9="","0")))))
/((IF(AY9&lt;&gt;"NO APLICA","1"))+(IF(BA9&lt;&gt;"NO APLICA","1"))+IF(BC9&lt;&gt;"NO APLICA","1"))</f>
        <v>100</v>
      </c>
      <c r="BH9" s="49" t="str">
        <f t="shared" ref="BH9:BH14" si="5">((
IF(AZ9="BUENO","100",
IF(AZ9="REGULAR","50",
IF(AZ9="MALO","0",
IF(AZ9="NO APLICA","NA",
IF(AZ9="","")))))))</f>
        <v>100</v>
      </c>
      <c r="BI9" s="50" t="str">
        <f t="shared" ref="BI9:BI14" si="6">IF(BB9="BUENO","100",
IF(BB9="REGULAR","50",
IF(BB9="MALO","0",
IF(BB9="NO APLICA","NA",
IF(BB9="","0")))))</f>
        <v>100</v>
      </c>
      <c r="BJ9" s="50" t="str">
        <f t="shared" ref="BJ9:BJ14" si="7">IF(BD9="BUENO","100",
IF(BD9="MALO","0",
IF(BD9="NO APLICA","NA",
IF(BD9="","0"))))</f>
        <v>100</v>
      </c>
    </row>
    <row r="10" spans="1:90" ht="97.5" customHeight="1" thickBot="1" x14ac:dyDescent="0.35">
      <c r="A10" s="174"/>
      <c r="B10" s="174"/>
      <c r="C10" s="174"/>
      <c r="D10" s="174"/>
      <c r="E10" s="174"/>
      <c r="F10" s="174"/>
      <c r="G10" s="174"/>
      <c r="H10" s="12" t="s">
        <v>139</v>
      </c>
      <c r="I10" s="181"/>
      <c r="J10" s="183"/>
      <c r="K10" s="175"/>
      <c r="L10" s="174"/>
      <c r="M10" s="175"/>
      <c r="N10" s="177"/>
      <c r="O10" s="176"/>
      <c r="P10" s="12">
        <v>2</v>
      </c>
      <c r="Q10" s="12" t="s">
        <v>192</v>
      </c>
      <c r="R10" s="12" t="s">
        <v>48</v>
      </c>
      <c r="S10" s="13" t="s">
        <v>49</v>
      </c>
      <c r="T10" s="13" t="s">
        <v>50</v>
      </c>
      <c r="U10" s="13" t="s">
        <v>51</v>
      </c>
      <c r="V10" s="13" t="s">
        <v>180</v>
      </c>
      <c r="W10" s="13" t="s">
        <v>52</v>
      </c>
      <c r="X10" s="14" t="s">
        <v>193</v>
      </c>
      <c r="Y10" s="175"/>
      <c r="Z10" s="174"/>
      <c r="AA10" s="175"/>
      <c r="AB10" s="174"/>
      <c r="AC10" s="176"/>
      <c r="AD10" s="171"/>
      <c r="AE10" s="15" t="s">
        <v>194</v>
      </c>
      <c r="AF10" s="15" t="s">
        <v>195</v>
      </c>
      <c r="AG10" s="12" t="s">
        <v>196</v>
      </c>
      <c r="AH10" s="12" t="s">
        <v>197</v>
      </c>
      <c r="AI10" s="12" t="s">
        <v>197</v>
      </c>
      <c r="AJ10" s="171"/>
      <c r="AK10" s="171"/>
      <c r="AL10" s="141" t="s">
        <v>108</v>
      </c>
      <c r="AM10" s="44" t="s">
        <v>108</v>
      </c>
      <c r="AN10" s="45" t="s">
        <v>116</v>
      </c>
      <c r="AO10" s="253"/>
      <c r="AP10" s="259"/>
      <c r="AQ10" s="262" t="s">
        <v>116</v>
      </c>
      <c r="AR10" s="259"/>
      <c r="AS10" s="262" t="s">
        <v>112</v>
      </c>
      <c r="AT10" s="253"/>
      <c r="AU10" s="256"/>
      <c r="AV10" s="253"/>
      <c r="AW10" s="129" t="s">
        <v>116</v>
      </c>
      <c r="AX10" s="129" t="s">
        <v>292</v>
      </c>
      <c r="AY10" s="44" t="s">
        <v>206</v>
      </c>
      <c r="AZ10" s="46" t="str">
        <f t="shared" si="0"/>
        <v>BUENO</v>
      </c>
      <c r="BA10" s="44" t="s">
        <v>111</v>
      </c>
      <c r="BB10" s="46" t="str">
        <f t="shared" si="1"/>
        <v>BUENO</v>
      </c>
      <c r="BC10" s="44" t="s">
        <v>112</v>
      </c>
      <c r="BD10" s="46" t="str">
        <f t="shared" si="2"/>
        <v>BUENO</v>
      </c>
      <c r="BE10" s="47" t="str">
        <f t="shared" si="3"/>
        <v>BUENO</v>
      </c>
      <c r="BF10" s="132"/>
      <c r="BG10" s="131">
        <f t="shared" si="4"/>
        <v>100</v>
      </c>
      <c r="BH10" s="49" t="str">
        <f t="shared" si="5"/>
        <v>100</v>
      </c>
      <c r="BI10" s="50" t="str">
        <f t="shared" si="6"/>
        <v>100</v>
      </c>
      <c r="BJ10" s="50" t="str">
        <f t="shared" si="7"/>
        <v>100</v>
      </c>
    </row>
    <row r="11" spans="1:90" ht="97.5" customHeight="1" x14ac:dyDescent="0.3">
      <c r="A11" s="174"/>
      <c r="B11" s="174"/>
      <c r="C11" s="174"/>
      <c r="D11" s="174"/>
      <c r="E11" s="174"/>
      <c r="F11" s="174"/>
      <c r="G11" s="174"/>
      <c r="H11" s="12" t="s">
        <v>140</v>
      </c>
      <c r="I11" s="181"/>
      <c r="J11" s="183"/>
      <c r="K11" s="175"/>
      <c r="L11" s="174"/>
      <c r="M11" s="175"/>
      <c r="N11" s="177"/>
      <c r="O11" s="176"/>
      <c r="P11" s="12">
        <v>3</v>
      </c>
      <c r="Q11" s="12" t="s">
        <v>199</v>
      </c>
      <c r="R11" s="12" t="s">
        <v>21</v>
      </c>
      <c r="S11" s="13" t="s">
        <v>54</v>
      </c>
      <c r="T11" s="13" t="s">
        <v>50</v>
      </c>
      <c r="U11" s="13" t="s">
        <v>51</v>
      </c>
      <c r="V11" s="13" t="s">
        <v>142</v>
      </c>
      <c r="W11" s="13" t="s">
        <v>52</v>
      </c>
      <c r="X11" s="14" t="s">
        <v>201</v>
      </c>
      <c r="Y11" s="175"/>
      <c r="Z11" s="174"/>
      <c r="AA11" s="175"/>
      <c r="AB11" s="174"/>
      <c r="AC11" s="176"/>
      <c r="AD11" s="171"/>
      <c r="AE11" s="15" t="s">
        <v>197</v>
      </c>
      <c r="AF11" s="15" t="s">
        <v>197</v>
      </c>
      <c r="AG11" s="12" t="s">
        <v>197</v>
      </c>
      <c r="AH11" s="12" t="s">
        <v>197</v>
      </c>
      <c r="AI11" s="12" t="s">
        <v>197</v>
      </c>
      <c r="AJ11" s="172"/>
      <c r="AK11" s="172"/>
      <c r="AL11" s="141" t="s">
        <v>108</v>
      </c>
      <c r="AM11" s="44" t="s">
        <v>108</v>
      </c>
      <c r="AN11" s="45" t="s">
        <v>116</v>
      </c>
      <c r="AO11" s="253"/>
      <c r="AP11" s="259"/>
      <c r="AQ11" s="262" t="s">
        <v>116</v>
      </c>
      <c r="AR11" s="259"/>
      <c r="AS11" s="262" t="s">
        <v>112</v>
      </c>
      <c r="AT11" s="253"/>
      <c r="AU11" s="256"/>
      <c r="AV11" s="253"/>
      <c r="AW11" s="129" t="s">
        <v>116</v>
      </c>
      <c r="AX11" s="129" t="s">
        <v>293</v>
      </c>
      <c r="AY11" s="44"/>
      <c r="AZ11" s="46" t="str">
        <f t="shared" si="0"/>
        <v/>
      </c>
      <c r="BA11" s="44"/>
      <c r="BB11" s="46" t="str">
        <f t="shared" si="1"/>
        <v/>
      </c>
      <c r="BC11" s="44"/>
      <c r="BD11" s="46" t="str">
        <f t="shared" si="2"/>
        <v/>
      </c>
      <c r="BE11" s="47" t="str">
        <f t="shared" si="3"/>
        <v xml:space="preserve">  </v>
      </c>
      <c r="BF11" s="132"/>
      <c r="BG11" s="131">
        <f t="shared" si="4"/>
        <v>0</v>
      </c>
      <c r="BH11" s="49" t="str">
        <f t="shared" si="5"/>
        <v/>
      </c>
      <c r="BI11" s="50" t="str">
        <f t="shared" si="6"/>
        <v>0</v>
      </c>
      <c r="BJ11" s="50" t="str">
        <f t="shared" si="7"/>
        <v>0</v>
      </c>
    </row>
    <row r="12" spans="1:90" ht="97.5" customHeight="1" x14ac:dyDescent="0.3">
      <c r="A12" s="174"/>
      <c r="B12" s="174"/>
      <c r="C12" s="174"/>
      <c r="D12" s="174"/>
      <c r="E12" s="174"/>
      <c r="F12" s="174"/>
      <c r="G12" s="174"/>
      <c r="H12" s="12" t="s">
        <v>197</v>
      </c>
      <c r="I12" s="181"/>
      <c r="J12" s="183"/>
      <c r="K12" s="175"/>
      <c r="L12" s="174"/>
      <c r="M12" s="175"/>
      <c r="N12" s="177"/>
      <c r="O12" s="176"/>
      <c r="P12" s="12">
        <v>4</v>
      </c>
      <c r="Q12" s="12" t="s">
        <v>197</v>
      </c>
      <c r="R12" s="12" t="s">
        <v>202</v>
      </c>
      <c r="S12" s="13" t="s">
        <v>197</v>
      </c>
      <c r="T12" s="13" t="s">
        <v>197</v>
      </c>
      <c r="U12" s="13" t="s">
        <v>197</v>
      </c>
      <c r="V12" s="13" t="s">
        <v>197</v>
      </c>
      <c r="W12" s="13" t="s">
        <v>197</v>
      </c>
      <c r="X12" s="14" t="s">
        <v>197</v>
      </c>
      <c r="Y12" s="175"/>
      <c r="Z12" s="174"/>
      <c r="AA12" s="175"/>
      <c r="AB12" s="174"/>
      <c r="AC12" s="176"/>
      <c r="AD12" s="171"/>
      <c r="AE12" s="15" t="s">
        <v>197</v>
      </c>
      <c r="AF12" s="15" t="s">
        <v>197</v>
      </c>
      <c r="AG12" s="12" t="s">
        <v>197</v>
      </c>
      <c r="AH12" s="12" t="s">
        <v>197</v>
      </c>
      <c r="AI12" s="12" t="s">
        <v>197</v>
      </c>
      <c r="AJ12" s="170" t="s">
        <v>197</v>
      </c>
      <c r="AK12" s="170" t="s">
        <v>197</v>
      </c>
      <c r="AL12" s="141"/>
      <c r="AM12" s="44"/>
      <c r="AN12" s="45"/>
      <c r="AO12" s="253"/>
      <c r="AP12" s="259"/>
      <c r="AQ12" s="262" t="s">
        <v>116</v>
      </c>
      <c r="AR12" s="259"/>
      <c r="AS12" s="262" t="s">
        <v>112</v>
      </c>
      <c r="AT12" s="253"/>
      <c r="AU12" s="256"/>
      <c r="AV12" s="253"/>
      <c r="AW12" s="44"/>
      <c r="AX12" s="44"/>
      <c r="AY12" s="44"/>
      <c r="AZ12" s="46" t="str">
        <f t="shared" si="0"/>
        <v/>
      </c>
      <c r="BA12" s="44"/>
      <c r="BB12" s="46" t="str">
        <f t="shared" si="1"/>
        <v/>
      </c>
      <c r="BC12" s="44"/>
      <c r="BD12" s="46" t="str">
        <f t="shared" si="2"/>
        <v/>
      </c>
      <c r="BE12" s="47" t="str">
        <f t="shared" si="3"/>
        <v xml:space="preserve">  </v>
      </c>
      <c r="BF12" s="132"/>
      <c r="BG12" s="131">
        <f t="shared" si="4"/>
        <v>0</v>
      </c>
      <c r="BH12" s="49" t="str">
        <f t="shared" si="5"/>
        <v/>
      </c>
      <c r="BI12" s="50" t="str">
        <f t="shared" si="6"/>
        <v>0</v>
      </c>
      <c r="BJ12" s="50" t="str">
        <f t="shared" si="7"/>
        <v>0</v>
      </c>
    </row>
    <row r="13" spans="1:90" ht="97.5" customHeight="1" x14ac:dyDescent="0.3">
      <c r="A13" s="174"/>
      <c r="B13" s="174"/>
      <c r="C13" s="174"/>
      <c r="D13" s="174"/>
      <c r="E13" s="174"/>
      <c r="F13" s="174"/>
      <c r="G13" s="174"/>
      <c r="H13" s="12" t="s">
        <v>197</v>
      </c>
      <c r="I13" s="181"/>
      <c r="J13" s="183"/>
      <c r="K13" s="175"/>
      <c r="L13" s="174"/>
      <c r="M13" s="175"/>
      <c r="N13" s="177"/>
      <c r="O13" s="176"/>
      <c r="P13" s="12">
        <v>5</v>
      </c>
      <c r="Q13" s="12" t="s">
        <v>197</v>
      </c>
      <c r="R13" s="12" t="s">
        <v>202</v>
      </c>
      <c r="S13" s="13" t="s">
        <v>197</v>
      </c>
      <c r="T13" s="13" t="s">
        <v>197</v>
      </c>
      <c r="U13" s="13" t="s">
        <v>197</v>
      </c>
      <c r="V13" s="13" t="s">
        <v>197</v>
      </c>
      <c r="W13" s="13" t="s">
        <v>197</v>
      </c>
      <c r="X13" s="14" t="s">
        <v>197</v>
      </c>
      <c r="Y13" s="175"/>
      <c r="Z13" s="174"/>
      <c r="AA13" s="175"/>
      <c r="AB13" s="174"/>
      <c r="AC13" s="176"/>
      <c r="AD13" s="171"/>
      <c r="AE13" s="15" t="s">
        <v>197</v>
      </c>
      <c r="AF13" s="15" t="s">
        <v>197</v>
      </c>
      <c r="AG13" s="12" t="s">
        <v>197</v>
      </c>
      <c r="AH13" s="12"/>
      <c r="AI13" s="12"/>
      <c r="AJ13" s="171"/>
      <c r="AK13" s="171"/>
      <c r="AL13" s="141"/>
      <c r="AM13" s="44"/>
      <c r="AN13" s="45"/>
      <c r="AO13" s="253"/>
      <c r="AP13" s="259"/>
      <c r="AQ13" s="262" t="s">
        <v>116</v>
      </c>
      <c r="AR13" s="259"/>
      <c r="AS13" s="262" t="s">
        <v>112</v>
      </c>
      <c r="AT13" s="253"/>
      <c r="AU13" s="256"/>
      <c r="AV13" s="253"/>
      <c r="AW13" s="44"/>
      <c r="AX13" s="44"/>
      <c r="AY13" s="44"/>
      <c r="AZ13" s="46" t="str">
        <f t="shared" si="0"/>
        <v/>
      </c>
      <c r="BA13" s="44"/>
      <c r="BB13" s="46" t="str">
        <f t="shared" si="1"/>
        <v/>
      </c>
      <c r="BC13" s="44"/>
      <c r="BD13" s="46" t="str">
        <f t="shared" si="2"/>
        <v/>
      </c>
      <c r="BE13" s="47" t="str">
        <f t="shared" si="3"/>
        <v xml:space="preserve">  </v>
      </c>
      <c r="BF13" s="132"/>
      <c r="BG13" s="131">
        <f t="shared" si="4"/>
        <v>0</v>
      </c>
      <c r="BH13" s="49" t="str">
        <f t="shared" si="5"/>
        <v/>
      </c>
      <c r="BI13" s="50" t="str">
        <f t="shared" si="6"/>
        <v>0</v>
      </c>
      <c r="BJ13" s="50" t="str">
        <f t="shared" si="7"/>
        <v>0</v>
      </c>
    </row>
    <row r="14" spans="1:90" ht="97.5" customHeight="1" thickBot="1" x14ac:dyDescent="0.35">
      <c r="A14" s="174"/>
      <c r="B14" s="174"/>
      <c r="C14" s="174"/>
      <c r="D14" s="174"/>
      <c r="E14" s="174"/>
      <c r="F14" s="174"/>
      <c r="G14" s="174"/>
      <c r="H14" s="12" t="s">
        <v>197</v>
      </c>
      <c r="I14" s="182"/>
      <c r="J14" s="183"/>
      <c r="K14" s="175"/>
      <c r="L14" s="174"/>
      <c r="M14" s="175"/>
      <c r="N14" s="177"/>
      <c r="O14" s="176"/>
      <c r="P14" s="12">
        <v>6</v>
      </c>
      <c r="Q14" s="12" t="s">
        <v>197</v>
      </c>
      <c r="R14" s="12" t="s">
        <v>202</v>
      </c>
      <c r="S14" s="13" t="s">
        <v>197</v>
      </c>
      <c r="T14" s="13" t="s">
        <v>197</v>
      </c>
      <c r="U14" s="13" t="s">
        <v>197</v>
      </c>
      <c r="V14" s="13" t="s">
        <v>197</v>
      </c>
      <c r="W14" s="13" t="s">
        <v>197</v>
      </c>
      <c r="X14" s="14" t="s">
        <v>197</v>
      </c>
      <c r="Y14" s="175"/>
      <c r="Z14" s="174"/>
      <c r="AA14" s="175"/>
      <c r="AB14" s="174"/>
      <c r="AC14" s="176"/>
      <c r="AD14" s="172"/>
      <c r="AE14" s="15" t="s">
        <v>197</v>
      </c>
      <c r="AF14" s="15" t="s">
        <v>197</v>
      </c>
      <c r="AG14" s="12" t="s">
        <v>197</v>
      </c>
      <c r="AH14" s="12"/>
      <c r="AI14" s="12"/>
      <c r="AJ14" s="172"/>
      <c r="AK14" s="172"/>
      <c r="AL14" s="146"/>
      <c r="AM14" s="133"/>
      <c r="AN14" s="147"/>
      <c r="AO14" s="254"/>
      <c r="AP14" s="260"/>
      <c r="AQ14" s="263" t="s">
        <v>116</v>
      </c>
      <c r="AR14" s="260"/>
      <c r="AS14" s="263" t="s">
        <v>112</v>
      </c>
      <c r="AT14" s="254"/>
      <c r="AU14" s="257"/>
      <c r="AV14" s="254"/>
      <c r="AW14" s="133"/>
      <c r="AX14" s="133"/>
      <c r="AY14" s="133"/>
      <c r="AZ14" s="134" t="str">
        <f t="shared" si="0"/>
        <v/>
      </c>
      <c r="BA14" s="133"/>
      <c r="BB14" s="134" t="str">
        <f t="shared" si="1"/>
        <v/>
      </c>
      <c r="BC14" s="133"/>
      <c r="BD14" s="46" t="str">
        <f t="shared" si="2"/>
        <v/>
      </c>
      <c r="BE14" s="47" t="str">
        <f t="shared" si="3"/>
        <v xml:space="preserve">  </v>
      </c>
      <c r="BF14" s="135"/>
      <c r="BG14" s="131">
        <f t="shared" si="4"/>
        <v>0</v>
      </c>
      <c r="BH14" s="49" t="str">
        <f t="shared" si="5"/>
        <v/>
      </c>
      <c r="BI14" s="50" t="str">
        <f t="shared" si="6"/>
        <v>0</v>
      </c>
      <c r="BJ14" s="50" t="str">
        <f t="shared" si="7"/>
        <v>0</v>
      </c>
    </row>
    <row r="15" spans="1:90" ht="17.25" thickBot="1" x14ac:dyDescent="0.25">
      <c r="AL15" s="60"/>
      <c r="AM15" s="60"/>
      <c r="AN15" s="60"/>
      <c r="AO15" s="61"/>
      <c r="AP15" s="62"/>
      <c r="AQ15" s="63"/>
      <c r="AR15" s="64"/>
      <c r="AS15" s="63"/>
      <c r="AT15" s="63"/>
      <c r="AU15" s="63"/>
      <c r="AV15" s="63"/>
      <c r="AW15" s="65"/>
      <c r="AX15" s="60"/>
      <c r="AY15" s="60"/>
      <c r="AZ15" s="60"/>
      <c r="BA15" s="60"/>
      <c r="BB15" s="60"/>
      <c r="BC15" s="60"/>
      <c r="BD15" s="60"/>
      <c r="BE15" s="60"/>
      <c r="BF15" s="65"/>
    </row>
    <row r="16" spans="1:90" x14ac:dyDescent="0.4">
      <c r="A16" s="19"/>
      <c r="AL16" s="66"/>
      <c r="AM16" s="67"/>
      <c r="AN16" s="67"/>
      <c r="AO16" s="68"/>
      <c r="AP16" s="69"/>
      <c r="AQ16" s="68"/>
      <c r="AR16" s="70"/>
      <c r="AS16" s="68"/>
      <c r="AT16" s="68"/>
      <c r="AU16" s="68"/>
      <c r="AV16" s="68"/>
      <c r="AW16" s="71"/>
      <c r="AX16" s="72"/>
      <c r="AY16" s="73"/>
      <c r="AZ16" s="74"/>
      <c r="BA16" s="74"/>
      <c r="BB16" s="74"/>
      <c r="BC16" s="74"/>
      <c r="BD16" s="74"/>
      <c r="BE16" s="67"/>
      <c r="BF16" s="75"/>
    </row>
    <row r="17" spans="1:60" ht="20.25" x14ac:dyDescent="0.3">
      <c r="A17" s="19"/>
      <c r="AL17" s="76"/>
      <c r="AM17" s="77"/>
      <c r="AN17" s="77"/>
      <c r="AO17" s="77"/>
      <c r="AP17" s="77"/>
      <c r="AQ17" s="77"/>
      <c r="AR17" s="77"/>
      <c r="AS17" s="78"/>
      <c r="AT17" s="78"/>
      <c r="AU17" s="78"/>
      <c r="AV17" s="78"/>
      <c r="AW17" s="79"/>
      <c r="AX17" s="80"/>
      <c r="AY17" s="81"/>
      <c r="AZ17" s="82"/>
      <c r="BA17" s="82"/>
      <c r="BB17" s="82"/>
      <c r="BC17" s="82"/>
      <c r="BD17" s="82"/>
      <c r="BE17" s="83"/>
      <c r="BF17" s="84"/>
    </row>
    <row r="18" spans="1:60" ht="20.25" x14ac:dyDescent="0.3">
      <c r="A18" s="20" t="s">
        <v>242</v>
      </c>
      <c r="AL18" s="76"/>
      <c r="AM18" s="77"/>
      <c r="AN18" s="77"/>
      <c r="AO18" s="77"/>
      <c r="AP18" s="77"/>
      <c r="AQ18" s="77"/>
      <c r="AR18" s="77"/>
      <c r="AS18" s="78"/>
      <c r="AT18" s="78"/>
      <c r="AU18" s="78"/>
      <c r="AV18" s="78"/>
      <c r="AW18" s="79"/>
      <c r="AX18" s="80"/>
      <c r="AY18" s="81"/>
      <c r="AZ18" s="82"/>
      <c r="BA18" s="82"/>
      <c r="BB18" s="82"/>
      <c r="BC18" s="82"/>
      <c r="BD18" s="82"/>
      <c r="BE18" s="83"/>
      <c r="BF18" s="84"/>
    </row>
    <row r="19" spans="1:60" ht="20.25" x14ac:dyDescent="0.3">
      <c r="AL19" s="85"/>
      <c r="AM19" s="86"/>
      <c r="AN19" s="86"/>
      <c r="AO19" s="87"/>
      <c r="AP19" s="87"/>
      <c r="AQ19" s="87"/>
      <c r="AR19" s="87"/>
      <c r="AS19" s="88"/>
      <c r="AT19" s="88"/>
      <c r="AU19" s="88"/>
      <c r="AV19" s="88"/>
      <c r="AW19" s="89"/>
      <c r="AX19" s="90"/>
      <c r="AY19" s="81"/>
      <c r="AZ19" s="82"/>
      <c r="BA19" s="82"/>
      <c r="BB19" s="82"/>
      <c r="BC19" s="82"/>
      <c r="BD19" s="82"/>
      <c r="BE19" s="83"/>
      <c r="BF19" s="84"/>
    </row>
    <row r="20" spans="1:60" ht="15.75" x14ac:dyDescent="0.2">
      <c r="AL20" s="158" t="s">
        <v>141</v>
      </c>
      <c r="AM20" s="159"/>
      <c r="AN20" s="159"/>
      <c r="AO20" s="159"/>
      <c r="AP20" s="159"/>
      <c r="AQ20" s="159"/>
      <c r="AR20" s="159"/>
      <c r="AS20" s="159"/>
      <c r="AT20" s="159"/>
      <c r="AU20" s="159"/>
      <c r="AV20" s="159"/>
      <c r="AW20" s="159"/>
      <c r="AX20" s="160"/>
      <c r="AY20" s="158" t="s">
        <v>101</v>
      </c>
      <c r="AZ20" s="159"/>
      <c r="BA20" s="159"/>
      <c r="BB20" s="159"/>
      <c r="BC20" s="159"/>
      <c r="BD20" s="159"/>
      <c r="BE20" s="159"/>
      <c r="BF20" s="160"/>
      <c r="BG20" s="91"/>
      <c r="BH20" s="91"/>
    </row>
    <row r="21" spans="1:60" ht="15.75" x14ac:dyDescent="0.2">
      <c r="AL21" s="161"/>
      <c r="AM21" s="162"/>
      <c r="AN21" s="162"/>
      <c r="AO21" s="162"/>
      <c r="AP21" s="162"/>
      <c r="AQ21" s="162"/>
      <c r="AR21" s="162"/>
      <c r="AS21" s="162"/>
      <c r="AT21" s="162"/>
      <c r="AU21" s="162"/>
      <c r="AV21" s="162"/>
      <c r="AW21" s="162"/>
      <c r="AX21" s="163"/>
      <c r="AY21" s="161"/>
      <c r="AZ21" s="162"/>
      <c r="BA21" s="162"/>
      <c r="BB21" s="162"/>
      <c r="BC21" s="162"/>
      <c r="BD21" s="162"/>
      <c r="BE21" s="162"/>
      <c r="BF21" s="163"/>
      <c r="BG21" s="92"/>
      <c r="BH21" s="92"/>
    </row>
    <row r="22" spans="1:60" ht="31.5" thickBot="1" x14ac:dyDescent="0.25">
      <c r="AL22" s="164" t="s">
        <v>102</v>
      </c>
      <c r="AM22" s="165"/>
      <c r="AN22" s="165"/>
      <c r="AO22" s="165"/>
      <c r="AP22" s="165"/>
      <c r="AQ22" s="165"/>
      <c r="AR22" s="165"/>
      <c r="AS22" s="165"/>
      <c r="AT22" s="165"/>
      <c r="AU22" s="165"/>
      <c r="AV22" s="165"/>
      <c r="AW22" s="165"/>
      <c r="AX22" s="166"/>
      <c r="AY22" s="167" t="s">
        <v>103</v>
      </c>
      <c r="AZ22" s="168"/>
      <c r="BA22" s="168"/>
      <c r="BB22" s="168"/>
      <c r="BC22" s="168"/>
      <c r="BD22" s="168"/>
      <c r="BE22" s="168"/>
      <c r="BF22" s="169"/>
    </row>
    <row r="23" spans="1:60" x14ac:dyDescent="0.4">
      <c r="BC23" s="52"/>
      <c r="BD23" s="52" t="s">
        <v>104</v>
      </c>
      <c r="BE23" s="96"/>
    </row>
    <row r="24" spans="1:60" x14ac:dyDescent="0.4">
      <c r="BC24" s="52"/>
      <c r="BD24" s="52" t="s">
        <v>104</v>
      </c>
      <c r="BE24" s="96"/>
    </row>
    <row r="25" spans="1:60" x14ac:dyDescent="0.4">
      <c r="AL25" s="97" t="s">
        <v>105</v>
      </c>
      <c r="BC25" s="52"/>
      <c r="BD25" s="52" t="s">
        <v>104</v>
      </c>
      <c r="BE25" s="96"/>
    </row>
    <row r="26" spans="1:60" x14ac:dyDescent="0.4">
      <c r="AL26" s="97" t="s">
        <v>106</v>
      </c>
      <c r="BC26" s="52"/>
      <c r="BD26" s="52" t="s">
        <v>104</v>
      </c>
      <c r="BE26" s="96"/>
    </row>
    <row r="27" spans="1:60" x14ac:dyDescent="0.4">
      <c r="AL27" s="97" t="s">
        <v>107</v>
      </c>
      <c r="BC27" s="52"/>
      <c r="BD27" s="52" t="s">
        <v>104</v>
      </c>
      <c r="BE27" s="96"/>
    </row>
    <row r="28" spans="1:60" x14ac:dyDescent="0.4">
      <c r="BC28" s="52"/>
      <c r="BD28" s="52" t="s">
        <v>104</v>
      </c>
      <c r="BE28" s="96"/>
    </row>
    <row r="29" spans="1:60" x14ac:dyDescent="0.4">
      <c r="BC29" s="52"/>
      <c r="BD29" s="52" t="s">
        <v>104</v>
      </c>
      <c r="BE29" s="96"/>
    </row>
    <row r="30" spans="1:60" x14ac:dyDescent="0.4">
      <c r="BC30" s="52"/>
      <c r="BD30" s="52" t="s">
        <v>104</v>
      </c>
      <c r="BE30" s="96"/>
    </row>
    <row r="31" spans="1:60" x14ac:dyDescent="0.4">
      <c r="BC31" s="52"/>
      <c r="BD31" s="52" t="s">
        <v>104</v>
      </c>
      <c r="BE31" s="96"/>
    </row>
    <row r="32" spans="1:60" x14ac:dyDescent="0.4">
      <c r="BC32" s="52"/>
      <c r="BD32" s="52" t="s">
        <v>104</v>
      </c>
      <c r="BE32" s="96"/>
    </row>
    <row r="33" spans="55:57" x14ac:dyDescent="0.4">
      <c r="BC33" s="52"/>
      <c r="BD33" s="52" t="s">
        <v>104</v>
      </c>
      <c r="BE33" s="96"/>
    </row>
    <row r="34" spans="55:57" x14ac:dyDescent="0.4">
      <c r="BC34" s="52"/>
      <c r="BD34" s="52" t="s">
        <v>104</v>
      </c>
      <c r="BE34" s="96"/>
    </row>
    <row r="35" spans="55:57" x14ac:dyDescent="0.4">
      <c r="BD35" s="136" t="s">
        <v>104</v>
      </c>
      <c r="BE35" s="136"/>
    </row>
    <row r="36" spans="55:57" x14ac:dyDescent="0.4">
      <c r="BD36" s="136" t="s">
        <v>104</v>
      </c>
      <c r="BE36" s="136"/>
    </row>
    <row r="37" spans="55:57" x14ac:dyDescent="0.4">
      <c r="BD37" s="136" t="s">
        <v>104</v>
      </c>
      <c r="BE37" s="136"/>
    </row>
    <row r="38" spans="55:57" x14ac:dyDescent="0.4">
      <c r="BD38" s="136" t="s">
        <v>104</v>
      </c>
      <c r="BE38" s="136"/>
    </row>
    <row r="39" spans="55:57" x14ac:dyDescent="0.4">
      <c r="BD39" s="136" t="s">
        <v>104</v>
      </c>
      <c r="BE39" s="136"/>
    </row>
    <row r="40" spans="55:57" x14ac:dyDescent="0.4">
      <c r="BD40" s="136" t="s">
        <v>104</v>
      </c>
      <c r="BE40" s="136"/>
    </row>
    <row r="41" spans="55:57" x14ac:dyDescent="0.4">
      <c r="BD41" s="136" t="s">
        <v>104</v>
      </c>
      <c r="BE41" s="136"/>
    </row>
    <row r="42" spans="55:57" x14ac:dyDescent="0.4">
      <c r="BD42" s="136" t="s">
        <v>104</v>
      </c>
      <c r="BE42" s="136"/>
    </row>
    <row r="43" spans="55:57" x14ac:dyDescent="0.4">
      <c r="BD43" s="136" t="s">
        <v>104</v>
      </c>
      <c r="BE43" s="136"/>
    </row>
    <row r="44" spans="55:57" x14ac:dyDescent="0.4">
      <c r="BD44" s="136" t="s">
        <v>104</v>
      </c>
      <c r="BE44" s="136"/>
    </row>
    <row r="45" spans="55:57" x14ac:dyDescent="0.4">
      <c r="BD45" s="136" t="s">
        <v>104</v>
      </c>
      <c r="BE45" s="136"/>
    </row>
    <row r="46" spans="55:57" x14ac:dyDescent="0.4">
      <c r="BD46" s="136" t="s">
        <v>104</v>
      </c>
      <c r="BE46" s="136"/>
    </row>
    <row r="47" spans="55:57" x14ac:dyDescent="0.4">
      <c r="BD47" s="136" t="s">
        <v>104</v>
      </c>
      <c r="BE47" s="136"/>
    </row>
    <row r="48" spans="55:57" x14ac:dyDescent="0.4">
      <c r="BD48" s="136" t="s">
        <v>104</v>
      </c>
      <c r="BE48" s="136"/>
    </row>
    <row r="49" spans="56:57" x14ac:dyDescent="0.4">
      <c r="BD49" s="136" t="s">
        <v>104</v>
      </c>
      <c r="BE49" s="136"/>
    </row>
    <row r="50" spans="56:57" x14ac:dyDescent="0.4">
      <c r="BD50" s="136" t="s">
        <v>104</v>
      </c>
      <c r="BE50" s="136"/>
    </row>
    <row r="51" spans="56:57" x14ac:dyDescent="0.4">
      <c r="BD51" s="136" t="s">
        <v>104</v>
      </c>
      <c r="BE51" s="136"/>
    </row>
    <row r="52" spans="56:57" x14ac:dyDescent="0.4">
      <c r="BD52" s="136" t="s">
        <v>104</v>
      </c>
      <c r="BE52" s="136"/>
    </row>
    <row r="53" spans="56:57" x14ac:dyDescent="0.4">
      <c r="BD53" s="136" t="s">
        <v>104</v>
      </c>
      <c r="BE53" s="136"/>
    </row>
    <row r="54" spans="56:57" x14ac:dyDescent="0.4">
      <c r="BD54" s="136" t="s">
        <v>104</v>
      </c>
      <c r="BE54" s="136"/>
    </row>
    <row r="55" spans="56:57" x14ac:dyDescent="0.4">
      <c r="BD55" s="136" t="s">
        <v>104</v>
      </c>
      <c r="BE55" s="136"/>
    </row>
    <row r="56" spans="56:57" x14ac:dyDescent="0.4">
      <c r="BD56" s="136" t="s">
        <v>104</v>
      </c>
      <c r="BE56" s="136"/>
    </row>
    <row r="57" spans="56:57" x14ac:dyDescent="0.4">
      <c r="BD57" s="136" t="s">
        <v>104</v>
      </c>
      <c r="BE57" s="136"/>
    </row>
    <row r="58" spans="56:57" x14ac:dyDescent="0.4">
      <c r="BD58" s="136" t="s">
        <v>104</v>
      </c>
      <c r="BE58" s="136"/>
    </row>
    <row r="59" spans="56:57" x14ac:dyDescent="0.4">
      <c r="BD59" s="136" t="s">
        <v>104</v>
      </c>
      <c r="BE59" s="136"/>
    </row>
    <row r="60" spans="56:57" x14ac:dyDescent="0.4">
      <c r="BD60" s="136" t="s">
        <v>104</v>
      </c>
      <c r="BE60" s="136"/>
    </row>
    <row r="61" spans="56:57" x14ac:dyDescent="0.4">
      <c r="BD61" s="136" t="s">
        <v>104</v>
      </c>
      <c r="BE61" s="136"/>
    </row>
    <row r="62" spans="56:57" x14ac:dyDescent="0.4">
      <c r="BD62" s="136" t="s">
        <v>104</v>
      </c>
      <c r="BE62" s="136"/>
    </row>
    <row r="63" spans="56:57" x14ac:dyDescent="0.4">
      <c r="BD63" s="136" t="s">
        <v>104</v>
      </c>
      <c r="BE63" s="136"/>
    </row>
    <row r="64" spans="56:57" x14ac:dyDescent="0.4">
      <c r="BD64" s="136" t="s">
        <v>104</v>
      </c>
      <c r="BE64" s="136"/>
    </row>
    <row r="65" spans="56:57" x14ac:dyDescent="0.4">
      <c r="BD65" s="136" t="s">
        <v>104</v>
      </c>
      <c r="BE65" s="136"/>
    </row>
    <row r="66" spans="56:57" x14ac:dyDescent="0.4">
      <c r="BD66" s="136" t="s">
        <v>104</v>
      </c>
      <c r="BE66" s="136"/>
    </row>
    <row r="67" spans="56:57" x14ac:dyDescent="0.4">
      <c r="BD67" s="136" t="s">
        <v>104</v>
      </c>
      <c r="BE67" s="136"/>
    </row>
    <row r="68" spans="56:57" x14ac:dyDescent="0.4">
      <c r="BD68" s="136" t="s">
        <v>104</v>
      </c>
      <c r="BE68" s="136"/>
    </row>
    <row r="69" spans="56:57" x14ac:dyDescent="0.4">
      <c r="BD69" s="136" t="s">
        <v>104</v>
      </c>
      <c r="BE69" s="136"/>
    </row>
    <row r="70" spans="56:57" x14ac:dyDescent="0.4">
      <c r="BD70" s="136" t="s">
        <v>104</v>
      </c>
      <c r="BE70" s="136"/>
    </row>
    <row r="71" spans="56:57" x14ac:dyDescent="0.4">
      <c r="BD71" s="136" t="s">
        <v>104</v>
      </c>
      <c r="BE71" s="136"/>
    </row>
    <row r="72" spans="56:57" x14ac:dyDescent="0.4">
      <c r="BD72" s="136" t="s">
        <v>104</v>
      </c>
      <c r="BE72" s="136"/>
    </row>
    <row r="73" spans="56:57" x14ac:dyDescent="0.4">
      <c r="BD73" s="136" t="s">
        <v>104</v>
      </c>
      <c r="BE73" s="136"/>
    </row>
    <row r="74" spans="56:57" x14ac:dyDescent="0.4">
      <c r="BD74" s="136" t="s">
        <v>104</v>
      </c>
      <c r="BE74" s="136"/>
    </row>
    <row r="75" spans="56:57" x14ac:dyDescent="0.4">
      <c r="BD75" s="136" t="s">
        <v>104</v>
      </c>
      <c r="BE75" s="136"/>
    </row>
    <row r="76" spans="56:57" x14ac:dyDescent="0.4">
      <c r="BD76" s="136" t="s">
        <v>104</v>
      </c>
      <c r="BE76" s="136"/>
    </row>
    <row r="77" spans="56:57" x14ac:dyDescent="0.4">
      <c r="BD77" s="136" t="s">
        <v>104</v>
      </c>
      <c r="BE77" s="136"/>
    </row>
    <row r="78" spans="56:57" x14ac:dyDescent="0.4">
      <c r="BD78" s="136" t="s">
        <v>104</v>
      </c>
      <c r="BE78" s="136"/>
    </row>
    <row r="79" spans="56:57" x14ac:dyDescent="0.4">
      <c r="BD79" s="136" t="s">
        <v>104</v>
      </c>
      <c r="BE79" s="136"/>
    </row>
    <row r="80" spans="56:57" x14ac:dyDescent="0.4">
      <c r="BD80" s="136" t="s">
        <v>104</v>
      </c>
      <c r="BE80" s="136"/>
    </row>
    <row r="81" spans="56:57" x14ac:dyDescent="0.4">
      <c r="BD81" s="136" t="s">
        <v>104</v>
      </c>
      <c r="BE81" s="136"/>
    </row>
    <row r="82" spans="56:57" x14ac:dyDescent="0.4">
      <c r="BD82" s="136" t="s">
        <v>104</v>
      </c>
      <c r="BE82" s="136"/>
    </row>
    <row r="83" spans="56:57" x14ac:dyDescent="0.4">
      <c r="BD83" s="136" t="s">
        <v>104</v>
      </c>
      <c r="BE83" s="136"/>
    </row>
    <row r="84" spans="56:57" x14ac:dyDescent="0.4">
      <c r="BD84" s="136" t="s">
        <v>104</v>
      </c>
      <c r="BE84" s="136"/>
    </row>
    <row r="85" spans="56:57" x14ac:dyDescent="0.4">
      <c r="BD85" s="136" t="s">
        <v>104</v>
      </c>
      <c r="BE85" s="136"/>
    </row>
    <row r="86" spans="56:57" x14ac:dyDescent="0.4">
      <c r="BD86" s="136" t="s">
        <v>104</v>
      </c>
      <c r="BE86" s="136"/>
    </row>
    <row r="87" spans="56:57" x14ac:dyDescent="0.4">
      <c r="BD87" s="136" t="s">
        <v>104</v>
      </c>
      <c r="BE87" s="136"/>
    </row>
    <row r="88" spans="56:57" x14ac:dyDescent="0.4">
      <c r="BD88" s="136" t="s">
        <v>104</v>
      </c>
      <c r="BE88" s="136"/>
    </row>
    <row r="89" spans="56:57" x14ac:dyDescent="0.4">
      <c r="BD89" s="136" t="s">
        <v>104</v>
      </c>
      <c r="BE89" s="136"/>
    </row>
    <row r="90" spans="56:57" x14ac:dyDescent="0.4">
      <c r="BD90" s="136" t="s">
        <v>104</v>
      </c>
      <c r="BE90" s="136"/>
    </row>
    <row r="91" spans="56:57" x14ac:dyDescent="0.4">
      <c r="BD91" s="136" t="s">
        <v>104</v>
      </c>
      <c r="BE91" s="136"/>
    </row>
    <row r="92" spans="56:57" x14ac:dyDescent="0.4">
      <c r="BD92" s="136" t="s">
        <v>104</v>
      </c>
      <c r="BE92" s="136"/>
    </row>
    <row r="93" spans="56:57" x14ac:dyDescent="0.4">
      <c r="BD93" s="136" t="s">
        <v>104</v>
      </c>
      <c r="BE93" s="136"/>
    </row>
    <row r="94" spans="56:57" x14ac:dyDescent="0.4">
      <c r="BD94" s="136" t="s">
        <v>104</v>
      </c>
      <c r="BE94" s="136"/>
    </row>
    <row r="95" spans="56:57" x14ac:dyDescent="0.4">
      <c r="BD95" s="136" t="s">
        <v>104</v>
      </c>
      <c r="BE95" s="136"/>
    </row>
    <row r="96" spans="56:57" x14ac:dyDescent="0.4">
      <c r="BD96" s="136" t="s">
        <v>104</v>
      </c>
      <c r="BE96" s="136"/>
    </row>
    <row r="97" spans="56:57" x14ac:dyDescent="0.4">
      <c r="BD97" s="136" t="s">
        <v>104</v>
      </c>
      <c r="BE97" s="136"/>
    </row>
    <row r="98" spans="56:57" x14ac:dyDescent="0.4">
      <c r="BD98" s="136" t="s">
        <v>104</v>
      </c>
      <c r="BE98" s="136"/>
    </row>
    <row r="99" spans="56:57" x14ac:dyDescent="0.4">
      <c r="BD99" s="136" t="s">
        <v>104</v>
      </c>
      <c r="BE99" s="136"/>
    </row>
    <row r="100" spans="56:57" x14ac:dyDescent="0.4">
      <c r="BD100" s="136" t="s">
        <v>104</v>
      </c>
      <c r="BE100" s="136"/>
    </row>
    <row r="101" spans="56:57" x14ac:dyDescent="0.4">
      <c r="BD101" s="136" t="s">
        <v>104</v>
      </c>
      <c r="BE101" s="136"/>
    </row>
    <row r="102" spans="56:57" x14ac:dyDescent="0.4">
      <c r="BD102" s="136" t="s">
        <v>104</v>
      </c>
      <c r="BE102" s="136"/>
    </row>
    <row r="103" spans="56:57" x14ac:dyDescent="0.4">
      <c r="BD103" s="136" t="s">
        <v>104</v>
      </c>
      <c r="BE103" s="136"/>
    </row>
    <row r="104" spans="56:57" x14ac:dyDescent="0.4">
      <c r="BD104" s="136" t="s">
        <v>104</v>
      </c>
      <c r="BE104" s="136"/>
    </row>
    <row r="105" spans="56:57" x14ac:dyDescent="0.4">
      <c r="BD105" s="136" t="s">
        <v>104</v>
      </c>
      <c r="BE105" s="136"/>
    </row>
    <row r="106" spans="56:57" x14ac:dyDescent="0.4">
      <c r="BD106" s="136" t="s">
        <v>104</v>
      </c>
      <c r="BE106" s="136"/>
    </row>
    <row r="107" spans="56:57" x14ac:dyDescent="0.4">
      <c r="BD107" s="136" t="s">
        <v>104</v>
      </c>
      <c r="BE107" s="136"/>
    </row>
    <row r="108" spans="56:57" x14ac:dyDescent="0.4">
      <c r="BD108" s="136" t="s">
        <v>104</v>
      </c>
      <c r="BE108" s="136"/>
    </row>
    <row r="109" spans="56:57" x14ac:dyDescent="0.4">
      <c r="BD109" s="136" t="s">
        <v>104</v>
      </c>
      <c r="BE109" s="136"/>
    </row>
    <row r="110" spans="56:57" x14ac:dyDescent="0.4">
      <c r="BD110" s="136" t="s">
        <v>104</v>
      </c>
      <c r="BE110" s="136"/>
    </row>
    <row r="111" spans="56:57" x14ac:dyDescent="0.4">
      <c r="BD111" s="136" t="s">
        <v>104</v>
      </c>
      <c r="BE111" s="136"/>
    </row>
    <row r="112" spans="56:57" x14ac:dyDescent="0.4">
      <c r="BD112" s="136" t="s">
        <v>104</v>
      </c>
      <c r="BE112" s="136"/>
    </row>
    <row r="113" spans="56:57" x14ac:dyDescent="0.4">
      <c r="BD113" s="136" t="s">
        <v>104</v>
      </c>
      <c r="BE113" s="136"/>
    </row>
    <row r="114" spans="56:57" x14ac:dyDescent="0.4">
      <c r="BD114" s="136" t="s">
        <v>104</v>
      </c>
      <c r="BE114" s="136"/>
    </row>
    <row r="115" spans="56:57" x14ac:dyDescent="0.4">
      <c r="BD115" s="136" t="s">
        <v>104</v>
      </c>
      <c r="BE115" s="136"/>
    </row>
    <row r="116" spans="56:57" x14ac:dyDescent="0.4">
      <c r="BD116" s="136" t="s">
        <v>104</v>
      </c>
      <c r="BE116" s="136"/>
    </row>
    <row r="117" spans="56:57" x14ac:dyDescent="0.4">
      <c r="BD117" s="136" t="s">
        <v>104</v>
      </c>
      <c r="BE117" s="136"/>
    </row>
    <row r="118" spans="56:57" x14ac:dyDescent="0.4">
      <c r="BD118" s="136" t="s">
        <v>104</v>
      </c>
      <c r="BE118" s="136"/>
    </row>
    <row r="119" spans="56:57" x14ac:dyDescent="0.4">
      <c r="BD119" s="136" t="s">
        <v>104</v>
      </c>
      <c r="BE119" s="136"/>
    </row>
    <row r="120" spans="56:57" x14ac:dyDescent="0.4">
      <c r="BD120" s="136" t="s">
        <v>104</v>
      </c>
      <c r="BE120" s="136"/>
    </row>
    <row r="121" spans="56:57" x14ac:dyDescent="0.4">
      <c r="BD121" s="136" t="s">
        <v>104</v>
      </c>
      <c r="BE121" s="136"/>
    </row>
    <row r="122" spans="56:57" x14ac:dyDescent="0.4">
      <c r="BD122" s="136" t="s">
        <v>104</v>
      </c>
      <c r="BE122" s="136"/>
    </row>
    <row r="123" spans="56:57" x14ac:dyDescent="0.4">
      <c r="BD123" s="136" t="s">
        <v>104</v>
      </c>
      <c r="BE123" s="136"/>
    </row>
    <row r="124" spans="56:57" x14ac:dyDescent="0.4">
      <c r="BD124" s="136" t="s">
        <v>104</v>
      </c>
      <c r="BE124" s="136"/>
    </row>
    <row r="125" spans="56:57" x14ac:dyDescent="0.4">
      <c r="BD125" s="136" t="s">
        <v>104</v>
      </c>
      <c r="BE125" s="136"/>
    </row>
    <row r="126" spans="56:57" x14ac:dyDescent="0.4">
      <c r="BD126" s="136" t="s">
        <v>104</v>
      </c>
      <c r="BE126" s="136"/>
    </row>
    <row r="127" spans="56:57" x14ac:dyDescent="0.4">
      <c r="BD127" s="136" t="s">
        <v>104</v>
      </c>
      <c r="BE127" s="136"/>
    </row>
    <row r="128" spans="56:57" x14ac:dyDescent="0.4">
      <c r="BD128" s="136" t="s">
        <v>104</v>
      </c>
      <c r="BE128" s="136"/>
    </row>
    <row r="129" spans="56:57" x14ac:dyDescent="0.4">
      <c r="BD129" s="136" t="s">
        <v>104</v>
      </c>
      <c r="BE129" s="136"/>
    </row>
    <row r="130" spans="56:57" x14ac:dyDescent="0.4">
      <c r="BD130" s="136" t="s">
        <v>104</v>
      </c>
      <c r="BE130" s="136"/>
    </row>
    <row r="131" spans="56:57" x14ac:dyDescent="0.4">
      <c r="BD131" s="136" t="s">
        <v>104</v>
      </c>
      <c r="BE131" s="136"/>
    </row>
    <row r="132" spans="56:57" x14ac:dyDescent="0.4">
      <c r="BD132" s="136" t="s">
        <v>104</v>
      </c>
      <c r="BE132" s="136"/>
    </row>
    <row r="133" spans="56:57" x14ac:dyDescent="0.4">
      <c r="BD133" s="136" t="s">
        <v>104</v>
      </c>
      <c r="BE133" s="136"/>
    </row>
    <row r="134" spans="56:57" x14ac:dyDescent="0.4">
      <c r="BD134" s="136" t="s">
        <v>104</v>
      </c>
      <c r="BE134" s="136"/>
    </row>
    <row r="135" spans="56:57" x14ac:dyDescent="0.4">
      <c r="BD135" s="136" t="s">
        <v>104</v>
      </c>
      <c r="BE135" s="136"/>
    </row>
    <row r="136" spans="56:57" x14ac:dyDescent="0.4">
      <c r="BD136" s="136" t="s">
        <v>104</v>
      </c>
      <c r="BE136" s="136"/>
    </row>
    <row r="137" spans="56:57" x14ac:dyDescent="0.4">
      <c r="BD137" s="136" t="s">
        <v>104</v>
      </c>
      <c r="BE137" s="136"/>
    </row>
    <row r="138" spans="56:57" x14ac:dyDescent="0.4">
      <c r="BD138" s="136" t="s">
        <v>104</v>
      </c>
      <c r="BE138" s="136"/>
    </row>
    <row r="139" spans="56:57" x14ac:dyDescent="0.4">
      <c r="BD139" s="136" t="s">
        <v>104</v>
      </c>
      <c r="BE139" s="136"/>
    </row>
    <row r="140" spans="56:57" x14ac:dyDescent="0.4">
      <c r="BD140" s="136" t="s">
        <v>104</v>
      </c>
      <c r="BE140" s="136"/>
    </row>
    <row r="141" spans="56:57" x14ac:dyDescent="0.4">
      <c r="BD141" s="136" t="s">
        <v>104</v>
      </c>
      <c r="BE141" s="136"/>
    </row>
    <row r="142" spans="56:57" x14ac:dyDescent="0.4">
      <c r="BD142" s="136" t="s">
        <v>104</v>
      </c>
      <c r="BE142" s="136"/>
    </row>
    <row r="143" spans="56:57" x14ac:dyDescent="0.4">
      <c r="BD143" s="136" t="s">
        <v>104</v>
      </c>
      <c r="BE143" s="136"/>
    </row>
    <row r="144" spans="56:57" x14ac:dyDescent="0.4">
      <c r="BD144" s="136" t="s">
        <v>104</v>
      </c>
      <c r="BE144" s="136"/>
    </row>
    <row r="145" spans="56:57" x14ac:dyDescent="0.4">
      <c r="BD145" s="136" t="s">
        <v>104</v>
      </c>
      <c r="BE145" s="136"/>
    </row>
    <row r="146" spans="56:57" x14ac:dyDescent="0.4">
      <c r="BD146" s="136" t="s">
        <v>104</v>
      </c>
      <c r="BE146" s="136"/>
    </row>
    <row r="147" spans="56:57" x14ac:dyDescent="0.4">
      <c r="BD147" s="136" t="s">
        <v>104</v>
      </c>
      <c r="BE147" s="136"/>
    </row>
    <row r="148" spans="56:57" x14ac:dyDescent="0.4">
      <c r="BD148" s="136" t="s">
        <v>104</v>
      </c>
      <c r="BE148" s="136"/>
    </row>
    <row r="149" spans="56:57" x14ac:dyDescent="0.4">
      <c r="BD149" s="136" t="s">
        <v>104</v>
      </c>
      <c r="BE149" s="136"/>
    </row>
    <row r="150" spans="56:57" x14ac:dyDescent="0.4">
      <c r="BD150" s="136" t="s">
        <v>104</v>
      </c>
      <c r="BE150" s="136"/>
    </row>
    <row r="151" spans="56:57" x14ac:dyDescent="0.4">
      <c r="BD151" s="136" t="s">
        <v>104</v>
      </c>
      <c r="BE151" s="136"/>
    </row>
    <row r="152" spans="56:57" x14ac:dyDescent="0.4">
      <c r="BD152" s="136" t="s">
        <v>104</v>
      </c>
      <c r="BE152" s="136"/>
    </row>
    <row r="153" spans="56:57" x14ac:dyDescent="0.4">
      <c r="BD153" s="136" t="s">
        <v>104</v>
      </c>
      <c r="BE153" s="136"/>
    </row>
    <row r="154" spans="56:57" x14ac:dyDescent="0.4">
      <c r="BD154" s="136" t="s">
        <v>104</v>
      </c>
      <c r="BE154" s="136"/>
    </row>
    <row r="155" spans="56:57" x14ac:dyDescent="0.4">
      <c r="BD155" s="136" t="s">
        <v>104</v>
      </c>
      <c r="BE155" s="136"/>
    </row>
    <row r="156" spans="56:57" x14ac:dyDescent="0.4">
      <c r="BD156" s="136" t="s">
        <v>104</v>
      </c>
      <c r="BE156" s="136"/>
    </row>
    <row r="157" spans="56:57" x14ac:dyDescent="0.4">
      <c r="BD157" s="136" t="s">
        <v>104</v>
      </c>
      <c r="BE157" s="136"/>
    </row>
    <row r="158" spans="56:57" x14ac:dyDescent="0.4">
      <c r="BD158" s="136" t="s">
        <v>104</v>
      </c>
      <c r="BE158" s="136"/>
    </row>
    <row r="159" spans="56:57" x14ac:dyDescent="0.4">
      <c r="BD159" s="136" t="s">
        <v>104</v>
      </c>
      <c r="BE159" s="136"/>
    </row>
    <row r="160" spans="56:57" x14ac:dyDescent="0.4">
      <c r="BD160" s="136" t="s">
        <v>104</v>
      </c>
      <c r="BE160" s="136"/>
    </row>
    <row r="161" spans="56:57" x14ac:dyDescent="0.4">
      <c r="BD161" s="136" t="s">
        <v>104</v>
      </c>
      <c r="BE161" s="136"/>
    </row>
    <row r="162" spans="56:57" x14ac:dyDescent="0.4">
      <c r="BD162" s="136" t="s">
        <v>104</v>
      </c>
      <c r="BE162" s="136"/>
    </row>
    <row r="163" spans="56:57" x14ac:dyDescent="0.4">
      <c r="BD163" s="136" t="s">
        <v>104</v>
      </c>
      <c r="BE163" s="136"/>
    </row>
    <row r="164" spans="56:57" x14ac:dyDescent="0.4">
      <c r="BD164" s="136" t="s">
        <v>104</v>
      </c>
      <c r="BE164" s="136"/>
    </row>
    <row r="165" spans="56:57" x14ac:dyDescent="0.4">
      <c r="BD165" s="136" t="s">
        <v>104</v>
      </c>
      <c r="BE165" s="136"/>
    </row>
    <row r="166" spans="56:57" x14ac:dyDescent="0.4">
      <c r="BD166" s="136" t="s">
        <v>104</v>
      </c>
      <c r="BE166" s="136"/>
    </row>
    <row r="167" spans="56:57" x14ac:dyDescent="0.4">
      <c r="BD167" s="136" t="s">
        <v>104</v>
      </c>
      <c r="BE167" s="136"/>
    </row>
    <row r="168" spans="56:57" x14ac:dyDescent="0.4">
      <c r="BD168" s="136" t="s">
        <v>104</v>
      </c>
      <c r="BE168" s="136"/>
    </row>
    <row r="169" spans="56:57" x14ac:dyDescent="0.4">
      <c r="BD169" s="136" t="s">
        <v>104</v>
      </c>
      <c r="BE169" s="136"/>
    </row>
    <row r="170" spans="56:57" x14ac:dyDescent="0.4">
      <c r="BD170" s="136" t="s">
        <v>104</v>
      </c>
      <c r="BE170" s="136"/>
    </row>
    <row r="171" spans="56:57" x14ac:dyDescent="0.4">
      <c r="BD171" s="136" t="s">
        <v>104</v>
      </c>
      <c r="BE171" s="136"/>
    </row>
    <row r="172" spans="56:57" x14ac:dyDescent="0.4">
      <c r="BD172" s="136" t="s">
        <v>104</v>
      </c>
      <c r="BE172" s="136"/>
    </row>
    <row r="173" spans="56:57" x14ac:dyDescent="0.4">
      <c r="BD173" s="136" t="s">
        <v>104</v>
      </c>
      <c r="BE173" s="136"/>
    </row>
    <row r="174" spans="56:57" x14ac:dyDescent="0.4">
      <c r="BD174" s="136" t="s">
        <v>104</v>
      </c>
      <c r="BE174" s="136"/>
    </row>
    <row r="175" spans="56:57" x14ac:dyDescent="0.4">
      <c r="BD175" s="136" t="s">
        <v>104</v>
      </c>
      <c r="BE175" s="136"/>
    </row>
    <row r="176" spans="56:57" x14ac:dyDescent="0.4">
      <c r="BD176" s="136" t="s">
        <v>104</v>
      </c>
      <c r="BE176" s="136"/>
    </row>
    <row r="177" spans="56:57" x14ac:dyDescent="0.4">
      <c r="BD177" s="136" t="s">
        <v>104</v>
      </c>
      <c r="BE177" s="136"/>
    </row>
    <row r="178" spans="56:57" x14ac:dyDescent="0.4">
      <c r="BD178" s="136" t="s">
        <v>104</v>
      </c>
      <c r="BE178" s="136"/>
    </row>
    <row r="179" spans="56:57" x14ac:dyDescent="0.4">
      <c r="BD179" s="136" t="s">
        <v>104</v>
      </c>
      <c r="BE179" s="136"/>
    </row>
    <row r="180" spans="56:57" x14ac:dyDescent="0.4">
      <c r="BD180" s="136" t="s">
        <v>104</v>
      </c>
      <c r="BE180" s="136"/>
    </row>
    <row r="181" spans="56:57" x14ac:dyDescent="0.4">
      <c r="BD181" s="136" t="s">
        <v>104</v>
      </c>
      <c r="BE181" s="136"/>
    </row>
    <row r="182" spans="56:57" x14ac:dyDescent="0.4">
      <c r="BD182" s="136" t="s">
        <v>104</v>
      </c>
      <c r="BE182" s="136"/>
    </row>
    <row r="183" spans="56:57" x14ac:dyDescent="0.4">
      <c r="BD183" s="136" t="s">
        <v>104</v>
      </c>
      <c r="BE183" s="136"/>
    </row>
    <row r="184" spans="56:57" x14ac:dyDescent="0.4">
      <c r="BD184" s="136" t="s">
        <v>104</v>
      </c>
      <c r="BE184" s="136"/>
    </row>
    <row r="185" spans="56:57" x14ac:dyDescent="0.4">
      <c r="BD185" s="136" t="s">
        <v>104</v>
      </c>
      <c r="BE185" s="136"/>
    </row>
    <row r="186" spans="56:57" x14ac:dyDescent="0.4">
      <c r="BD186" s="136" t="s">
        <v>104</v>
      </c>
      <c r="BE186" s="136"/>
    </row>
    <row r="187" spans="56:57" x14ac:dyDescent="0.4">
      <c r="BD187" s="136" t="s">
        <v>104</v>
      </c>
      <c r="BE187" s="136"/>
    </row>
    <row r="188" spans="56:57" x14ac:dyDescent="0.4">
      <c r="BD188" s="136" t="s">
        <v>104</v>
      </c>
      <c r="BE188" s="136"/>
    </row>
    <row r="189" spans="56:57" x14ac:dyDescent="0.4">
      <c r="BD189" s="136" t="s">
        <v>104</v>
      </c>
      <c r="BE189" s="136"/>
    </row>
    <row r="190" spans="56:57" x14ac:dyDescent="0.4">
      <c r="BD190" s="136" t="s">
        <v>104</v>
      </c>
      <c r="BE190" s="136"/>
    </row>
    <row r="191" spans="56:57" x14ac:dyDescent="0.4">
      <c r="BD191" s="136" t="s">
        <v>104</v>
      </c>
      <c r="BE191" s="136"/>
    </row>
    <row r="192" spans="56:57" x14ac:dyDescent="0.4">
      <c r="BD192" s="136" t="s">
        <v>104</v>
      </c>
      <c r="BE192" s="136"/>
    </row>
    <row r="193" spans="56:57" x14ac:dyDescent="0.4">
      <c r="BD193" s="136" t="s">
        <v>104</v>
      </c>
      <c r="BE193" s="136"/>
    </row>
    <row r="194" spans="56:57" x14ac:dyDescent="0.4">
      <c r="BD194" s="136" t="s">
        <v>104</v>
      </c>
      <c r="BE194" s="136"/>
    </row>
    <row r="195" spans="56:57" x14ac:dyDescent="0.4">
      <c r="BD195" s="136" t="s">
        <v>104</v>
      </c>
      <c r="BE195" s="136"/>
    </row>
    <row r="196" spans="56:57" x14ac:dyDescent="0.4">
      <c r="BD196" s="136" t="s">
        <v>104</v>
      </c>
      <c r="BE196" s="136"/>
    </row>
    <row r="197" spans="56:57" x14ac:dyDescent="0.4">
      <c r="BD197" s="136" t="s">
        <v>104</v>
      </c>
      <c r="BE197" s="136"/>
    </row>
    <row r="198" spans="56:57" x14ac:dyDescent="0.4">
      <c r="BD198" s="136" t="s">
        <v>104</v>
      </c>
      <c r="BE198" s="136"/>
    </row>
    <row r="199" spans="56:57" x14ac:dyDescent="0.4">
      <c r="BD199" s="136" t="s">
        <v>104</v>
      </c>
      <c r="BE199" s="136"/>
    </row>
    <row r="200" spans="56:57" x14ac:dyDescent="0.4">
      <c r="BD200" s="136" t="s">
        <v>104</v>
      </c>
      <c r="BE200" s="136"/>
    </row>
    <row r="201" spans="56:57" x14ac:dyDescent="0.4">
      <c r="BD201" s="136" t="s">
        <v>104</v>
      </c>
      <c r="BE201" s="136"/>
    </row>
    <row r="202" spans="56:57" x14ac:dyDescent="0.4">
      <c r="BD202" s="136" t="s">
        <v>104</v>
      </c>
      <c r="BE202" s="136"/>
    </row>
    <row r="203" spans="56:57" x14ac:dyDescent="0.4">
      <c r="BD203" s="136" t="s">
        <v>104</v>
      </c>
      <c r="BE203" s="136"/>
    </row>
    <row r="204" spans="56:57" x14ac:dyDescent="0.4">
      <c r="BD204" s="136" t="s">
        <v>104</v>
      </c>
      <c r="BE204" s="136"/>
    </row>
    <row r="205" spans="56:57" x14ac:dyDescent="0.4">
      <c r="BD205" s="136" t="s">
        <v>104</v>
      </c>
      <c r="BE205" s="136"/>
    </row>
    <row r="206" spans="56:57" x14ac:dyDescent="0.4">
      <c r="BD206" s="136" t="s">
        <v>104</v>
      </c>
      <c r="BE206" s="136"/>
    </row>
    <row r="207" spans="56:57" x14ac:dyDescent="0.4">
      <c r="BD207" s="136" t="s">
        <v>104</v>
      </c>
      <c r="BE207" s="136"/>
    </row>
    <row r="208" spans="56:57" x14ac:dyDescent="0.4">
      <c r="BD208" s="136" t="s">
        <v>104</v>
      </c>
      <c r="BE208" s="136"/>
    </row>
    <row r="209" spans="56:57" x14ac:dyDescent="0.4">
      <c r="BD209" s="136" t="s">
        <v>104</v>
      </c>
      <c r="BE209" s="136"/>
    </row>
    <row r="210" spans="56:57" x14ac:dyDescent="0.4">
      <c r="BD210" s="136" t="s">
        <v>104</v>
      </c>
      <c r="BE210" s="136"/>
    </row>
    <row r="211" spans="56:57" x14ac:dyDescent="0.4">
      <c r="BD211" s="136" t="s">
        <v>104</v>
      </c>
      <c r="BE211" s="136"/>
    </row>
    <row r="212" spans="56:57" x14ac:dyDescent="0.4">
      <c r="BD212" s="136" t="s">
        <v>104</v>
      </c>
      <c r="BE212" s="136"/>
    </row>
    <row r="213" spans="56:57" x14ac:dyDescent="0.4">
      <c r="BD213" s="136" t="s">
        <v>104</v>
      </c>
      <c r="BE213" s="136"/>
    </row>
    <row r="214" spans="56:57" x14ac:dyDescent="0.4">
      <c r="BD214" s="136" t="s">
        <v>104</v>
      </c>
      <c r="BE214" s="136"/>
    </row>
    <row r="215" spans="56:57" x14ac:dyDescent="0.4">
      <c r="BD215" s="136" t="s">
        <v>104</v>
      </c>
      <c r="BE215" s="136"/>
    </row>
    <row r="216" spans="56:57" x14ac:dyDescent="0.4">
      <c r="BD216" s="136" t="s">
        <v>104</v>
      </c>
      <c r="BE216" s="136"/>
    </row>
    <row r="217" spans="56:57" x14ac:dyDescent="0.4">
      <c r="BD217" s="136" t="s">
        <v>104</v>
      </c>
      <c r="BE217" s="136"/>
    </row>
    <row r="218" spans="56:57" x14ac:dyDescent="0.4">
      <c r="BD218" s="136" t="s">
        <v>104</v>
      </c>
      <c r="BE218" s="136"/>
    </row>
    <row r="219" spans="56:57" x14ac:dyDescent="0.4">
      <c r="BD219" s="136" t="s">
        <v>104</v>
      </c>
      <c r="BE219" s="136"/>
    </row>
    <row r="220" spans="56:57" x14ac:dyDescent="0.4">
      <c r="BD220" s="136" t="s">
        <v>104</v>
      </c>
      <c r="BE220" s="136"/>
    </row>
    <row r="221" spans="56:57" x14ac:dyDescent="0.4">
      <c r="BD221" s="136" t="s">
        <v>104</v>
      </c>
      <c r="BE221" s="136"/>
    </row>
    <row r="222" spans="56:57" x14ac:dyDescent="0.4">
      <c r="BD222" s="136" t="s">
        <v>104</v>
      </c>
      <c r="BE222" s="136"/>
    </row>
    <row r="223" spans="56:57" x14ac:dyDescent="0.4">
      <c r="BD223" s="136" t="s">
        <v>104</v>
      </c>
      <c r="BE223" s="136"/>
    </row>
    <row r="224" spans="56:57" x14ac:dyDescent="0.4">
      <c r="BD224" s="136" t="s">
        <v>104</v>
      </c>
      <c r="BE224" s="136"/>
    </row>
    <row r="225" spans="56:57" x14ac:dyDescent="0.4">
      <c r="BD225" s="136" t="s">
        <v>104</v>
      </c>
      <c r="BE225" s="136"/>
    </row>
    <row r="226" spans="56:57" x14ac:dyDescent="0.4">
      <c r="BD226" s="136" t="s">
        <v>104</v>
      </c>
      <c r="BE226" s="136"/>
    </row>
    <row r="227" spans="56:57" x14ac:dyDescent="0.4">
      <c r="BD227" s="136" t="s">
        <v>104</v>
      </c>
      <c r="BE227" s="136"/>
    </row>
    <row r="228" spans="56:57" x14ac:dyDescent="0.4">
      <c r="BD228" s="136" t="s">
        <v>104</v>
      </c>
      <c r="BE228" s="136"/>
    </row>
    <row r="229" spans="56:57" x14ac:dyDescent="0.4">
      <c r="BD229" s="136" t="s">
        <v>104</v>
      </c>
      <c r="BE229" s="136"/>
    </row>
    <row r="230" spans="56:57" x14ac:dyDescent="0.4">
      <c r="BD230" s="136" t="s">
        <v>104</v>
      </c>
      <c r="BE230" s="136"/>
    </row>
    <row r="231" spans="56:57" x14ac:dyDescent="0.4">
      <c r="BD231" s="136" t="s">
        <v>104</v>
      </c>
      <c r="BE231" s="136"/>
    </row>
    <row r="232" spans="56:57" x14ac:dyDescent="0.4">
      <c r="BD232" s="136" t="s">
        <v>104</v>
      </c>
      <c r="BE232" s="136"/>
    </row>
    <row r="233" spans="56:57" x14ac:dyDescent="0.4">
      <c r="BD233" s="136" t="s">
        <v>104</v>
      </c>
      <c r="BE233" s="136"/>
    </row>
    <row r="234" spans="56:57" x14ac:dyDescent="0.4">
      <c r="BD234" s="136" t="s">
        <v>104</v>
      </c>
      <c r="BE234" s="136"/>
    </row>
    <row r="235" spans="56:57" x14ac:dyDescent="0.4">
      <c r="BD235" s="136" t="s">
        <v>104</v>
      </c>
      <c r="BE235" s="136"/>
    </row>
    <row r="236" spans="56:57" x14ac:dyDescent="0.4">
      <c r="BD236" s="136" t="s">
        <v>104</v>
      </c>
      <c r="BE236" s="136"/>
    </row>
    <row r="237" spans="56:57" x14ac:dyDescent="0.4">
      <c r="BD237" s="136" t="s">
        <v>104</v>
      </c>
      <c r="BE237" s="136"/>
    </row>
    <row r="238" spans="56:57" x14ac:dyDescent="0.4">
      <c r="BD238" s="136" t="s">
        <v>104</v>
      </c>
      <c r="BE238" s="136"/>
    </row>
    <row r="239" spans="56:57" x14ac:dyDescent="0.4">
      <c r="BD239" s="136" t="s">
        <v>104</v>
      </c>
      <c r="BE239" s="136"/>
    </row>
    <row r="240" spans="56:57" x14ac:dyDescent="0.4">
      <c r="BD240" s="136" t="s">
        <v>104</v>
      </c>
      <c r="BE240" s="136"/>
    </row>
    <row r="241" spans="56:57" x14ac:dyDescent="0.4">
      <c r="BD241" s="136" t="s">
        <v>104</v>
      </c>
      <c r="BE241" s="136"/>
    </row>
    <row r="242" spans="56:57" x14ac:dyDescent="0.4">
      <c r="BD242" s="136" t="s">
        <v>104</v>
      </c>
      <c r="BE242" s="136"/>
    </row>
    <row r="243" spans="56:57" x14ac:dyDescent="0.4">
      <c r="BD243" s="136" t="s">
        <v>104</v>
      </c>
      <c r="BE243" s="136"/>
    </row>
    <row r="244" spans="56:57" x14ac:dyDescent="0.4">
      <c r="BD244" s="136" t="s">
        <v>104</v>
      </c>
      <c r="BE244" s="136"/>
    </row>
    <row r="245" spans="56:57" x14ac:dyDescent="0.4">
      <c r="BD245" s="136" t="s">
        <v>104</v>
      </c>
      <c r="BE245" s="136"/>
    </row>
    <row r="246" spans="56:57" x14ac:dyDescent="0.4">
      <c r="BD246" s="136" t="s">
        <v>104</v>
      </c>
      <c r="BE246" s="136"/>
    </row>
    <row r="247" spans="56:57" x14ac:dyDescent="0.4">
      <c r="BD247" s="136" t="s">
        <v>104</v>
      </c>
      <c r="BE247" s="136"/>
    </row>
    <row r="248" spans="56:57" x14ac:dyDescent="0.4">
      <c r="BD248" s="136" t="s">
        <v>104</v>
      </c>
      <c r="BE248" s="136"/>
    </row>
    <row r="249" spans="56:57" x14ac:dyDescent="0.4">
      <c r="BD249" s="136" t="s">
        <v>104</v>
      </c>
      <c r="BE249" s="136"/>
    </row>
    <row r="250" spans="56:57" x14ac:dyDescent="0.4">
      <c r="BD250" s="136" t="s">
        <v>104</v>
      </c>
      <c r="BE250" s="136"/>
    </row>
    <row r="251" spans="56:57" x14ac:dyDescent="0.4">
      <c r="BD251" s="136" t="s">
        <v>104</v>
      </c>
      <c r="BE251" s="136"/>
    </row>
    <row r="252" spans="56:57" x14ac:dyDescent="0.4">
      <c r="BD252" s="136" t="s">
        <v>104</v>
      </c>
      <c r="BE252" s="136"/>
    </row>
    <row r="253" spans="56:57" x14ac:dyDescent="0.4">
      <c r="BD253" s="136" t="s">
        <v>104</v>
      </c>
      <c r="BE253" s="136"/>
    </row>
    <row r="254" spans="56:57" x14ac:dyDescent="0.4">
      <c r="BD254" s="136" t="s">
        <v>104</v>
      </c>
      <c r="BE254" s="136"/>
    </row>
    <row r="255" spans="56:57" x14ac:dyDescent="0.4">
      <c r="BD255" s="136" t="s">
        <v>104</v>
      </c>
      <c r="BE255" s="136"/>
    </row>
    <row r="256" spans="56:57" x14ac:dyDescent="0.4">
      <c r="BD256" s="136" t="s">
        <v>104</v>
      </c>
      <c r="BE256" s="136"/>
    </row>
    <row r="257" spans="56:57" x14ac:dyDescent="0.4">
      <c r="BD257" s="136" t="s">
        <v>104</v>
      </c>
      <c r="BE257" s="136"/>
    </row>
    <row r="258" spans="56:57" x14ac:dyDescent="0.4">
      <c r="BD258" s="136" t="s">
        <v>104</v>
      </c>
      <c r="BE258" s="136"/>
    </row>
    <row r="259" spans="56:57" x14ac:dyDescent="0.4">
      <c r="BD259" s="136" t="s">
        <v>104</v>
      </c>
      <c r="BE259" s="136"/>
    </row>
    <row r="260" spans="56:57" x14ac:dyDescent="0.4">
      <c r="BD260" s="136" t="s">
        <v>104</v>
      </c>
      <c r="BE260" s="136"/>
    </row>
    <row r="261" spans="56:57" x14ac:dyDescent="0.4">
      <c r="BD261" s="136" t="s">
        <v>104</v>
      </c>
      <c r="BE261" s="136"/>
    </row>
    <row r="262" spans="56:57" x14ac:dyDescent="0.4">
      <c r="BD262" s="136" t="s">
        <v>104</v>
      </c>
      <c r="BE262" s="136"/>
    </row>
    <row r="263" spans="56:57" x14ac:dyDescent="0.4">
      <c r="BD263" s="136" t="s">
        <v>104</v>
      </c>
      <c r="BE263" s="136"/>
    </row>
    <row r="264" spans="56:57" x14ac:dyDescent="0.4">
      <c r="BD264" s="136" t="s">
        <v>104</v>
      </c>
      <c r="BE264" s="136"/>
    </row>
    <row r="265" spans="56:57" x14ac:dyDescent="0.4">
      <c r="BD265" s="136" t="s">
        <v>104</v>
      </c>
      <c r="BE265" s="136"/>
    </row>
    <row r="266" spans="56:57" x14ac:dyDescent="0.4">
      <c r="BD266" s="136" t="s">
        <v>104</v>
      </c>
      <c r="BE266" s="136"/>
    </row>
    <row r="267" spans="56:57" x14ac:dyDescent="0.4">
      <c r="BD267" s="136" t="s">
        <v>104</v>
      </c>
      <c r="BE267" s="136"/>
    </row>
    <row r="268" spans="56:57" x14ac:dyDescent="0.4">
      <c r="BD268" s="136" t="s">
        <v>104</v>
      </c>
      <c r="BE268" s="136"/>
    </row>
    <row r="269" spans="56:57" x14ac:dyDescent="0.4">
      <c r="BD269" s="136" t="s">
        <v>104</v>
      </c>
      <c r="BE269" s="136"/>
    </row>
    <row r="270" spans="56:57" x14ac:dyDescent="0.4">
      <c r="BD270" s="136" t="s">
        <v>104</v>
      </c>
      <c r="BE270" s="136"/>
    </row>
    <row r="271" spans="56:57" x14ac:dyDescent="0.4">
      <c r="BD271" s="136" t="s">
        <v>104</v>
      </c>
      <c r="BE271" s="136"/>
    </row>
    <row r="272" spans="56:57" x14ac:dyDescent="0.4">
      <c r="BD272" s="136" t="s">
        <v>104</v>
      </c>
      <c r="BE272" s="136"/>
    </row>
    <row r="273" spans="56:57" x14ac:dyDescent="0.4">
      <c r="BD273" s="136" t="s">
        <v>104</v>
      </c>
      <c r="BE273" s="136"/>
    </row>
    <row r="274" spans="56:57" x14ac:dyDescent="0.4">
      <c r="BD274" s="136" t="s">
        <v>104</v>
      </c>
      <c r="BE274" s="136"/>
    </row>
    <row r="275" spans="56:57" x14ac:dyDescent="0.4">
      <c r="BD275" s="136" t="s">
        <v>104</v>
      </c>
      <c r="BE275" s="136"/>
    </row>
    <row r="276" spans="56:57" x14ac:dyDescent="0.4">
      <c r="BD276" s="136" t="s">
        <v>104</v>
      </c>
      <c r="BE276" s="136"/>
    </row>
    <row r="277" spans="56:57" x14ac:dyDescent="0.4">
      <c r="BD277" s="136" t="s">
        <v>104</v>
      </c>
      <c r="BE277" s="136"/>
    </row>
    <row r="278" spans="56:57" x14ac:dyDescent="0.4">
      <c r="BD278" s="136" t="s">
        <v>104</v>
      </c>
      <c r="BE278" s="136"/>
    </row>
    <row r="279" spans="56:57" x14ac:dyDescent="0.4">
      <c r="BD279" s="136" t="s">
        <v>104</v>
      </c>
      <c r="BE279" s="136"/>
    </row>
    <row r="280" spans="56:57" x14ac:dyDescent="0.4">
      <c r="BD280" s="136" t="s">
        <v>104</v>
      </c>
      <c r="BE280" s="136"/>
    </row>
    <row r="281" spans="56:57" x14ac:dyDescent="0.4">
      <c r="BD281" s="136" t="s">
        <v>104</v>
      </c>
      <c r="BE281" s="136"/>
    </row>
    <row r="282" spans="56:57" x14ac:dyDescent="0.4">
      <c r="BD282" s="136" t="s">
        <v>104</v>
      </c>
      <c r="BE282" s="136"/>
    </row>
    <row r="283" spans="56:57" x14ac:dyDescent="0.4">
      <c r="BD283" s="136" t="s">
        <v>104</v>
      </c>
      <c r="BE283" s="136"/>
    </row>
    <row r="284" spans="56:57" x14ac:dyDescent="0.4">
      <c r="BD284" s="136" t="s">
        <v>104</v>
      </c>
      <c r="BE284" s="136"/>
    </row>
    <row r="285" spans="56:57" x14ac:dyDescent="0.4">
      <c r="BD285" s="136" t="s">
        <v>104</v>
      </c>
      <c r="BE285" s="136"/>
    </row>
    <row r="286" spans="56:57" x14ac:dyDescent="0.4">
      <c r="BD286" s="136" t="s">
        <v>104</v>
      </c>
      <c r="BE286" s="136"/>
    </row>
    <row r="287" spans="56:57" x14ac:dyDescent="0.4">
      <c r="BD287" s="136" t="s">
        <v>104</v>
      </c>
      <c r="BE287" s="136"/>
    </row>
    <row r="288" spans="56:57" x14ac:dyDescent="0.4">
      <c r="BD288" s="136" t="s">
        <v>104</v>
      </c>
      <c r="BE288" s="136"/>
    </row>
    <row r="289" spans="56:57" x14ac:dyDescent="0.4">
      <c r="BD289" s="136" t="s">
        <v>104</v>
      </c>
      <c r="BE289" s="136"/>
    </row>
    <row r="290" spans="56:57" x14ac:dyDescent="0.4">
      <c r="BD290" s="136" t="s">
        <v>104</v>
      </c>
      <c r="BE290" s="136"/>
    </row>
    <row r="291" spans="56:57" x14ac:dyDescent="0.4">
      <c r="BD291" s="136" t="s">
        <v>104</v>
      </c>
      <c r="BE291" s="136"/>
    </row>
    <row r="292" spans="56:57" x14ac:dyDescent="0.4">
      <c r="BD292" s="136" t="s">
        <v>104</v>
      </c>
      <c r="BE292" s="136"/>
    </row>
    <row r="293" spans="56:57" x14ac:dyDescent="0.4">
      <c r="BD293" s="136" t="s">
        <v>104</v>
      </c>
      <c r="BE293" s="136"/>
    </row>
    <row r="294" spans="56:57" x14ac:dyDescent="0.4">
      <c r="BD294" s="136" t="s">
        <v>104</v>
      </c>
      <c r="BE294" s="136"/>
    </row>
    <row r="295" spans="56:57" x14ac:dyDescent="0.4">
      <c r="BD295" s="136" t="s">
        <v>104</v>
      </c>
      <c r="BE295" s="136"/>
    </row>
    <row r="296" spans="56:57" x14ac:dyDescent="0.4">
      <c r="BD296" s="136" t="s">
        <v>104</v>
      </c>
      <c r="BE296" s="136"/>
    </row>
    <row r="297" spans="56:57" x14ac:dyDescent="0.4">
      <c r="BD297" s="136" t="s">
        <v>104</v>
      </c>
      <c r="BE297" s="136"/>
    </row>
    <row r="298" spans="56:57" x14ac:dyDescent="0.4">
      <c r="BD298" s="136" t="s">
        <v>104</v>
      </c>
      <c r="BE298" s="136"/>
    </row>
    <row r="299" spans="56:57" x14ac:dyDescent="0.4">
      <c r="BD299" s="136" t="s">
        <v>104</v>
      </c>
      <c r="BE299" s="136"/>
    </row>
    <row r="300" spans="56:57" x14ac:dyDescent="0.4">
      <c r="BD300" s="136" t="s">
        <v>104</v>
      </c>
      <c r="BE300" s="136"/>
    </row>
    <row r="301" spans="56:57" x14ac:dyDescent="0.4">
      <c r="BD301" s="136" t="s">
        <v>104</v>
      </c>
      <c r="BE301" s="136"/>
    </row>
    <row r="302" spans="56:57" x14ac:dyDescent="0.4">
      <c r="BD302" s="136" t="s">
        <v>104</v>
      </c>
      <c r="BE302" s="136"/>
    </row>
    <row r="303" spans="56:57" x14ac:dyDescent="0.4">
      <c r="BD303" s="136" t="s">
        <v>104</v>
      </c>
      <c r="BE303" s="136"/>
    </row>
    <row r="304" spans="56:57" x14ac:dyDescent="0.4">
      <c r="BD304" s="136" t="s">
        <v>104</v>
      </c>
      <c r="BE304" s="136"/>
    </row>
    <row r="305" spans="56:57" x14ac:dyDescent="0.4">
      <c r="BD305" s="136" t="s">
        <v>104</v>
      </c>
      <c r="BE305" s="136"/>
    </row>
    <row r="306" spans="56:57" x14ac:dyDescent="0.4">
      <c r="BD306" s="136" t="s">
        <v>104</v>
      </c>
      <c r="BE306" s="136"/>
    </row>
    <row r="307" spans="56:57" x14ac:dyDescent="0.4">
      <c r="BD307" s="136" t="s">
        <v>104</v>
      </c>
      <c r="BE307" s="136"/>
    </row>
    <row r="308" spans="56:57" x14ac:dyDescent="0.4">
      <c r="BD308" s="136" t="s">
        <v>104</v>
      </c>
      <c r="BE308" s="136"/>
    </row>
    <row r="309" spans="56:57" x14ac:dyDescent="0.4">
      <c r="BD309" s="136" t="s">
        <v>104</v>
      </c>
      <c r="BE309" s="136"/>
    </row>
    <row r="310" spans="56:57" x14ac:dyDescent="0.4">
      <c r="BD310" s="136" t="s">
        <v>104</v>
      </c>
      <c r="BE310" s="136"/>
    </row>
    <row r="311" spans="56:57" x14ac:dyDescent="0.4">
      <c r="BD311" s="136" t="s">
        <v>104</v>
      </c>
      <c r="BE311" s="136"/>
    </row>
    <row r="312" spans="56:57" x14ac:dyDescent="0.4">
      <c r="BD312" s="136" t="s">
        <v>104</v>
      </c>
      <c r="BE312" s="136"/>
    </row>
    <row r="313" spans="56:57" x14ac:dyDescent="0.4">
      <c r="BD313" s="136" t="s">
        <v>104</v>
      </c>
      <c r="BE313" s="136"/>
    </row>
    <row r="314" spans="56:57" x14ac:dyDescent="0.4">
      <c r="BD314" s="136" t="s">
        <v>104</v>
      </c>
      <c r="BE314" s="136"/>
    </row>
    <row r="315" spans="56:57" x14ac:dyDescent="0.4">
      <c r="BD315" s="136" t="s">
        <v>104</v>
      </c>
      <c r="BE315" s="136"/>
    </row>
    <row r="316" spans="56:57" x14ac:dyDescent="0.4">
      <c r="BD316" s="136" t="s">
        <v>104</v>
      </c>
      <c r="BE316" s="136"/>
    </row>
    <row r="317" spans="56:57" x14ac:dyDescent="0.4">
      <c r="BD317" s="136" t="s">
        <v>104</v>
      </c>
      <c r="BE317" s="136"/>
    </row>
    <row r="318" spans="56:57" x14ac:dyDescent="0.4">
      <c r="BD318" s="136" t="s">
        <v>104</v>
      </c>
      <c r="BE318" s="136"/>
    </row>
    <row r="319" spans="56:57" x14ac:dyDescent="0.4">
      <c r="BD319" s="136" t="s">
        <v>104</v>
      </c>
      <c r="BE319" s="136"/>
    </row>
    <row r="320" spans="56:57" x14ac:dyDescent="0.4">
      <c r="BD320" s="136" t="s">
        <v>104</v>
      </c>
      <c r="BE320" s="136"/>
    </row>
    <row r="321" spans="56:57" x14ac:dyDescent="0.4">
      <c r="BD321" s="136" t="s">
        <v>104</v>
      </c>
      <c r="BE321" s="136"/>
    </row>
    <row r="322" spans="56:57" x14ac:dyDescent="0.4">
      <c r="BD322" s="136" t="s">
        <v>104</v>
      </c>
      <c r="BE322" s="136"/>
    </row>
    <row r="323" spans="56:57" x14ac:dyDescent="0.4">
      <c r="BD323" s="136" t="s">
        <v>104</v>
      </c>
      <c r="BE323" s="136"/>
    </row>
    <row r="324" spans="56:57" x14ac:dyDescent="0.4">
      <c r="BD324" s="136" t="s">
        <v>104</v>
      </c>
      <c r="BE324" s="136"/>
    </row>
    <row r="325" spans="56:57" x14ac:dyDescent="0.4">
      <c r="BD325" s="136" t="s">
        <v>104</v>
      </c>
      <c r="BE325" s="136"/>
    </row>
    <row r="326" spans="56:57" x14ac:dyDescent="0.4">
      <c r="BD326" s="136" t="s">
        <v>104</v>
      </c>
      <c r="BE326" s="136"/>
    </row>
    <row r="327" spans="56:57" x14ac:dyDescent="0.4">
      <c r="BD327" s="136" t="s">
        <v>104</v>
      </c>
      <c r="BE327" s="136"/>
    </row>
    <row r="328" spans="56:57" x14ac:dyDescent="0.4">
      <c r="BD328" s="136" t="s">
        <v>104</v>
      </c>
      <c r="BE328" s="136"/>
    </row>
    <row r="329" spans="56:57" x14ac:dyDescent="0.4">
      <c r="BD329" s="136" t="s">
        <v>104</v>
      </c>
      <c r="BE329" s="136"/>
    </row>
    <row r="330" spans="56:57" x14ac:dyDescent="0.4">
      <c r="BD330" s="136" t="s">
        <v>104</v>
      </c>
      <c r="BE330" s="136"/>
    </row>
    <row r="331" spans="56:57" x14ac:dyDescent="0.4">
      <c r="BD331" s="136" t="s">
        <v>104</v>
      </c>
      <c r="BE331" s="136"/>
    </row>
    <row r="332" spans="56:57" x14ac:dyDescent="0.4">
      <c r="BD332" s="136" t="s">
        <v>104</v>
      </c>
      <c r="BE332" s="136"/>
    </row>
    <row r="333" spans="56:57" x14ac:dyDescent="0.4">
      <c r="BD333" s="136" t="s">
        <v>104</v>
      </c>
      <c r="BE333" s="136"/>
    </row>
    <row r="334" spans="56:57" x14ac:dyDescent="0.4">
      <c r="BD334" s="136" t="s">
        <v>104</v>
      </c>
      <c r="BE334" s="136"/>
    </row>
    <row r="335" spans="56:57" x14ac:dyDescent="0.4">
      <c r="BD335" s="136" t="s">
        <v>104</v>
      </c>
      <c r="BE335" s="136"/>
    </row>
    <row r="336" spans="56:57" x14ac:dyDescent="0.4">
      <c r="BD336" s="136" t="s">
        <v>104</v>
      </c>
      <c r="BE336" s="136"/>
    </row>
    <row r="337" spans="56:57" x14ac:dyDescent="0.4">
      <c r="BD337" s="136" t="s">
        <v>104</v>
      </c>
      <c r="BE337" s="136"/>
    </row>
    <row r="338" spans="56:57" x14ac:dyDescent="0.4">
      <c r="BD338" s="136" t="s">
        <v>104</v>
      </c>
      <c r="BE338" s="136"/>
    </row>
    <row r="339" spans="56:57" x14ac:dyDescent="0.4">
      <c r="BD339" s="136" t="s">
        <v>104</v>
      </c>
      <c r="BE339" s="136"/>
    </row>
    <row r="340" spans="56:57" x14ac:dyDescent="0.4">
      <c r="BD340" s="136" t="s">
        <v>104</v>
      </c>
      <c r="BE340" s="136"/>
    </row>
    <row r="341" spans="56:57" x14ac:dyDescent="0.4">
      <c r="BD341" s="136" t="s">
        <v>104</v>
      </c>
      <c r="BE341" s="136"/>
    </row>
    <row r="342" spans="56:57" x14ac:dyDescent="0.4">
      <c r="BD342" s="136" t="s">
        <v>104</v>
      </c>
      <c r="BE342" s="136"/>
    </row>
    <row r="343" spans="56:57" x14ac:dyDescent="0.4">
      <c r="BD343" s="136" t="s">
        <v>104</v>
      </c>
      <c r="BE343" s="136"/>
    </row>
    <row r="344" spans="56:57" x14ac:dyDescent="0.4">
      <c r="BD344" s="136" t="s">
        <v>104</v>
      </c>
      <c r="BE344" s="136"/>
    </row>
    <row r="3376" spans="38:53" x14ac:dyDescent="0.4">
      <c r="AL3376" s="93" t="s">
        <v>108</v>
      </c>
      <c r="AO3376" s="98" t="s">
        <v>109</v>
      </c>
      <c r="AQ3376" s="93" t="s">
        <v>108</v>
      </c>
      <c r="AS3376" s="93" t="s">
        <v>108</v>
      </c>
      <c r="AU3376" s="93" t="s">
        <v>108</v>
      </c>
      <c r="AV3376" s="93" t="s">
        <v>108</v>
      </c>
      <c r="AY3376" s="99" t="s">
        <v>110</v>
      </c>
      <c r="BA3376" s="99" t="s">
        <v>111</v>
      </c>
    </row>
    <row r="3377" spans="38:53" x14ac:dyDescent="0.4">
      <c r="AL3377" s="93" t="s">
        <v>112</v>
      </c>
      <c r="AO3377" s="98" t="s">
        <v>113</v>
      </c>
      <c r="AQ3377" s="93" t="s">
        <v>112</v>
      </c>
      <c r="AS3377" s="93" t="s">
        <v>112</v>
      </c>
      <c r="AU3377" s="93" t="s">
        <v>112</v>
      </c>
      <c r="AV3377" s="93" t="s">
        <v>112</v>
      </c>
      <c r="AY3377" s="99" t="s">
        <v>114</v>
      </c>
      <c r="BA3377" s="99" t="s">
        <v>115</v>
      </c>
    </row>
    <row r="3378" spans="38:53" x14ac:dyDescent="0.4">
      <c r="AL3378" s="93" t="s">
        <v>116</v>
      </c>
      <c r="AO3378" s="98" t="s">
        <v>117</v>
      </c>
      <c r="AQ3378" s="93" t="s">
        <v>116</v>
      </c>
      <c r="AS3378" s="93" t="s">
        <v>116</v>
      </c>
      <c r="AU3378" s="93" t="s">
        <v>116</v>
      </c>
      <c r="AV3378" s="93" t="s">
        <v>116</v>
      </c>
      <c r="AY3378" s="99" t="s">
        <v>118</v>
      </c>
      <c r="BA3378" s="99" t="s">
        <v>119</v>
      </c>
    </row>
    <row r="3379" spans="38:53" x14ac:dyDescent="0.4">
      <c r="AO3379" s="94" t="s">
        <v>116</v>
      </c>
      <c r="AY3379" s="102" t="s">
        <v>116</v>
      </c>
      <c r="BA3379" s="99" t="s">
        <v>120</v>
      </c>
    </row>
    <row r="3380" spans="38:53" x14ac:dyDescent="0.4">
      <c r="BA3380" s="99" t="s">
        <v>121</v>
      </c>
    </row>
    <row r="3381" spans="38:53" x14ac:dyDescent="0.4">
      <c r="BA3381" s="99" t="s">
        <v>122</v>
      </c>
    </row>
    <row r="3382" spans="38:53" x14ac:dyDescent="0.4">
      <c r="BA3382" s="95" t="s">
        <v>116</v>
      </c>
    </row>
  </sheetData>
  <sheetProtection algorithmName="SHA-512" hashValue="2dBlz2V31iymFeUP40u30K68GFKCh0WdfhS/VQxVjCnY4jNOZsOezlnp5p69qA6jxoD3DaDA+e4TM+GezMr+TA==" saltValue="hWcSq+e/iiiPE15z3cpA5w==" spinCount="100000" sheet="1" objects="1" scenarios="1"/>
  <mergeCells count="91">
    <mergeCell ref="AL22:AX22"/>
    <mergeCell ref="AY22:BF22"/>
    <mergeCell ref="AT9:AT14"/>
    <mergeCell ref="AU9:AU14"/>
    <mergeCell ref="AV9:AV14"/>
    <mergeCell ref="AL20:AX21"/>
    <mergeCell ref="AY20:BF21"/>
    <mergeCell ref="AO9:AO14"/>
    <mergeCell ref="AP9:AP14"/>
    <mergeCell ref="AQ9:AQ14"/>
    <mergeCell ref="AR9:AR14"/>
    <mergeCell ref="AS9:AS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s>
  <conditionalFormatting sqref="K9">
    <cfRule type="cellIs" dxfId="1221" priority="34" operator="equal">
      <formula>"Muy Baja"</formula>
    </cfRule>
    <cfRule type="cellIs" dxfId="1220" priority="33" operator="equal">
      <formula>"Baja"</formula>
    </cfRule>
    <cfRule type="cellIs" dxfId="1219" priority="32" operator="equal">
      <formula>"Media"</formula>
    </cfRule>
    <cfRule type="cellIs" dxfId="1218" priority="31" operator="equal">
      <formula>"Alta"</formula>
    </cfRule>
    <cfRule type="cellIs" dxfId="1217" priority="30" operator="equal">
      <formula>"Muy Alta"</formula>
    </cfRule>
  </conditionalFormatting>
  <conditionalFormatting sqref="M9">
    <cfRule type="cellIs" dxfId="1216" priority="29" operator="equal">
      <formula>"Leve"</formula>
    </cfRule>
    <cfRule type="cellIs" dxfId="1215" priority="28" operator="equal">
      <formula>"Menor"</formula>
    </cfRule>
    <cfRule type="cellIs" dxfId="1214" priority="27" operator="equal">
      <formula>"Moderado"</formula>
    </cfRule>
    <cfRule type="cellIs" dxfId="1213" priority="26" operator="equal">
      <formula>"Mayor"</formula>
    </cfRule>
    <cfRule type="cellIs" dxfId="1212" priority="25" operator="equal">
      <formula>"Catastrófico"</formula>
    </cfRule>
  </conditionalFormatting>
  <conditionalFormatting sqref="O9">
    <cfRule type="cellIs" dxfId="1211" priority="21" operator="equal">
      <formula>"Extremo"</formula>
    </cfRule>
    <cfRule type="cellIs" dxfId="1210" priority="24" operator="equal">
      <formula>"Bajo"</formula>
    </cfRule>
    <cfRule type="cellIs" dxfId="1209" priority="23" operator="equal">
      <formula>"Moderado"</formula>
    </cfRule>
    <cfRule type="cellIs" dxfId="1208" priority="22" operator="equal">
      <formula>"Alto"</formula>
    </cfRule>
  </conditionalFormatting>
  <conditionalFormatting sqref="Y9">
    <cfRule type="cellIs" dxfId="1207" priority="20" operator="equal">
      <formula>"Muy Baja"</formula>
    </cfRule>
    <cfRule type="cellIs" dxfId="1206" priority="16" operator="equal">
      <formula>"Muy Alta"</formula>
    </cfRule>
    <cfRule type="cellIs" dxfId="1205" priority="17" operator="equal">
      <formula>"Alta"</formula>
    </cfRule>
    <cfRule type="cellIs" dxfId="1204" priority="18" operator="equal">
      <formula>"Media"</formula>
    </cfRule>
    <cfRule type="cellIs" dxfId="1203" priority="19" operator="equal">
      <formula>"Baja"</formula>
    </cfRule>
  </conditionalFormatting>
  <conditionalFormatting sqref="AA9">
    <cfRule type="cellIs" dxfId="1202" priority="15" operator="equal">
      <formula>"Leve"</formula>
    </cfRule>
    <cfRule type="cellIs" dxfId="1201" priority="14" operator="equal">
      <formula>"Menor"</formula>
    </cfRule>
    <cfRule type="cellIs" dxfId="1200" priority="13" operator="equal">
      <formula>"Moderado"</formula>
    </cfRule>
    <cfRule type="cellIs" dxfId="1199" priority="12" operator="equal">
      <formula>"Mayor"</formula>
    </cfRule>
    <cfRule type="cellIs" dxfId="1198" priority="11" operator="equal">
      <formula>"Catastrófico"</formula>
    </cfRule>
  </conditionalFormatting>
  <conditionalFormatting sqref="AC9">
    <cfRule type="cellIs" dxfId="1197" priority="10" operator="equal">
      <formula>"Bajo"</formula>
    </cfRule>
    <cfRule type="cellIs" dxfId="1196" priority="9" operator="equal">
      <formula>"Moderado"</formula>
    </cfRule>
    <cfRule type="cellIs" dxfId="1195" priority="8" operator="equal">
      <formula>"Alto"</formula>
    </cfRule>
    <cfRule type="cellIs" dxfId="1194" priority="7" operator="equal">
      <formula>"Extremo"</formula>
    </cfRule>
  </conditionalFormatting>
  <conditionalFormatting sqref="AY9:AY15 BA9:BA15 BC9:BC15">
    <cfRule type="cellIs" dxfId="1193" priority="6" operator="equal">
      <formula>0</formula>
    </cfRule>
    <cfRule type="cellIs" dxfId="1192" priority="5" operator="equal">
      <formula>50</formula>
    </cfRule>
    <cfRule type="cellIs" dxfId="1191" priority="4" operator="equal">
      <formula>100</formula>
    </cfRule>
  </conditionalFormatting>
  <conditionalFormatting sqref="AZ9:AZ15 BB9:BB15 BD9:BE15 AY22 BD35:BE344">
    <cfRule type="containsText" dxfId="1190" priority="2" operator="containsText" text="BUENO">
      <formula>NOT(ISERROR(SEARCH("BUENO",AY9)))</formula>
    </cfRule>
    <cfRule type="containsText" dxfId="1189" priority="3" operator="containsText" text="MALO">
      <formula>NOT(ISERROR(SEARCH("MALO",AY9)))</formula>
    </cfRule>
    <cfRule type="containsText" dxfId="1188" priority="1" operator="containsText" text="REGULAR">
      <formula>NOT(ISERROR(SEARCH("REGULAR",AY9)))</formula>
    </cfRule>
  </conditionalFormatting>
  <dataValidations count="15">
    <dataValidation type="decimal" operator="lessThanOrEqual" allowBlank="1" showInputMessage="1" showErrorMessage="1" error="El valor debe ser entre 0 y 100 " prompt="El valor debe ser entre 0% y 100%" sqref="AO15" xr:uid="{214DB205-F633-4DEA-8809-D4FF19E752B6}">
      <formula1>100</formula1>
    </dataValidation>
    <dataValidation type="list" operator="lessThanOrEqual" allowBlank="1" showInputMessage="1" showErrorMessage="1" sqref="AO9" xr:uid="{09276CE8-85A0-4A7C-BEAE-A0332C7D829E}">
      <formula1>"BUENO,REGULAR,MALO,NO APLICA"</formula1>
    </dataValidation>
    <dataValidation type="list" allowBlank="1" showInputMessage="1" showErrorMessage="1" error="Por favor una Opcion Valida" sqref="AT9:AV9" xr:uid="{BB634EDD-DF5F-4B5E-82DA-D7F2E6240C0B}">
      <formula1>"SI,NO,NO APLICA"</formula1>
    </dataValidation>
    <dataValidation type="list" allowBlank="1" showInputMessage="1" showErrorMessage="1" sqref="AL9:AM14" xr:uid="{9A789826-B3F3-4FC8-9FF7-C02D2D6A3130}">
      <formula1>"SI,NO,NO APLICA"</formula1>
    </dataValidation>
    <dataValidation type="list" operator="notEqual" allowBlank="1" showInputMessage="1" showErrorMessage="1" sqref="AY9:AY14" xr:uid="{AB40B5FF-B49C-4FB9-9DC9-4292D2BF1597}">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2B3E7867-5118-452E-BBCD-1F1ED13DCDE1}">
      <formula1>"SI,NO,NO APLICA"</formula1>
    </dataValidation>
    <dataValidation operator="notEqual" allowBlank="1" showInputMessage="1" showErrorMessage="1" sqref="BB9:BB15 AZ9:AZ15" xr:uid="{2C336EC5-198D-4B03-9015-7DD6181C772A}"/>
    <dataValidation type="list" operator="notEqual" allowBlank="1" showInputMessage="1" showErrorMessage="1" sqref="BA9:BA14" xr:uid="{E594FF4A-9665-46D0-9EA6-916F07B78B33}">
      <formula1>$BA$3376:$BA$3382</formula1>
    </dataValidation>
    <dataValidation type="list" allowBlank="1" showInputMessage="1" showErrorMessage="1" sqref="AL15:AM15" xr:uid="{C3078C63-FD64-42EF-83E6-5CC539B07A62}">
      <formula1>$AL$3376:$AL$3377</formula1>
    </dataValidation>
    <dataValidation type="list" operator="notEqual" allowBlank="1" showInputMessage="1" showErrorMessage="1" sqref="AY15" xr:uid="{5EC52213-3B27-4BB8-B979-522A87BA7EC2}">
      <formula1>$AY$3376:$AY$3379</formula1>
    </dataValidation>
    <dataValidation type="list" operator="notEqual" allowBlank="1" showInputMessage="1" showErrorMessage="1" sqref="BA15" xr:uid="{F24DE30F-4C07-44BC-BB03-2B4F73B56255}">
      <formula1>$BA$3376:$BA$3381</formula1>
    </dataValidation>
    <dataValidation type="list" allowBlank="1" showInputMessage="1" showErrorMessage="1" sqref="AQ9" xr:uid="{C82DC2CD-A027-49A6-94C0-2E154EFACE30}">
      <formula1>$AQ$3376:$AQ$3378</formula1>
    </dataValidation>
    <dataValidation type="list" allowBlank="1" showInputMessage="1" showErrorMessage="1" error="Por favor una Opcion Valida" sqref="AS9" xr:uid="{34EB743B-B07D-4E28-A461-8446C03896AA}">
      <formula1>$AS$3376:$AS$3377</formula1>
    </dataValidation>
    <dataValidation type="list" allowBlank="1" showInputMessage="1" showErrorMessage="1" sqref="AQ15 AL16:AM16 AN15:AN16" xr:uid="{25FC2E64-AEDF-49D3-8F94-87D78D36E9CF}">
      <formula1>#REF!</formula1>
    </dataValidation>
    <dataValidation type="list" allowBlank="1" showInputMessage="1" showErrorMessage="1" error="Por favor una Opcion Valida" sqref="AS15:AV16" xr:uid="{BE02DFF0-C316-4C19-9EDB-7EFBAEA90FFE}">
      <formula1>#REF!</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dimension ref="A1:CL3382"/>
  <sheetViews>
    <sheetView topLeftCell="AS1" zoomScale="40" zoomScaleNormal="40" workbookViewId="0">
      <selection activeCell="BF14" sqref="BF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69.85546875" style="52"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52" hidden="1" customWidth="1"/>
    <col min="87" max="90" width="11.42578125" style="52"/>
    <col min="91" max="16384" width="11.42578125" style="2" collapsed="1"/>
  </cols>
  <sheetData>
    <row r="1" spans="1:90" ht="66" customHeight="1" x14ac:dyDescent="0.2">
      <c r="A1" s="1"/>
      <c r="C1" s="237" t="s">
        <v>0</v>
      </c>
      <c r="D1" s="238"/>
      <c r="E1" s="229" t="s">
        <v>130</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1"/>
      <c r="AG1" s="232" t="s">
        <v>2</v>
      </c>
      <c r="AH1" s="233"/>
      <c r="AI1" s="234"/>
      <c r="AJ1" s="229" t="s">
        <v>131</v>
      </c>
      <c r="AK1" s="231"/>
      <c r="AL1" s="239"/>
      <c r="AM1" s="31" t="s">
        <v>0</v>
      </c>
      <c r="AN1" s="226" t="s">
        <v>68</v>
      </c>
      <c r="AO1" s="226"/>
      <c r="AP1" s="226"/>
      <c r="AQ1" s="226"/>
      <c r="AR1" s="226"/>
      <c r="AS1" s="226"/>
      <c r="AT1" s="226"/>
      <c r="AU1" s="226"/>
      <c r="AV1" s="226"/>
      <c r="AW1" s="226"/>
      <c r="AX1" s="226"/>
      <c r="AY1" s="226"/>
      <c r="AZ1" s="226"/>
      <c r="BA1" s="226"/>
      <c r="BB1" s="226"/>
      <c r="BC1" s="226"/>
      <c r="BD1" s="226"/>
      <c r="BE1" s="31" t="s">
        <v>2</v>
      </c>
      <c r="BF1" s="32" t="s">
        <v>69</v>
      </c>
      <c r="CD1" s="33"/>
      <c r="CE1" s="33"/>
      <c r="CF1" s="33"/>
      <c r="CG1" s="33"/>
      <c r="CH1" s="33"/>
      <c r="CI1" s="33"/>
      <c r="CJ1" s="33"/>
      <c r="CK1" s="33"/>
      <c r="CL1" s="33"/>
    </row>
    <row r="2" spans="1:90" ht="66" customHeight="1" x14ac:dyDescent="0.2">
      <c r="A2" s="3"/>
      <c r="C2" s="227" t="s">
        <v>4</v>
      </c>
      <c r="D2" s="228"/>
      <c r="E2" s="229" t="s">
        <v>132</v>
      </c>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1"/>
      <c r="AG2" s="232" t="s">
        <v>6</v>
      </c>
      <c r="AH2" s="233"/>
      <c r="AI2" s="234"/>
      <c r="AJ2" s="235">
        <v>4</v>
      </c>
      <c r="AK2" s="236"/>
      <c r="AL2" s="239"/>
      <c r="AM2" s="31" t="s">
        <v>6</v>
      </c>
      <c r="AN2" s="226" t="s">
        <v>70</v>
      </c>
      <c r="AO2" s="226"/>
      <c r="AP2" s="226"/>
      <c r="AQ2" s="226"/>
      <c r="AR2" s="226"/>
      <c r="AS2" s="226"/>
      <c r="AT2" s="226"/>
      <c r="AU2" s="226"/>
      <c r="AV2" s="226"/>
      <c r="AW2" s="226"/>
      <c r="AX2" s="226"/>
      <c r="AY2" s="226"/>
      <c r="AZ2" s="226"/>
      <c r="BA2" s="226"/>
      <c r="BB2" s="226"/>
      <c r="BC2" s="226"/>
      <c r="BD2" s="226"/>
      <c r="BE2" s="31" t="s">
        <v>6</v>
      </c>
      <c r="BF2" s="32">
        <v>3</v>
      </c>
      <c r="CD2" s="33"/>
      <c r="CE2" s="33"/>
      <c r="CF2" s="33"/>
      <c r="CG2" s="33"/>
      <c r="CH2" s="33"/>
      <c r="CI2" s="33"/>
      <c r="CJ2" s="33"/>
      <c r="CK2" s="33"/>
      <c r="CL2" s="33"/>
    </row>
    <row r="3" spans="1:90" ht="24" customHeight="1" x14ac:dyDescent="0.2">
      <c r="A3" s="202"/>
      <c r="B3" s="20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3" t="s">
        <v>43</v>
      </c>
      <c r="AK3" s="203"/>
      <c r="AL3" s="34"/>
      <c r="AM3" s="34"/>
      <c r="AN3" s="34"/>
      <c r="AO3" s="35"/>
      <c r="AP3" s="35"/>
      <c r="AQ3" s="34"/>
      <c r="AR3" s="204" t="s">
        <v>71</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05"/>
      <c r="D4" s="205"/>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row>
    <row r="5" spans="1:90" ht="31.5" customHeight="1" thickBot="1" x14ac:dyDescent="0.25">
      <c r="A5" s="224" t="s">
        <v>7</v>
      </c>
      <c r="B5" s="225"/>
      <c r="C5" s="225"/>
      <c r="D5" s="225"/>
      <c r="E5" s="225"/>
      <c r="F5" s="225"/>
      <c r="G5" s="225"/>
      <c r="H5" s="225"/>
      <c r="I5" s="225"/>
      <c r="J5" s="225"/>
      <c r="K5" s="184" t="s">
        <v>8</v>
      </c>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6"/>
      <c r="AL5" s="207" t="s">
        <v>72</v>
      </c>
      <c r="AM5" s="208"/>
      <c r="AN5" s="208"/>
      <c r="AO5" s="208"/>
      <c r="AP5" s="208"/>
      <c r="AQ5" s="208"/>
      <c r="AR5" s="208"/>
      <c r="AS5" s="208"/>
      <c r="AT5" s="208"/>
      <c r="AU5" s="208"/>
      <c r="AV5" s="208"/>
      <c r="AW5" s="208"/>
      <c r="AX5" s="209"/>
      <c r="AY5" s="210" t="s">
        <v>73</v>
      </c>
      <c r="AZ5" s="211"/>
      <c r="BA5" s="211"/>
      <c r="BB5" s="211"/>
      <c r="BC5" s="211"/>
      <c r="BD5" s="211"/>
      <c r="BE5" s="211"/>
      <c r="BF5" s="212"/>
      <c r="CD5" s="33"/>
      <c r="CE5" s="33"/>
      <c r="CF5" s="33"/>
      <c r="CG5" s="33"/>
      <c r="CH5" s="33"/>
      <c r="CI5" s="33"/>
      <c r="CJ5" s="33"/>
      <c r="CK5" s="33"/>
      <c r="CL5" s="33"/>
    </row>
    <row r="6" spans="1:90" ht="35.25" customHeight="1" thickBot="1" x14ac:dyDescent="0.25">
      <c r="A6" s="222"/>
      <c r="B6" s="223"/>
      <c r="C6" s="223"/>
      <c r="D6" s="223"/>
      <c r="E6" s="223"/>
      <c r="F6" s="223"/>
      <c r="G6" s="223"/>
      <c r="H6" s="223"/>
      <c r="I6" s="223"/>
      <c r="J6" s="223"/>
      <c r="K6" s="219" t="s">
        <v>9</v>
      </c>
      <c r="L6" s="220"/>
      <c r="M6" s="220"/>
      <c r="N6" s="220"/>
      <c r="O6" s="221"/>
      <c r="P6" s="191" t="s">
        <v>10</v>
      </c>
      <c r="Q6" s="191"/>
      <c r="R6" s="191"/>
      <c r="S6" s="191"/>
      <c r="T6" s="191"/>
      <c r="U6" s="191"/>
      <c r="V6" s="191"/>
      <c r="W6" s="191"/>
      <c r="X6" s="191"/>
      <c r="Y6" s="219" t="s">
        <v>11</v>
      </c>
      <c r="Z6" s="220"/>
      <c r="AA6" s="220"/>
      <c r="AB6" s="220"/>
      <c r="AC6" s="220"/>
      <c r="AD6" s="191" t="s">
        <v>12</v>
      </c>
      <c r="AE6" s="191" t="s">
        <v>13</v>
      </c>
      <c r="AF6" s="191"/>
      <c r="AG6" s="191"/>
      <c r="AH6" s="191" t="s">
        <v>14</v>
      </c>
      <c r="AI6" s="191"/>
      <c r="AJ6" s="191" t="s">
        <v>15</v>
      </c>
      <c r="AK6" s="191" t="s">
        <v>16</v>
      </c>
      <c r="AL6" s="199" t="s">
        <v>74</v>
      </c>
      <c r="AM6" s="200"/>
      <c r="AN6" s="200"/>
      <c r="AO6" s="200"/>
      <c r="AP6" s="200"/>
      <c r="AQ6" s="200"/>
      <c r="AR6" s="200"/>
      <c r="AS6" s="200"/>
      <c r="AT6" s="200"/>
      <c r="AU6" s="200"/>
      <c r="AV6" s="200"/>
      <c r="AW6" s="200"/>
      <c r="AX6" s="201"/>
      <c r="AY6" s="213"/>
      <c r="AZ6" s="214"/>
      <c r="BA6" s="214"/>
      <c r="BB6" s="214"/>
      <c r="BC6" s="214"/>
      <c r="BD6" s="214"/>
      <c r="BE6" s="214"/>
      <c r="BF6" s="215"/>
      <c r="CD6" s="33"/>
      <c r="CE6" s="33"/>
      <c r="CF6" s="33"/>
      <c r="CG6" s="33"/>
      <c r="CH6" s="33"/>
      <c r="CI6" s="33"/>
      <c r="CJ6" s="33"/>
      <c r="CK6" s="33"/>
      <c r="CL6" s="33"/>
    </row>
    <row r="7" spans="1:90" ht="27.75" customHeight="1" thickBot="1" x14ac:dyDescent="0.25">
      <c r="A7" s="192" t="s">
        <v>17</v>
      </c>
      <c r="B7" s="193" t="s">
        <v>18</v>
      </c>
      <c r="C7" s="193" t="s">
        <v>19</v>
      </c>
      <c r="D7" s="194" t="s">
        <v>20</v>
      </c>
      <c r="E7" s="196" t="s">
        <v>21</v>
      </c>
      <c r="F7" s="196" t="s">
        <v>22</v>
      </c>
      <c r="G7" s="196" t="s">
        <v>23</v>
      </c>
      <c r="H7" s="196" t="s">
        <v>24</v>
      </c>
      <c r="I7" s="196" t="s">
        <v>25</v>
      </c>
      <c r="J7" s="196" t="s">
        <v>26</v>
      </c>
      <c r="K7" s="222"/>
      <c r="L7" s="223"/>
      <c r="M7" s="223"/>
      <c r="N7" s="223"/>
      <c r="O7" s="223"/>
      <c r="P7" s="198" t="s">
        <v>27</v>
      </c>
      <c r="Q7" s="189" t="s">
        <v>28</v>
      </c>
      <c r="R7" s="189" t="s">
        <v>29</v>
      </c>
      <c r="S7" s="184" t="s">
        <v>30</v>
      </c>
      <c r="T7" s="185"/>
      <c r="U7" s="185"/>
      <c r="V7" s="185"/>
      <c r="W7" s="186"/>
      <c r="X7" s="187" t="s">
        <v>31</v>
      </c>
      <c r="Y7" s="222"/>
      <c r="Z7" s="223"/>
      <c r="AA7" s="223"/>
      <c r="AB7" s="223"/>
      <c r="AC7" s="223"/>
      <c r="AD7" s="191"/>
      <c r="AE7" s="191"/>
      <c r="AF7" s="191"/>
      <c r="AG7" s="191"/>
      <c r="AH7" s="191"/>
      <c r="AI7" s="191"/>
      <c r="AJ7" s="191"/>
      <c r="AK7" s="191"/>
      <c r="AL7" s="249" t="s">
        <v>75</v>
      </c>
      <c r="AM7" s="124"/>
      <c r="AN7" s="125"/>
      <c r="AO7" s="249" t="s">
        <v>76</v>
      </c>
      <c r="AP7" s="249" t="s">
        <v>77</v>
      </c>
      <c r="AQ7" s="249" t="s">
        <v>78</v>
      </c>
      <c r="AR7" s="249" t="s">
        <v>79</v>
      </c>
      <c r="AS7" s="249" t="s">
        <v>80</v>
      </c>
      <c r="AT7" s="249" t="s">
        <v>81</v>
      </c>
      <c r="AU7" s="249" t="s">
        <v>82</v>
      </c>
      <c r="AV7" s="249" t="s">
        <v>83</v>
      </c>
      <c r="AW7" s="249" t="s">
        <v>84</v>
      </c>
      <c r="AX7" s="249" t="s">
        <v>85</v>
      </c>
      <c r="AY7" s="216"/>
      <c r="AZ7" s="217"/>
      <c r="BA7" s="217"/>
      <c r="BB7" s="217"/>
      <c r="BC7" s="217"/>
      <c r="BD7" s="217"/>
      <c r="BE7" s="217"/>
      <c r="BF7" s="218"/>
      <c r="CD7" s="33"/>
      <c r="CE7" s="33"/>
      <c r="CF7" s="33"/>
      <c r="CG7" s="33"/>
      <c r="CH7" s="33"/>
      <c r="CI7" s="33"/>
      <c r="CJ7" s="33"/>
      <c r="CK7" s="33"/>
      <c r="CL7" s="33"/>
    </row>
    <row r="8" spans="1:90" ht="132.75" customHeight="1" thickBot="1" x14ac:dyDescent="0.25">
      <c r="A8" s="192"/>
      <c r="B8" s="193"/>
      <c r="C8" s="193"/>
      <c r="D8" s="195"/>
      <c r="E8" s="197"/>
      <c r="F8" s="197"/>
      <c r="G8" s="197"/>
      <c r="H8" s="197"/>
      <c r="I8" s="197"/>
      <c r="J8" s="197"/>
      <c r="K8" s="6" t="s">
        <v>32</v>
      </c>
      <c r="L8" s="7" t="s">
        <v>33</v>
      </c>
      <c r="M8" s="7" t="s">
        <v>21</v>
      </c>
      <c r="N8" s="7" t="s">
        <v>33</v>
      </c>
      <c r="O8" s="7" t="s">
        <v>34</v>
      </c>
      <c r="P8" s="198"/>
      <c r="Q8" s="190"/>
      <c r="R8" s="190"/>
      <c r="S8" s="8" t="s">
        <v>17</v>
      </c>
      <c r="T8" s="8" t="s">
        <v>35</v>
      </c>
      <c r="U8" s="8" t="s">
        <v>36</v>
      </c>
      <c r="V8" s="8" t="s">
        <v>37</v>
      </c>
      <c r="W8" s="8" t="s">
        <v>38</v>
      </c>
      <c r="X8" s="187"/>
      <c r="Y8" s="9" t="s">
        <v>32</v>
      </c>
      <c r="Z8" s="7" t="s">
        <v>33</v>
      </c>
      <c r="AA8" s="7" t="s">
        <v>21</v>
      </c>
      <c r="AB8" s="7" t="s">
        <v>33</v>
      </c>
      <c r="AC8" s="7" t="s">
        <v>39</v>
      </c>
      <c r="AD8" s="191"/>
      <c r="AE8" s="10" t="s">
        <v>40</v>
      </c>
      <c r="AF8" s="11" t="s">
        <v>41</v>
      </c>
      <c r="AG8" s="11" t="s">
        <v>31</v>
      </c>
      <c r="AH8" s="11" t="s">
        <v>42</v>
      </c>
      <c r="AI8" s="11" t="s">
        <v>31</v>
      </c>
      <c r="AJ8" s="191"/>
      <c r="AK8" s="191"/>
      <c r="AL8" s="250"/>
      <c r="AM8" s="126" t="s">
        <v>86</v>
      </c>
      <c r="AN8" s="127" t="s">
        <v>87</v>
      </c>
      <c r="AO8" s="250"/>
      <c r="AP8" s="251" t="s">
        <v>88</v>
      </c>
      <c r="AQ8" s="250" t="s">
        <v>89</v>
      </c>
      <c r="AR8" s="250"/>
      <c r="AS8" s="250" t="s">
        <v>90</v>
      </c>
      <c r="AT8" s="250" t="s">
        <v>91</v>
      </c>
      <c r="AU8" s="250"/>
      <c r="AV8" s="250"/>
      <c r="AW8" s="250"/>
      <c r="AX8" s="250" t="s">
        <v>92</v>
      </c>
      <c r="AY8" s="43" t="s">
        <v>93</v>
      </c>
      <c r="AZ8" s="43" t="s">
        <v>94</v>
      </c>
      <c r="BA8" s="43" t="s">
        <v>95</v>
      </c>
      <c r="BB8" s="43" t="s">
        <v>96</v>
      </c>
      <c r="BC8" s="43" t="s">
        <v>97</v>
      </c>
      <c r="BD8" s="43" t="s">
        <v>98</v>
      </c>
      <c r="BE8" s="43" t="s">
        <v>99</v>
      </c>
      <c r="BF8" s="43" t="s">
        <v>100</v>
      </c>
      <c r="CD8" s="33"/>
      <c r="CE8" s="33"/>
      <c r="CF8" s="33"/>
      <c r="CG8" s="33"/>
      <c r="CH8" s="33"/>
      <c r="CI8" s="33"/>
      <c r="CJ8" s="33"/>
      <c r="CK8" s="33"/>
      <c r="CL8" s="33"/>
    </row>
    <row r="9" spans="1:90" ht="97.5" customHeight="1" thickBot="1" x14ac:dyDescent="0.35">
      <c r="A9" s="174" t="s">
        <v>133</v>
      </c>
      <c r="B9" s="174" t="s">
        <v>173</v>
      </c>
      <c r="C9" s="174" t="s">
        <v>126</v>
      </c>
      <c r="D9" s="174" t="s">
        <v>134</v>
      </c>
      <c r="E9" s="174" t="s">
        <v>55</v>
      </c>
      <c r="F9" s="174" t="s">
        <v>174</v>
      </c>
      <c r="G9" s="174" t="s">
        <v>175</v>
      </c>
      <c r="H9" s="12" t="s">
        <v>176</v>
      </c>
      <c r="I9" s="180" t="s">
        <v>177</v>
      </c>
      <c r="J9" s="183" t="s">
        <v>135</v>
      </c>
      <c r="K9" s="175" t="s">
        <v>53</v>
      </c>
      <c r="L9" s="173">
        <v>0.4</v>
      </c>
      <c r="M9" s="175" t="s">
        <v>56</v>
      </c>
      <c r="N9" s="177">
        <v>0.8</v>
      </c>
      <c r="O9" s="176" t="s">
        <v>57</v>
      </c>
      <c r="P9" s="12">
        <v>1</v>
      </c>
      <c r="Q9" s="12" t="s">
        <v>179</v>
      </c>
      <c r="R9" s="12" t="s">
        <v>48</v>
      </c>
      <c r="S9" s="13" t="s">
        <v>49</v>
      </c>
      <c r="T9" s="13" t="s">
        <v>50</v>
      </c>
      <c r="U9" s="13" t="s">
        <v>51</v>
      </c>
      <c r="V9" s="13" t="s">
        <v>180</v>
      </c>
      <c r="W9" s="13" t="s">
        <v>52</v>
      </c>
      <c r="X9" s="14" t="s">
        <v>181</v>
      </c>
      <c r="Y9" s="175" t="s">
        <v>182</v>
      </c>
      <c r="Z9" s="173">
        <v>0.14399999999999999</v>
      </c>
      <c r="AA9" s="175" t="s">
        <v>178</v>
      </c>
      <c r="AB9" s="173">
        <v>0.6</v>
      </c>
      <c r="AC9" s="176" t="s">
        <v>178</v>
      </c>
      <c r="AD9" s="170" t="s">
        <v>138</v>
      </c>
      <c r="AE9" s="15" t="s">
        <v>183</v>
      </c>
      <c r="AF9" s="15" t="s">
        <v>184</v>
      </c>
      <c r="AG9" s="12" t="s">
        <v>185</v>
      </c>
      <c r="AH9" s="12" t="s">
        <v>186</v>
      </c>
      <c r="AI9" s="12" t="s">
        <v>187</v>
      </c>
      <c r="AJ9" s="170" t="s">
        <v>188</v>
      </c>
      <c r="AK9" s="170" t="s">
        <v>189</v>
      </c>
      <c r="AL9" s="139" t="s">
        <v>108</v>
      </c>
      <c r="AM9" s="129" t="s">
        <v>108</v>
      </c>
      <c r="AN9" s="140"/>
      <c r="AO9" s="252" t="s">
        <v>109</v>
      </c>
      <c r="AP9" s="258" t="s">
        <v>236</v>
      </c>
      <c r="AQ9" s="261"/>
      <c r="AR9" s="258"/>
      <c r="AS9" s="261" t="s">
        <v>112</v>
      </c>
      <c r="AT9" s="252"/>
      <c r="AU9" s="255"/>
      <c r="AV9" s="252"/>
      <c r="AW9" s="129"/>
      <c r="AX9" s="120" t="s">
        <v>237</v>
      </c>
      <c r="AY9" s="129" t="s">
        <v>206</v>
      </c>
      <c r="AZ9" s="130" t="s">
        <v>109</v>
      </c>
      <c r="BA9" s="129" t="s">
        <v>111</v>
      </c>
      <c r="BB9" s="130" t="s">
        <v>109</v>
      </c>
      <c r="BC9" s="129"/>
      <c r="BD9" s="46" t="s">
        <v>109</v>
      </c>
      <c r="BE9" s="47" t="s">
        <v>109</v>
      </c>
      <c r="BF9" s="118" t="s">
        <v>207</v>
      </c>
      <c r="BG9" s="131">
        <v>0</v>
      </c>
      <c r="BH9" s="49" t="s">
        <v>202</v>
      </c>
      <c r="BI9" s="50" t="s">
        <v>239</v>
      </c>
      <c r="BJ9" s="50" t="s">
        <v>239</v>
      </c>
    </row>
    <row r="10" spans="1:90" ht="97.5" customHeight="1" x14ac:dyDescent="0.3">
      <c r="A10" s="174"/>
      <c r="B10" s="174"/>
      <c r="C10" s="174"/>
      <c r="D10" s="174"/>
      <c r="E10" s="174"/>
      <c r="F10" s="174"/>
      <c r="G10" s="174"/>
      <c r="H10" s="12" t="s">
        <v>139</v>
      </c>
      <c r="I10" s="181"/>
      <c r="J10" s="183"/>
      <c r="K10" s="175"/>
      <c r="L10" s="174"/>
      <c r="M10" s="175"/>
      <c r="N10" s="177"/>
      <c r="O10" s="176"/>
      <c r="P10" s="12">
        <v>2</v>
      </c>
      <c r="Q10" s="12" t="s">
        <v>192</v>
      </c>
      <c r="R10" s="12" t="s">
        <v>48</v>
      </c>
      <c r="S10" s="13" t="s">
        <v>49</v>
      </c>
      <c r="T10" s="13" t="s">
        <v>50</v>
      </c>
      <c r="U10" s="13" t="s">
        <v>51</v>
      </c>
      <c r="V10" s="13" t="s">
        <v>180</v>
      </c>
      <c r="W10" s="13" t="s">
        <v>52</v>
      </c>
      <c r="X10" s="14" t="s">
        <v>193</v>
      </c>
      <c r="Y10" s="175"/>
      <c r="Z10" s="174"/>
      <c r="AA10" s="175"/>
      <c r="AB10" s="174"/>
      <c r="AC10" s="176"/>
      <c r="AD10" s="171"/>
      <c r="AE10" s="15" t="s">
        <v>194</v>
      </c>
      <c r="AF10" s="15" t="s">
        <v>195</v>
      </c>
      <c r="AG10" s="12" t="s">
        <v>196</v>
      </c>
      <c r="AH10" s="12" t="s">
        <v>197</v>
      </c>
      <c r="AI10" s="12" t="s">
        <v>197</v>
      </c>
      <c r="AJ10" s="171"/>
      <c r="AK10" s="171"/>
      <c r="AL10" s="141" t="s">
        <v>108</v>
      </c>
      <c r="AM10" s="44" t="s">
        <v>108</v>
      </c>
      <c r="AN10" s="45"/>
      <c r="AO10" s="253"/>
      <c r="AP10" s="259"/>
      <c r="AQ10" s="262"/>
      <c r="AR10" s="259"/>
      <c r="AS10" s="262" t="s">
        <v>112</v>
      </c>
      <c r="AT10" s="253"/>
      <c r="AU10" s="256"/>
      <c r="AV10" s="253"/>
      <c r="AW10" s="142"/>
      <c r="AX10" s="143" t="s">
        <v>240</v>
      </c>
      <c r="AY10" s="144" t="s">
        <v>206</v>
      </c>
      <c r="AZ10" s="130" t="s">
        <v>109</v>
      </c>
      <c r="BA10" s="44" t="s">
        <v>111</v>
      </c>
      <c r="BB10" s="46" t="s">
        <v>109</v>
      </c>
      <c r="BC10" s="44"/>
      <c r="BD10" s="46" t="s">
        <v>109</v>
      </c>
      <c r="BE10" s="47" t="s">
        <v>109</v>
      </c>
      <c r="BF10" s="118" t="s">
        <v>209</v>
      </c>
      <c r="BG10" s="131">
        <v>0</v>
      </c>
      <c r="BH10" s="49" t="s">
        <v>202</v>
      </c>
      <c r="BI10" s="50" t="s">
        <v>239</v>
      </c>
      <c r="BJ10" s="50" t="s">
        <v>239</v>
      </c>
    </row>
    <row r="11" spans="1:90" ht="97.5" customHeight="1" x14ac:dyDescent="0.3">
      <c r="A11" s="174"/>
      <c r="B11" s="174"/>
      <c r="C11" s="174"/>
      <c r="D11" s="174"/>
      <c r="E11" s="174"/>
      <c r="F11" s="174"/>
      <c r="G11" s="174"/>
      <c r="H11" s="12" t="s">
        <v>140</v>
      </c>
      <c r="I11" s="181"/>
      <c r="J11" s="183"/>
      <c r="K11" s="175"/>
      <c r="L11" s="174"/>
      <c r="M11" s="175"/>
      <c r="N11" s="177"/>
      <c r="O11" s="176"/>
      <c r="P11" s="12">
        <v>3</v>
      </c>
      <c r="Q11" s="12" t="s">
        <v>199</v>
      </c>
      <c r="R11" s="12" t="s">
        <v>21</v>
      </c>
      <c r="S11" s="13" t="s">
        <v>54</v>
      </c>
      <c r="T11" s="13" t="s">
        <v>50</v>
      </c>
      <c r="U11" s="13" t="s">
        <v>51</v>
      </c>
      <c r="V11" s="13" t="s">
        <v>142</v>
      </c>
      <c r="W11" s="13" t="s">
        <v>52</v>
      </c>
      <c r="X11" s="14" t="s">
        <v>201</v>
      </c>
      <c r="Y11" s="175"/>
      <c r="Z11" s="174"/>
      <c r="AA11" s="175"/>
      <c r="AB11" s="174"/>
      <c r="AC11" s="176"/>
      <c r="AD11" s="171"/>
      <c r="AE11" s="15" t="s">
        <v>197</v>
      </c>
      <c r="AF11" s="15" t="s">
        <v>197</v>
      </c>
      <c r="AG11" s="12" t="s">
        <v>197</v>
      </c>
      <c r="AH11" s="12" t="s">
        <v>197</v>
      </c>
      <c r="AI11" s="12" t="s">
        <v>197</v>
      </c>
      <c r="AJ11" s="172"/>
      <c r="AK11" s="172"/>
      <c r="AL11" s="141"/>
      <c r="AM11" s="44"/>
      <c r="AN11" s="45"/>
      <c r="AO11" s="253"/>
      <c r="AP11" s="259"/>
      <c r="AQ11" s="262"/>
      <c r="AR11" s="259"/>
      <c r="AS11" s="262" t="s">
        <v>112</v>
      </c>
      <c r="AT11" s="253"/>
      <c r="AU11" s="256"/>
      <c r="AV11" s="253"/>
      <c r="AW11" s="142"/>
      <c r="AX11" s="143" t="s">
        <v>241</v>
      </c>
      <c r="AY11" s="144"/>
      <c r="AZ11" s="46" t="s">
        <v>202</v>
      </c>
      <c r="BA11" s="44"/>
      <c r="BB11" s="46" t="s">
        <v>202</v>
      </c>
      <c r="BC11" s="44"/>
      <c r="BD11" s="46" t="s">
        <v>202</v>
      </c>
      <c r="BE11" s="47" t="s">
        <v>238</v>
      </c>
      <c r="BF11" s="132"/>
      <c r="BG11" s="131">
        <v>0</v>
      </c>
      <c r="BH11" s="49" t="s">
        <v>202</v>
      </c>
      <c r="BI11" s="50" t="s">
        <v>239</v>
      </c>
      <c r="BJ11" s="50" t="s">
        <v>239</v>
      </c>
    </row>
    <row r="12" spans="1:90" ht="97.5" customHeight="1" x14ac:dyDescent="0.3">
      <c r="A12" s="174"/>
      <c r="B12" s="174"/>
      <c r="C12" s="174"/>
      <c r="D12" s="174"/>
      <c r="E12" s="174"/>
      <c r="F12" s="174"/>
      <c r="G12" s="174"/>
      <c r="H12" s="12" t="s">
        <v>197</v>
      </c>
      <c r="I12" s="181"/>
      <c r="J12" s="183"/>
      <c r="K12" s="175"/>
      <c r="L12" s="174"/>
      <c r="M12" s="175"/>
      <c r="N12" s="177"/>
      <c r="O12" s="176"/>
      <c r="P12" s="12">
        <v>4</v>
      </c>
      <c r="Q12" s="12" t="s">
        <v>197</v>
      </c>
      <c r="R12" s="12" t="s">
        <v>202</v>
      </c>
      <c r="S12" s="13" t="s">
        <v>197</v>
      </c>
      <c r="T12" s="13" t="s">
        <v>197</v>
      </c>
      <c r="U12" s="13" t="s">
        <v>197</v>
      </c>
      <c r="V12" s="13" t="s">
        <v>197</v>
      </c>
      <c r="W12" s="13" t="s">
        <v>197</v>
      </c>
      <c r="X12" s="14" t="s">
        <v>197</v>
      </c>
      <c r="Y12" s="175"/>
      <c r="Z12" s="174"/>
      <c r="AA12" s="175"/>
      <c r="AB12" s="174"/>
      <c r="AC12" s="176"/>
      <c r="AD12" s="171"/>
      <c r="AE12" s="15" t="s">
        <v>197</v>
      </c>
      <c r="AF12" s="15" t="s">
        <v>197</v>
      </c>
      <c r="AG12" s="12" t="s">
        <v>197</v>
      </c>
      <c r="AH12" s="12" t="s">
        <v>197</v>
      </c>
      <c r="AI12" s="12" t="s">
        <v>197</v>
      </c>
      <c r="AJ12" s="170" t="s">
        <v>197</v>
      </c>
      <c r="AK12" s="170" t="s">
        <v>197</v>
      </c>
      <c r="AL12" s="141"/>
      <c r="AM12" s="44"/>
      <c r="AN12" s="45"/>
      <c r="AO12" s="253"/>
      <c r="AP12" s="259"/>
      <c r="AQ12" s="262"/>
      <c r="AR12" s="259"/>
      <c r="AS12" s="262" t="s">
        <v>112</v>
      </c>
      <c r="AT12" s="253"/>
      <c r="AU12" s="256"/>
      <c r="AV12" s="253"/>
      <c r="AW12" s="142"/>
      <c r="AX12" s="145"/>
      <c r="AY12" s="144"/>
      <c r="AZ12" s="46" t="s">
        <v>202</v>
      </c>
      <c r="BA12" s="44"/>
      <c r="BB12" s="46" t="s">
        <v>202</v>
      </c>
      <c r="BC12" s="44"/>
      <c r="BD12" s="46" t="s">
        <v>202</v>
      </c>
      <c r="BE12" s="47" t="s">
        <v>238</v>
      </c>
      <c r="BF12" s="132"/>
      <c r="BG12" s="131">
        <v>0</v>
      </c>
      <c r="BH12" s="49" t="s">
        <v>202</v>
      </c>
      <c r="BI12" s="50" t="s">
        <v>239</v>
      </c>
      <c r="BJ12" s="50" t="s">
        <v>239</v>
      </c>
    </row>
    <row r="13" spans="1:90" ht="97.5" customHeight="1" x14ac:dyDescent="0.3">
      <c r="A13" s="174"/>
      <c r="B13" s="174"/>
      <c r="C13" s="174"/>
      <c r="D13" s="174"/>
      <c r="E13" s="174"/>
      <c r="F13" s="174"/>
      <c r="G13" s="174"/>
      <c r="H13" s="12" t="s">
        <v>197</v>
      </c>
      <c r="I13" s="181"/>
      <c r="J13" s="183"/>
      <c r="K13" s="175"/>
      <c r="L13" s="174"/>
      <c r="M13" s="175"/>
      <c r="N13" s="177"/>
      <c r="O13" s="176"/>
      <c r="P13" s="12">
        <v>5</v>
      </c>
      <c r="Q13" s="12" t="s">
        <v>197</v>
      </c>
      <c r="R13" s="12" t="s">
        <v>202</v>
      </c>
      <c r="S13" s="13" t="s">
        <v>197</v>
      </c>
      <c r="T13" s="13" t="s">
        <v>197</v>
      </c>
      <c r="U13" s="13" t="s">
        <v>197</v>
      </c>
      <c r="V13" s="13" t="s">
        <v>197</v>
      </c>
      <c r="W13" s="13" t="s">
        <v>197</v>
      </c>
      <c r="X13" s="14" t="s">
        <v>197</v>
      </c>
      <c r="Y13" s="175"/>
      <c r="Z13" s="174"/>
      <c r="AA13" s="175"/>
      <c r="AB13" s="174"/>
      <c r="AC13" s="176"/>
      <c r="AD13" s="171"/>
      <c r="AE13" s="15" t="s">
        <v>197</v>
      </c>
      <c r="AF13" s="15" t="s">
        <v>197</v>
      </c>
      <c r="AG13" s="12" t="s">
        <v>197</v>
      </c>
      <c r="AH13" s="12"/>
      <c r="AI13" s="12"/>
      <c r="AJ13" s="171"/>
      <c r="AK13" s="171"/>
      <c r="AL13" s="141"/>
      <c r="AM13" s="44"/>
      <c r="AN13" s="45"/>
      <c r="AO13" s="253"/>
      <c r="AP13" s="259"/>
      <c r="AQ13" s="262"/>
      <c r="AR13" s="259"/>
      <c r="AS13" s="262" t="s">
        <v>112</v>
      </c>
      <c r="AT13" s="253"/>
      <c r="AU13" s="256"/>
      <c r="AV13" s="253"/>
      <c r="AW13" s="142"/>
      <c r="AX13" s="145"/>
      <c r="AY13" s="144"/>
      <c r="AZ13" s="46" t="s">
        <v>202</v>
      </c>
      <c r="BA13" s="44"/>
      <c r="BB13" s="46" t="s">
        <v>202</v>
      </c>
      <c r="BC13" s="44"/>
      <c r="BD13" s="46" t="s">
        <v>202</v>
      </c>
      <c r="BE13" s="47" t="s">
        <v>238</v>
      </c>
      <c r="BF13" s="132"/>
      <c r="BG13" s="131">
        <v>0</v>
      </c>
      <c r="BH13" s="49" t="s">
        <v>202</v>
      </c>
      <c r="BI13" s="50" t="s">
        <v>239</v>
      </c>
      <c r="BJ13" s="50" t="s">
        <v>239</v>
      </c>
    </row>
    <row r="14" spans="1:90" ht="97.5" customHeight="1" thickBot="1" x14ac:dyDescent="0.35">
      <c r="A14" s="174"/>
      <c r="B14" s="174"/>
      <c r="C14" s="174"/>
      <c r="D14" s="174"/>
      <c r="E14" s="174"/>
      <c r="F14" s="174"/>
      <c r="G14" s="174"/>
      <c r="H14" s="12" t="s">
        <v>197</v>
      </c>
      <c r="I14" s="182"/>
      <c r="J14" s="183"/>
      <c r="K14" s="175"/>
      <c r="L14" s="174"/>
      <c r="M14" s="175"/>
      <c r="N14" s="177"/>
      <c r="O14" s="176"/>
      <c r="P14" s="12">
        <v>6</v>
      </c>
      <c r="Q14" s="12" t="s">
        <v>197</v>
      </c>
      <c r="R14" s="12" t="s">
        <v>202</v>
      </c>
      <c r="S14" s="13" t="s">
        <v>197</v>
      </c>
      <c r="T14" s="13" t="s">
        <v>197</v>
      </c>
      <c r="U14" s="13" t="s">
        <v>197</v>
      </c>
      <c r="V14" s="13" t="s">
        <v>197</v>
      </c>
      <c r="W14" s="13" t="s">
        <v>197</v>
      </c>
      <c r="X14" s="14" t="s">
        <v>197</v>
      </c>
      <c r="Y14" s="175"/>
      <c r="Z14" s="174"/>
      <c r="AA14" s="175"/>
      <c r="AB14" s="174"/>
      <c r="AC14" s="176"/>
      <c r="AD14" s="172"/>
      <c r="AE14" s="15" t="s">
        <v>197</v>
      </c>
      <c r="AF14" s="15" t="s">
        <v>197</v>
      </c>
      <c r="AG14" s="12" t="s">
        <v>197</v>
      </c>
      <c r="AH14" s="12"/>
      <c r="AI14" s="12"/>
      <c r="AJ14" s="172"/>
      <c r="AK14" s="172"/>
      <c r="AL14" s="146"/>
      <c r="AM14" s="133"/>
      <c r="AN14" s="147"/>
      <c r="AO14" s="254"/>
      <c r="AP14" s="260"/>
      <c r="AQ14" s="263"/>
      <c r="AR14" s="260"/>
      <c r="AS14" s="263" t="s">
        <v>112</v>
      </c>
      <c r="AT14" s="254"/>
      <c r="AU14" s="257"/>
      <c r="AV14" s="254"/>
      <c r="AW14" s="133"/>
      <c r="AX14" s="133"/>
      <c r="AY14" s="133"/>
      <c r="AZ14" s="134" t="s">
        <v>202</v>
      </c>
      <c r="BA14" s="133"/>
      <c r="BB14" s="134" t="s">
        <v>202</v>
      </c>
      <c r="BC14" s="133"/>
      <c r="BD14" s="46" t="s">
        <v>202</v>
      </c>
      <c r="BE14" s="47" t="s">
        <v>238</v>
      </c>
      <c r="BF14" s="135"/>
      <c r="BG14" s="131">
        <v>0</v>
      </c>
      <c r="BH14" s="49" t="s">
        <v>202</v>
      </c>
      <c r="BI14" s="50" t="s">
        <v>239</v>
      </c>
      <c r="BJ14" s="50" t="s">
        <v>239</v>
      </c>
    </row>
    <row r="15" spans="1:90" ht="17.25" thickBot="1" x14ac:dyDescent="0.25">
      <c r="AL15" s="60"/>
      <c r="AM15" s="60"/>
      <c r="AN15" s="60"/>
      <c r="AO15" s="61"/>
      <c r="AP15" s="62"/>
      <c r="AQ15" s="63"/>
      <c r="AR15" s="64"/>
      <c r="AS15" s="63"/>
      <c r="AT15" s="63"/>
      <c r="AU15" s="63"/>
      <c r="AV15" s="63"/>
      <c r="AW15" s="65"/>
      <c r="AX15" s="60"/>
      <c r="AY15" s="60"/>
      <c r="AZ15" s="60"/>
      <c r="BA15" s="60"/>
      <c r="BB15" s="60"/>
      <c r="BC15" s="60"/>
      <c r="BD15" s="60"/>
      <c r="BE15" s="60"/>
      <c r="BF15" s="65"/>
    </row>
    <row r="16" spans="1:90" x14ac:dyDescent="0.4">
      <c r="A16" s="19"/>
      <c r="AL16" s="66"/>
      <c r="AM16" s="67"/>
      <c r="AN16" s="67"/>
      <c r="AO16" s="68"/>
      <c r="AP16" s="69"/>
      <c r="AQ16" s="68"/>
      <c r="AR16" s="70"/>
      <c r="AS16" s="68"/>
      <c r="AT16" s="68"/>
      <c r="AU16" s="68"/>
      <c r="AV16" s="68"/>
      <c r="AW16" s="71"/>
      <c r="AX16" s="72"/>
      <c r="AY16" s="73"/>
      <c r="AZ16" s="74"/>
      <c r="BA16" s="74"/>
      <c r="BB16" s="74"/>
      <c r="BC16" s="74"/>
      <c r="BD16" s="74"/>
      <c r="BE16" s="67"/>
      <c r="BF16" s="75"/>
    </row>
    <row r="17" spans="1:60" ht="20.25" x14ac:dyDescent="0.3">
      <c r="A17" s="19"/>
      <c r="AL17" s="76"/>
      <c r="AM17" s="77"/>
      <c r="AN17" s="77"/>
      <c r="AO17" s="77"/>
      <c r="AP17" s="77"/>
      <c r="AQ17" s="77"/>
      <c r="AR17" s="77"/>
      <c r="AS17" s="78"/>
      <c r="AT17" s="78"/>
      <c r="AU17" s="78"/>
      <c r="AV17" s="78"/>
      <c r="AW17" s="79"/>
      <c r="AX17" s="80"/>
      <c r="AY17" s="81"/>
      <c r="AZ17" s="82"/>
      <c r="BA17" s="82"/>
      <c r="BB17" s="82"/>
      <c r="BC17" s="82"/>
      <c r="BD17" s="82"/>
      <c r="BE17" s="83"/>
      <c r="BF17" s="84"/>
    </row>
    <row r="18" spans="1:60" ht="20.25" x14ac:dyDescent="0.3">
      <c r="A18" s="20" t="s">
        <v>242</v>
      </c>
      <c r="AL18" s="76"/>
      <c r="AM18" s="77"/>
      <c r="AN18" s="77"/>
      <c r="AO18" s="77"/>
      <c r="AP18" s="77"/>
      <c r="AQ18" s="77"/>
      <c r="AR18" s="77"/>
      <c r="AS18" s="78"/>
      <c r="AT18" s="78"/>
      <c r="AU18" s="78"/>
      <c r="AV18" s="78"/>
      <c r="AW18" s="79"/>
      <c r="AX18" s="80"/>
      <c r="AY18" s="81"/>
      <c r="AZ18" s="82"/>
      <c r="BA18" s="82"/>
      <c r="BB18" s="82"/>
      <c r="BC18" s="82"/>
      <c r="BD18" s="82"/>
      <c r="BE18" s="83"/>
      <c r="BF18" s="84"/>
    </row>
    <row r="19" spans="1:60" ht="20.25" x14ac:dyDescent="0.3">
      <c r="AL19" s="85"/>
      <c r="AM19" s="86"/>
      <c r="AN19" s="86"/>
      <c r="AO19" s="87"/>
      <c r="AP19" s="87"/>
      <c r="AQ19" s="87"/>
      <c r="AR19" s="87"/>
      <c r="AS19" s="88"/>
      <c r="AT19" s="88"/>
      <c r="AU19" s="88"/>
      <c r="AV19" s="88"/>
      <c r="AW19" s="89"/>
      <c r="AX19" s="90"/>
      <c r="AY19" s="81"/>
      <c r="AZ19" s="82"/>
      <c r="BA19" s="82"/>
      <c r="BB19" s="82"/>
      <c r="BC19" s="82"/>
      <c r="BD19" s="82"/>
      <c r="BE19" s="83"/>
      <c r="BF19" s="84"/>
    </row>
    <row r="20" spans="1:60" ht="15.75" x14ac:dyDescent="0.2">
      <c r="AL20" s="158" t="s">
        <v>141</v>
      </c>
      <c r="AM20" s="159"/>
      <c r="AN20" s="159"/>
      <c r="AO20" s="159"/>
      <c r="AP20" s="159"/>
      <c r="AQ20" s="159"/>
      <c r="AR20" s="159"/>
      <c r="AS20" s="159"/>
      <c r="AT20" s="159"/>
      <c r="AU20" s="159"/>
      <c r="AV20" s="159"/>
      <c r="AW20" s="159"/>
      <c r="AX20" s="160"/>
      <c r="AY20" s="158" t="s">
        <v>101</v>
      </c>
      <c r="AZ20" s="159"/>
      <c r="BA20" s="159"/>
      <c r="BB20" s="159"/>
      <c r="BC20" s="159"/>
      <c r="BD20" s="159"/>
      <c r="BE20" s="159"/>
      <c r="BF20" s="160"/>
      <c r="BG20" s="91"/>
      <c r="BH20" s="91"/>
    </row>
    <row r="21" spans="1:60" ht="15.75" x14ac:dyDescent="0.2">
      <c r="AL21" s="161"/>
      <c r="AM21" s="162"/>
      <c r="AN21" s="162"/>
      <c r="AO21" s="162"/>
      <c r="AP21" s="162"/>
      <c r="AQ21" s="162"/>
      <c r="AR21" s="162"/>
      <c r="AS21" s="162"/>
      <c r="AT21" s="162"/>
      <c r="AU21" s="162"/>
      <c r="AV21" s="162"/>
      <c r="AW21" s="162"/>
      <c r="AX21" s="163"/>
      <c r="AY21" s="161"/>
      <c r="AZ21" s="162"/>
      <c r="BA21" s="162"/>
      <c r="BB21" s="162"/>
      <c r="BC21" s="162"/>
      <c r="BD21" s="162"/>
      <c r="BE21" s="162"/>
      <c r="BF21" s="163"/>
      <c r="BG21" s="92"/>
      <c r="BH21" s="92"/>
    </row>
    <row r="22" spans="1:60" ht="31.5" thickBot="1" x14ac:dyDescent="0.25">
      <c r="AL22" s="164" t="s">
        <v>102</v>
      </c>
      <c r="AM22" s="165"/>
      <c r="AN22" s="165"/>
      <c r="AO22" s="165"/>
      <c r="AP22" s="165"/>
      <c r="AQ22" s="165"/>
      <c r="AR22" s="165"/>
      <c r="AS22" s="165"/>
      <c r="AT22" s="165"/>
      <c r="AU22" s="165"/>
      <c r="AV22" s="165"/>
      <c r="AW22" s="165"/>
      <c r="AX22" s="166"/>
      <c r="AY22" s="167" t="s">
        <v>103</v>
      </c>
      <c r="AZ22" s="168"/>
      <c r="BA22" s="168"/>
      <c r="BB22" s="168"/>
      <c r="BC22" s="168"/>
      <c r="BD22" s="168"/>
      <c r="BE22" s="168"/>
      <c r="BF22" s="169"/>
    </row>
    <row r="23" spans="1:60" x14ac:dyDescent="0.4">
      <c r="BC23" s="52"/>
      <c r="BD23" s="52" t="s">
        <v>104</v>
      </c>
      <c r="BE23" s="96"/>
    </row>
    <row r="24" spans="1:60" x14ac:dyDescent="0.4">
      <c r="BC24" s="52"/>
      <c r="BD24" s="52" t="s">
        <v>104</v>
      </c>
      <c r="BE24" s="96"/>
    </row>
    <row r="25" spans="1:60" x14ac:dyDescent="0.4">
      <c r="AL25" s="97" t="s">
        <v>243</v>
      </c>
      <c r="BC25" s="52"/>
      <c r="BD25" s="52" t="s">
        <v>104</v>
      </c>
      <c r="BE25" s="96"/>
    </row>
    <row r="26" spans="1:60" x14ac:dyDescent="0.4">
      <c r="AL26" s="97" t="s">
        <v>244</v>
      </c>
      <c r="BC26" s="52"/>
      <c r="BD26" s="52" t="s">
        <v>104</v>
      </c>
      <c r="BE26" s="96"/>
    </row>
    <row r="27" spans="1:60" x14ac:dyDescent="0.4">
      <c r="AL27" s="97" t="s">
        <v>245</v>
      </c>
      <c r="BC27" s="52"/>
      <c r="BD27" s="52" t="s">
        <v>104</v>
      </c>
      <c r="BE27" s="96"/>
    </row>
    <row r="28" spans="1:60" x14ac:dyDescent="0.4">
      <c r="BC28" s="52"/>
      <c r="BD28" s="52" t="s">
        <v>104</v>
      </c>
      <c r="BE28" s="96"/>
    </row>
    <row r="29" spans="1:60" x14ac:dyDescent="0.4">
      <c r="BC29" s="52"/>
      <c r="BD29" s="52" t="s">
        <v>104</v>
      </c>
      <c r="BE29" s="96"/>
    </row>
    <row r="30" spans="1:60" x14ac:dyDescent="0.4">
      <c r="BC30" s="52"/>
      <c r="BD30" s="52" t="s">
        <v>104</v>
      </c>
      <c r="BE30" s="96"/>
    </row>
    <row r="31" spans="1:60" x14ac:dyDescent="0.4">
      <c r="BC31" s="52"/>
      <c r="BD31" s="52" t="s">
        <v>104</v>
      </c>
      <c r="BE31" s="96"/>
    </row>
    <row r="32" spans="1:60" x14ac:dyDescent="0.4">
      <c r="BC32" s="52"/>
      <c r="BD32" s="52" t="s">
        <v>104</v>
      </c>
      <c r="BE32" s="96"/>
    </row>
    <row r="33" spans="55:57" x14ac:dyDescent="0.4">
      <c r="BC33" s="52"/>
      <c r="BD33" s="52" t="s">
        <v>104</v>
      </c>
      <c r="BE33" s="96"/>
    </row>
    <row r="34" spans="55:57" x14ac:dyDescent="0.4">
      <c r="BC34" s="52"/>
      <c r="BD34" s="52" t="s">
        <v>104</v>
      </c>
      <c r="BE34" s="96"/>
    </row>
    <row r="35" spans="55:57" x14ac:dyDescent="0.4">
      <c r="BD35" s="136" t="s">
        <v>104</v>
      </c>
      <c r="BE35" s="136"/>
    </row>
    <row r="36" spans="55:57" x14ac:dyDescent="0.4">
      <c r="BD36" s="136" t="s">
        <v>104</v>
      </c>
      <c r="BE36" s="136"/>
    </row>
    <row r="37" spans="55:57" x14ac:dyDescent="0.4">
      <c r="BD37" s="136" t="s">
        <v>104</v>
      </c>
      <c r="BE37" s="136"/>
    </row>
    <row r="38" spans="55:57" x14ac:dyDescent="0.4">
      <c r="BD38" s="136" t="s">
        <v>104</v>
      </c>
      <c r="BE38" s="136"/>
    </row>
    <row r="39" spans="55:57" x14ac:dyDescent="0.4">
      <c r="BD39" s="136" t="s">
        <v>104</v>
      </c>
      <c r="BE39" s="136"/>
    </row>
    <row r="40" spans="55:57" x14ac:dyDescent="0.4">
      <c r="BD40" s="136" t="s">
        <v>104</v>
      </c>
      <c r="BE40" s="136"/>
    </row>
    <row r="41" spans="55:57" x14ac:dyDescent="0.4">
      <c r="BD41" s="136" t="s">
        <v>104</v>
      </c>
      <c r="BE41" s="136"/>
    </row>
    <row r="42" spans="55:57" x14ac:dyDescent="0.4">
      <c r="BD42" s="136" t="s">
        <v>104</v>
      </c>
      <c r="BE42" s="136"/>
    </row>
    <row r="43" spans="55:57" x14ac:dyDescent="0.4">
      <c r="BD43" s="136" t="s">
        <v>104</v>
      </c>
      <c r="BE43" s="136"/>
    </row>
    <row r="44" spans="55:57" x14ac:dyDescent="0.4">
      <c r="BD44" s="136" t="s">
        <v>104</v>
      </c>
      <c r="BE44" s="136"/>
    </row>
    <row r="45" spans="55:57" x14ac:dyDescent="0.4">
      <c r="BD45" s="136" t="s">
        <v>104</v>
      </c>
      <c r="BE45" s="136"/>
    </row>
    <row r="46" spans="55:57" x14ac:dyDescent="0.4">
      <c r="BD46" s="136" t="s">
        <v>104</v>
      </c>
      <c r="BE46" s="136"/>
    </row>
    <row r="47" spans="55:57" x14ac:dyDescent="0.4">
      <c r="BD47" s="136" t="s">
        <v>104</v>
      </c>
      <c r="BE47" s="136"/>
    </row>
    <row r="48" spans="55:57" x14ac:dyDescent="0.4">
      <c r="BD48" s="136" t="s">
        <v>104</v>
      </c>
      <c r="BE48" s="136"/>
    </row>
    <row r="49" spans="56:57" x14ac:dyDescent="0.4">
      <c r="BD49" s="136" t="s">
        <v>104</v>
      </c>
      <c r="BE49" s="136"/>
    </row>
    <row r="50" spans="56:57" x14ac:dyDescent="0.4">
      <c r="BD50" s="136" t="s">
        <v>104</v>
      </c>
      <c r="BE50" s="136"/>
    </row>
    <row r="51" spans="56:57" x14ac:dyDescent="0.4">
      <c r="BD51" s="136" t="s">
        <v>104</v>
      </c>
      <c r="BE51" s="136"/>
    </row>
    <row r="52" spans="56:57" x14ac:dyDescent="0.4">
      <c r="BD52" s="136" t="s">
        <v>104</v>
      </c>
      <c r="BE52" s="136"/>
    </row>
    <row r="53" spans="56:57" x14ac:dyDescent="0.4">
      <c r="BD53" s="136" t="s">
        <v>104</v>
      </c>
      <c r="BE53" s="136"/>
    </row>
    <row r="54" spans="56:57" x14ac:dyDescent="0.4">
      <c r="BD54" s="136" t="s">
        <v>104</v>
      </c>
      <c r="BE54" s="136"/>
    </row>
    <row r="55" spans="56:57" x14ac:dyDescent="0.4">
      <c r="BD55" s="136" t="s">
        <v>104</v>
      </c>
      <c r="BE55" s="136"/>
    </row>
    <row r="56" spans="56:57" x14ac:dyDescent="0.4">
      <c r="BD56" s="136" t="s">
        <v>104</v>
      </c>
      <c r="BE56" s="136"/>
    </row>
    <row r="57" spans="56:57" x14ac:dyDescent="0.4">
      <c r="BD57" s="136" t="s">
        <v>104</v>
      </c>
      <c r="BE57" s="136"/>
    </row>
    <row r="58" spans="56:57" x14ac:dyDescent="0.4">
      <c r="BD58" s="136" t="s">
        <v>104</v>
      </c>
      <c r="BE58" s="136"/>
    </row>
    <row r="59" spans="56:57" x14ac:dyDescent="0.4">
      <c r="BD59" s="136" t="s">
        <v>104</v>
      </c>
      <c r="BE59" s="136"/>
    </row>
    <row r="60" spans="56:57" x14ac:dyDescent="0.4">
      <c r="BD60" s="136" t="s">
        <v>104</v>
      </c>
      <c r="BE60" s="136"/>
    </row>
    <row r="61" spans="56:57" x14ac:dyDescent="0.4">
      <c r="BD61" s="136" t="s">
        <v>104</v>
      </c>
      <c r="BE61" s="136"/>
    </row>
    <row r="62" spans="56:57" x14ac:dyDescent="0.4">
      <c r="BD62" s="136" t="s">
        <v>104</v>
      </c>
      <c r="BE62" s="136"/>
    </row>
    <row r="63" spans="56:57" x14ac:dyDescent="0.4">
      <c r="BD63" s="136" t="s">
        <v>104</v>
      </c>
      <c r="BE63" s="136"/>
    </row>
    <row r="64" spans="56:57" x14ac:dyDescent="0.4">
      <c r="BD64" s="136" t="s">
        <v>104</v>
      </c>
      <c r="BE64" s="136"/>
    </row>
    <row r="65" spans="56:57" x14ac:dyDescent="0.4">
      <c r="BD65" s="136" t="s">
        <v>104</v>
      </c>
      <c r="BE65" s="136"/>
    </row>
    <row r="66" spans="56:57" x14ac:dyDescent="0.4">
      <c r="BD66" s="136" t="s">
        <v>104</v>
      </c>
      <c r="BE66" s="136"/>
    </row>
    <row r="67" spans="56:57" x14ac:dyDescent="0.4">
      <c r="BD67" s="136" t="s">
        <v>104</v>
      </c>
      <c r="BE67" s="136"/>
    </row>
    <row r="68" spans="56:57" x14ac:dyDescent="0.4">
      <c r="BD68" s="136" t="s">
        <v>104</v>
      </c>
      <c r="BE68" s="136"/>
    </row>
    <row r="69" spans="56:57" x14ac:dyDescent="0.4">
      <c r="BD69" s="136" t="s">
        <v>104</v>
      </c>
      <c r="BE69" s="136"/>
    </row>
    <row r="70" spans="56:57" x14ac:dyDescent="0.4">
      <c r="BD70" s="136" t="s">
        <v>104</v>
      </c>
      <c r="BE70" s="136"/>
    </row>
    <row r="71" spans="56:57" x14ac:dyDescent="0.4">
      <c r="BD71" s="136" t="s">
        <v>104</v>
      </c>
      <c r="BE71" s="136"/>
    </row>
    <row r="72" spans="56:57" x14ac:dyDescent="0.4">
      <c r="BD72" s="136" t="s">
        <v>104</v>
      </c>
      <c r="BE72" s="136"/>
    </row>
    <row r="73" spans="56:57" x14ac:dyDescent="0.4">
      <c r="BD73" s="136" t="s">
        <v>104</v>
      </c>
      <c r="BE73" s="136"/>
    </row>
    <row r="74" spans="56:57" x14ac:dyDescent="0.4">
      <c r="BD74" s="136" t="s">
        <v>104</v>
      </c>
      <c r="BE74" s="136"/>
    </row>
    <row r="75" spans="56:57" x14ac:dyDescent="0.4">
      <c r="BD75" s="136" t="s">
        <v>104</v>
      </c>
      <c r="BE75" s="136"/>
    </row>
    <row r="76" spans="56:57" x14ac:dyDescent="0.4">
      <c r="BD76" s="136" t="s">
        <v>104</v>
      </c>
      <c r="BE76" s="136"/>
    </row>
    <row r="77" spans="56:57" x14ac:dyDescent="0.4">
      <c r="BD77" s="136" t="s">
        <v>104</v>
      </c>
      <c r="BE77" s="136"/>
    </row>
    <row r="78" spans="56:57" x14ac:dyDescent="0.4">
      <c r="BD78" s="136" t="s">
        <v>104</v>
      </c>
      <c r="BE78" s="136"/>
    </row>
    <row r="79" spans="56:57" x14ac:dyDescent="0.4">
      <c r="BD79" s="136" t="s">
        <v>104</v>
      </c>
      <c r="BE79" s="136"/>
    </row>
    <row r="80" spans="56:57" x14ac:dyDescent="0.4">
      <c r="BD80" s="136" t="s">
        <v>104</v>
      </c>
      <c r="BE80" s="136"/>
    </row>
    <row r="81" spans="56:57" x14ac:dyDescent="0.4">
      <c r="BD81" s="136" t="s">
        <v>104</v>
      </c>
      <c r="BE81" s="136"/>
    </row>
    <row r="82" spans="56:57" x14ac:dyDescent="0.4">
      <c r="BD82" s="136" t="s">
        <v>104</v>
      </c>
      <c r="BE82" s="136"/>
    </row>
    <row r="83" spans="56:57" x14ac:dyDescent="0.4">
      <c r="BD83" s="136" t="s">
        <v>104</v>
      </c>
      <c r="BE83" s="136"/>
    </row>
    <row r="84" spans="56:57" x14ac:dyDescent="0.4">
      <c r="BD84" s="136" t="s">
        <v>104</v>
      </c>
      <c r="BE84" s="136"/>
    </row>
    <row r="85" spans="56:57" x14ac:dyDescent="0.4">
      <c r="BD85" s="136" t="s">
        <v>104</v>
      </c>
      <c r="BE85" s="136"/>
    </row>
    <row r="86" spans="56:57" x14ac:dyDescent="0.4">
      <c r="BD86" s="136" t="s">
        <v>104</v>
      </c>
      <c r="BE86" s="136"/>
    </row>
    <row r="87" spans="56:57" x14ac:dyDescent="0.4">
      <c r="BD87" s="136" t="s">
        <v>104</v>
      </c>
      <c r="BE87" s="136"/>
    </row>
    <row r="88" spans="56:57" x14ac:dyDescent="0.4">
      <c r="BD88" s="136" t="s">
        <v>104</v>
      </c>
      <c r="BE88" s="136"/>
    </row>
    <row r="89" spans="56:57" x14ac:dyDescent="0.4">
      <c r="BD89" s="136" t="s">
        <v>104</v>
      </c>
      <c r="BE89" s="136"/>
    </row>
    <row r="90" spans="56:57" x14ac:dyDescent="0.4">
      <c r="BD90" s="136" t="s">
        <v>104</v>
      </c>
      <c r="BE90" s="136"/>
    </row>
    <row r="91" spans="56:57" x14ac:dyDescent="0.4">
      <c r="BD91" s="136" t="s">
        <v>104</v>
      </c>
      <c r="BE91" s="136"/>
    </row>
    <row r="92" spans="56:57" x14ac:dyDescent="0.4">
      <c r="BD92" s="136" t="s">
        <v>104</v>
      </c>
      <c r="BE92" s="136"/>
    </row>
    <row r="93" spans="56:57" x14ac:dyDescent="0.4">
      <c r="BD93" s="136" t="s">
        <v>104</v>
      </c>
      <c r="BE93" s="136"/>
    </row>
    <row r="94" spans="56:57" x14ac:dyDescent="0.4">
      <c r="BD94" s="136" t="s">
        <v>104</v>
      </c>
      <c r="BE94" s="136"/>
    </row>
    <row r="95" spans="56:57" x14ac:dyDescent="0.4">
      <c r="BD95" s="136" t="s">
        <v>104</v>
      </c>
      <c r="BE95" s="136"/>
    </row>
    <row r="96" spans="56:57" x14ac:dyDescent="0.4">
      <c r="BD96" s="136" t="s">
        <v>104</v>
      </c>
      <c r="BE96" s="136"/>
    </row>
    <row r="97" spans="56:57" x14ac:dyDescent="0.4">
      <c r="BD97" s="136" t="s">
        <v>104</v>
      </c>
      <c r="BE97" s="136"/>
    </row>
    <row r="98" spans="56:57" x14ac:dyDescent="0.4">
      <c r="BD98" s="136" t="s">
        <v>104</v>
      </c>
      <c r="BE98" s="136"/>
    </row>
    <row r="99" spans="56:57" x14ac:dyDescent="0.4">
      <c r="BD99" s="136" t="s">
        <v>104</v>
      </c>
      <c r="BE99" s="136"/>
    </row>
    <row r="100" spans="56:57" x14ac:dyDescent="0.4">
      <c r="BD100" s="136" t="s">
        <v>104</v>
      </c>
      <c r="BE100" s="136"/>
    </row>
    <row r="101" spans="56:57" x14ac:dyDescent="0.4">
      <c r="BD101" s="136" t="s">
        <v>104</v>
      </c>
      <c r="BE101" s="136"/>
    </row>
    <row r="102" spans="56:57" x14ac:dyDescent="0.4">
      <c r="BD102" s="136" t="s">
        <v>104</v>
      </c>
      <c r="BE102" s="136"/>
    </row>
    <row r="103" spans="56:57" x14ac:dyDescent="0.4">
      <c r="BD103" s="136" t="s">
        <v>104</v>
      </c>
      <c r="BE103" s="136"/>
    </row>
    <row r="104" spans="56:57" x14ac:dyDescent="0.4">
      <c r="BD104" s="136" t="s">
        <v>104</v>
      </c>
      <c r="BE104" s="136"/>
    </row>
    <row r="105" spans="56:57" x14ac:dyDescent="0.4">
      <c r="BD105" s="136" t="s">
        <v>104</v>
      </c>
      <c r="BE105" s="136"/>
    </row>
    <row r="106" spans="56:57" x14ac:dyDescent="0.4">
      <c r="BD106" s="136" t="s">
        <v>104</v>
      </c>
      <c r="BE106" s="136"/>
    </row>
    <row r="107" spans="56:57" x14ac:dyDescent="0.4">
      <c r="BD107" s="136" t="s">
        <v>104</v>
      </c>
      <c r="BE107" s="136"/>
    </row>
    <row r="108" spans="56:57" x14ac:dyDescent="0.4">
      <c r="BD108" s="136" t="s">
        <v>104</v>
      </c>
      <c r="BE108" s="136"/>
    </row>
    <row r="109" spans="56:57" x14ac:dyDescent="0.4">
      <c r="BD109" s="136" t="s">
        <v>104</v>
      </c>
      <c r="BE109" s="136"/>
    </row>
    <row r="110" spans="56:57" x14ac:dyDescent="0.4">
      <c r="BD110" s="136" t="s">
        <v>104</v>
      </c>
      <c r="BE110" s="136"/>
    </row>
    <row r="111" spans="56:57" x14ac:dyDescent="0.4">
      <c r="BD111" s="136" t="s">
        <v>104</v>
      </c>
      <c r="BE111" s="136"/>
    </row>
    <row r="112" spans="56:57" x14ac:dyDescent="0.4">
      <c r="BD112" s="136" t="s">
        <v>104</v>
      </c>
      <c r="BE112" s="136"/>
    </row>
    <row r="113" spans="56:57" x14ac:dyDescent="0.4">
      <c r="BD113" s="136" t="s">
        <v>104</v>
      </c>
      <c r="BE113" s="136"/>
    </row>
    <row r="114" spans="56:57" x14ac:dyDescent="0.4">
      <c r="BD114" s="136" t="s">
        <v>104</v>
      </c>
      <c r="BE114" s="136"/>
    </row>
    <row r="115" spans="56:57" x14ac:dyDescent="0.4">
      <c r="BD115" s="136" t="s">
        <v>104</v>
      </c>
      <c r="BE115" s="136"/>
    </row>
    <row r="116" spans="56:57" x14ac:dyDescent="0.4">
      <c r="BD116" s="136" t="s">
        <v>104</v>
      </c>
      <c r="BE116" s="136"/>
    </row>
    <row r="117" spans="56:57" x14ac:dyDescent="0.4">
      <c r="BD117" s="136" t="s">
        <v>104</v>
      </c>
      <c r="BE117" s="136"/>
    </row>
    <row r="118" spans="56:57" x14ac:dyDescent="0.4">
      <c r="BD118" s="136" t="s">
        <v>104</v>
      </c>
      <c r="BE118" s="136"/>
    </row>
    <row r="119" spans="56:57" x14ac:dyDescent="0.4">
      <c r="BD119" s="136" t="s">
        <v>104</v>
      </c>
      <c r="BE119" s="136"/>
    </row>
    <row r="120" spans="56:57" x14ac:dyDescent="0.4">
      <c r="BD120" s="136" t="s">
        <v>104</v>
      </c>
      <c r="BE120" s="136"/>
    </row>
    <row r="121" spans="56:57" x14ac:dyDescent="0.4">
      <c r="BD121" s="136" t="s">
        <v>104</v>
      </c>
      <c r="BE121" s="136"/>
    </row>
    <row r="122" spans="56:57" x14ac:dyDescent="0.4">
      <c r="BD122" s="136" t="s">
        <v>104</v>
      </c>
      <c r="BE122" s="136"/>
    </row>
    <row r="123" spans="56:57" x14ac:dyDescent="0.4">
      <c r="BD123" s="136" t="s">
        <v>104</v>
      </c>
      <c r="BE123" s="136"/>
    </row>
    <row r="124" spans="56:57" x14ac:dyDescent="0.4">
      <c r="BD124" s="136" t="s">
        <v>104</v>
      </c>
      <c r="BE124" s="136"/>
    </row>
    <row r="125" spans="56:57" x14ac:dyDescent="0.4">
      <c r="BD125" s="136" t="s">
        <v>104</v>
      </c>
      <c r="BE125" s="136"/>
    </row>
    <row r="126" spans="56:57" x14ac:dyDescent="0.4">
      <c r="BD126" s="136" t="s">
        <v>104</v>
      </c>
      <c r="BE126" s="136"/>
    </row>
    <row r="127" spans="56:57" x14ac:dyDescent="0.4">
      <c r="BD127" s="136" t="s">
        <v>104</v>
      </c>
      <c r="BE127" s="136"/>
    </row>
    <row r="128" spans="56:57" x14ac:dyDescent="0.4">
      <c r="BD128" s="136" t="s">
        <v>104</v>
      </c>
      <c r="BE128" s="136"/>
    </row>
    <row r="129" spans="56:57" x14ac:dyDescent="0.4">
      <c r="BD129" s="136" t="s">
        <v>104</v>
      </c>
      <c r="BE129" s="136"/>
    </row>
    <row r="130" spans="56:57" x14ac:dyDescent="0.4">
      <c r="BD130" s="136" t="s">
        <v>104</v>
      </c>
      <c r="BE130" s="136"/>
    </row>
    <row r="131" spans="56:57" x14ac:dyDescent="0.4">
      <c r="BD131" s="136" t="s">
        <v>104</v>
      </c>
      <c r="BE131" s="136"/>
    </row>
    <row r="132" spans="56:57" x14ac:dyDescent="0.4">
      <c r="BD132" s="136" t="s">
        <v>104</v>
      </c>
      <c r="BE132" s="136"/>
    </row>
    <row r="133" spans="56:57" x14ac:dyDescent="0.4">
      <c r="BD133" s="136" t="s">
        <v>104</v>
      </c>
      <c r="BE133" s="136"/>
    </row>
    <row r="134" spans="56:57" x14ac:dyDescent="0.4">
      <c r="BD134" s="136" t="s">
        <v>104</v>
      </c>
      <c r="BE134" s="136"/>
    </row>
    <row r="135" spans="56:57" x14ac:dyDescent="0.4">
      <c r="BD135" s="136" t="s">
        <v>104</v>
      </c>
      <c r="BE135" s="136"/>
    </row>
    <row r="136" spans="56:57" x14ac:dyDescent="0.4">
      <c r="BD136" s="136" t="s">
        <v>104</v>
      </c>
      <c r="BE136" s="136"/>
    </row>
    <row r="137" spans="56:57" x14ac:dyDescent="0.4">
      <c r="BD137" s="136" t="s">
        <v>104</v>
      </c>
      <c r="BE137" s="136"/>
    </row>
    <row r="138" spans="56:57" x14ac:dyDescent="0.4">
      <c r="BD138" s="136" t="s">
        <v>104</v>
      </c>
      <c r="BE138" s="136"/>
    </row>
    <row r="139" spans="56:57" x14ac:dyDescent="0.4">
      <c r="BD139" s="136" t="s">
        <v>104</v>
      </c>
      <c r="BE139" s="136"/>
    </row>
    <row r="140" spans="56:57" x14ac:dyDescent="0.4">
      <c r="BD140" s="136" t="s">
        <v>104</v>
      </c>
      <c r="BE140" s="136"/>
    </row>
    <row r="141" spans="56:57" x14ac:dyDescent="0.4">
      <c r="BD141" s="136" t="s">
        <v>104</v>
      </c>
      <c r="BE141" s="136"/>
    </row>
    <row r="142" spans="56:57" x14ac:dyDescent="0.4">
      <c r="BD142" s="136" t="s">
        <v>104</v>
      </c>
      <c r="BE142" s="136"/>
    </row>
    <row r="143" spans="56:57" x14ac:dyDescent="0.4">
      <c r="BD143" s="136" t="s">
        <v>104</v>
      </c>
      <c r="BE143" s="136"/>
    </row>
    <row r="144" spans="56:57" x14ac:dyDescent="0.4">
      <c r="BD144" s="136" t="s">
        <v>104</v>
      </c>
      <c r="BE144" s="136"/>
    </row>
    <row r="145" spans="56:57" x14ac:dyDescent="0.4">
      <c r="BD145" s="136" t="s">
        <v>104</v>
      </c>
      <c r="BE145" s="136"/>
    </row>
    <row r="146" spans="56:57" x14ac:dyDescent="0.4">
      <c r="BD146" s="136" t="s">
        <v>104</v>
      </c>
      <c r="BE146" s="136"/>
    </row>
    <row r="147" spans="56:57" x14ac:dyDescent="0.4">
      <c r="BD147" s="136" t="s">
        <v>104</v>
      </c>
      <c r="BE147" s="136"/>
    </row>
    <row r="148" spans="56:57" x14ac:dyDescent="0.4">
      <c r="BD148" s="136" t="s">
        <v>104</v>
      </c>
      <c r="BE148" s="136"/>
    </row>
    <row r="149" spans="56:57" x14ac:dyDescent="0.4">
      <c r="BD149" s="136" t="s">
        <v>104</v>
      </c>
      <c r="BE149" s="136"/>
    </row>
    <row r="150" spans="56:57" x14ac:dyDescent="0.4">
      <c r="BD150" s="136" t="s">
        <v>104</v>
      </c>
      <c r="BE150" s="136"/>
    </row>
    <row r="151" spans="56:57" x14ac:dyDescent="0.4">
      <c r="BD151" s="136" t="s">
        <v>104</v>
      </c>
      <c r="BE151" s="136"/>
    </row>
    <row r="152" spans="56:57" x14ac:dyDescent="0.4">
      <c r="BD152" s="136" t="s">
        <v>104</v>
      </c>
      <c r="BE152" s="136"/>
    </row>
    <row r="153" spans="56:57" x14ac:dyDescent="0.4">
      <c r="BD153" s="136" t="s">
        <v>104</v>
      </c>
      <c r="BE153" s="136"/>
    </row>
    <row r="154" spans="56:57" x14ac:dyDescent="0.4">
      <c r="BD154" s="136" t="s">
        <v>104</v>
      </c>
      <c r="BE154" s="136"/>
    </row>
    <row r="155" spans="56:57" x14ac:dyDescent="0.4">
      <c r="BD155" s="136" t="s">
        <v>104</v>
      </c>
      <c r="BE155" s="136"/>
    </row>
    <row r="156" spans="56:57" x14ac:dyDescent="0.4">
      <c r="BD156" s="136" t="s">
        <v>104</v>
      </c>
      <c r="BE156" s="136"/>
    </row>
    <row r="157" spans="56:57" x14ac:dyDescent="0.4">
      <c r="BD157" s="136" t="s">
        <v>104</v>
      </c>
      <c r="BE157" s="136"/>
    </row>
    <row r="158" spans="56:57" x14ac:dyDescent="0.4">
      <c r="BD158" s="136" t="s">
        <v>104</v>
      </c>
      <c r="BE158" s="136"/>
    </row>
    <row r="159" spans="56:57" x14ac:dyDescent="0.4">
      <c r="BD159" s="136" t="s">
        <v>104</v>
      </c>
      <c r="BE159" s="136"/>
    </row>
    <row r="160" spans="56:57" x14ac:dyDescent="0.4">
      <c r="BD160" s="136" t="s">
        <v>104</v>
      </c>
      <c r="BE160" s="136"/>
    </row>
    <row r="161" spans="56:57" x14ac:dyDescent="0.4">
      <c r="BD161" s="136" t="s">
        <v>104</v>
      </c>
      <c r="BE161" s="136"/>
    </row>
    <row r="162" spans="56:57" x14ac:dyDescent="0.4">
      <c r="BD162" s="136" t="s">
        <v>104</v>
      </c>
      <c r="BE162" s="136"/>
    </row>
    <row r="163" spans="56:57" x14ac:dyDescent="0.4">
      <c r="BD163" s="136" t="s">
        <v>104</v>
      </c>
      <c r="BE163" s="136"/>
    </row>
    <row r="164" spans="56:57" x14ac:dyDescent="0.4">
      <c r="BD164" s="136" t="s">
        <v>104</v>
      </c>
      <c r="BE164" s="136"/>
    </row>
    <row r="165" spans="56:57" x14ac:dyDescent="0.4">
      <c r="BD165" s="136" t="s">
        <v>104</v>
      </c>
      <c r="BE165" s="136"/>
    </row>
    <row r="166" spans="56:57" x14ac:dyDescent="0.4">
      <c r="BD166" s="136" t="s">
        <v>104</v>
      </c>
      <c r="BE166" s="136"/>
    </row>
    <row r="167" spans="56:57" x14ac:dyDescent="0.4">
      <c r="BD167" s="136" t="s">
        <v>104</v>
      </c>
      <c r="BE167" s="136"/>
    </row>
    <row r="168" spans="56:57" x14ac:dyDescent="0.4">
      <c r="BD168" s="136" t="s">
        <v>104</v>
      </c>
      <c r="BE168" s="136"/>
    </row>
    <row r="169" spans="56:57" x14ac:dyDescent="0.4">
      <c r="BD169" s="136" t="s">
        <v>104</v>
      </c>
      <c r="BE169" s="136"/>
    </row>
    <row r="170" spans="56:57" x14ac:dyDescent="0.4">
      <c r="BD170" s="136" t="s">
        <v>104</v>
      </c>
      <c r="BE170" s="136"/>
    </row>
    <row r="171" spans="56:57" x14ac:dyDescent="0.4">
      <c r="BD171" s="136" t="s">
        <v>104</v>
      </c>
      <c r="BE171" s="136"/>
    </row>
    <row r="172" spans="56:57" x14ac:dyDescent="0.4">
      <c r="BD172" s="136" t="s">
        <v>104</v>
      </c>
      <c r="BE172" s="136"/>
    </row>
    <row r="173" spans="56:57" x14ac:dyDescent="0.4">
      <c r="BD173" s="136" t="s">
        <v>104</v>
      </c>
      <c r="BE173" s="136"/>
    </row>
    <row r="174" spans="56:57" x14ac:dyDescent="0.4">
      <c r="BD174" s="136" t="s">
        <v>104</v>
      </c>
      <c r="BE174" s="136"/>
    </row>
    <row r="175" spans="56:57" x14ac:dyDescent="0.4">
      <c r="BD175" s="136" t="s">
        <v>104</v>
      </c>
      <c r="BE175" s="136"/>
    </row>
    <row r="176" spans="56:57" x14ac:dyDescent="0.4">
      <c r="BD176" s="136" t="s">
        <v>104</v>
      </c>
      <c r="BE176" s="136"/>
    </row>
    <row r="177" spans="56:57" x14ac:dyDescent="0.4">
      <c r="BD177" s="136" t="s">
        <v>104</v>
      </c>
      <c r="BE177" s="136"/>
    </row>
    <row r="178" spans="56:57" x14ac:dyDescent="0.4">
      <c r="BD178" s="136" t="s">
        <v>104</v>
      </c>
      <c r="BE178" s="136"/>
    </row>
    <row r="179" spans="56:57" x14ac:dyDescent="0.4">
      <c r="BD179" s="136" t="s">
        <v>104</v>
      </c>
      <c r="BE179" s="136"/>
    </row>
    <row r="180" spans="56:57" x14ac:dyDescent="0.4">
      <c r="BD180" s="136" t="s">
        <v>104</v>
      </c>
      <c r="BE180" s="136"/>
    </row>
    <row r="181" spans="56:57" x14ac:dyDescent="0.4">
      <c r="BD181" s="136" t="s">
        <v>104</v>
      </c>
      <c r="BE181" s="136"/>
    </row>
    <row r="182" spans="56:57" x14ac:dyDescent="0.4">
      <c r="BD182" s="136" t="s">
        <v>104</v>
      </c>
      <c r="BE182" s="136"/>
    </row>
    <row r="183" spans="56:57" x14ac:dyDescent="0.4">
      <c r="BD183" s="136" t="s">
        <v>104</v>
      </c>
      <c r="BE183" s="136"/>
    </row>
    <row r="184" spans="56:57" x14ac:dyDescent="0.4">
      <c r="BD184" s="136" t="s">
        <v>104</v>
      </c>
      <c r="BE184" s="136"/>
    </row>
    <row r="185" spans="56:57" x14ac:dyDescent="0.4">
      <c r="BD185" s="136" t="s">
        <v>104</v>
      </c>
      <c r="BE185" s="136"/>
    </row>
    <row r="186" spans="56:57" x14ac:dyDescent="0.4">
      <c r="BD186" s="136" t="s">
        <v>104</v>
      </c>
      <c r="BE186" s="136"/>
    </row>
    <row r="187" spans="56:57" x14ac:dyDescent="0.4">
      <c r="BD187" s="136" t="s">
        <v>104</v>
      </c>
      <c r="BE187" s="136"/>
    </row>
    <row r="188" spans="56:57" x14ac:dyDescent="0.4">
      <c r="BD188" s="136" t="s">
        <v>104</v>
      </c>
      <c r="BE188" s="136"/>
    </row>
    <row r="189" spans="56:57" x14ac:dyDescent="0.4">
      <c r="BD189" s="136" t="s">
        <v>104</v>
      </c>
      <c r="BE189" s="136"/>
    </row>
    <row r="190" spans="56:57" x14ac:dyDescent="0.4">
      <c r="BD190" s="136" t="s">
        <v>104</v>
      </c>
      <c r="BE190" s="136"/>
    </row>
    <row r="191" spans="56:57" x14ac:dyDescent="0.4">
      <c r="BD191" s="136" t="s">
        <v>104</v>
      </c>
      <c r="BE191" s="136"/>
    </row>
    <row r="192" spans="56:57" x14ac:dyDescent="0.4">
      <c r="BD192" s="136" t="s">
        <v>104</v>
      </c>
      <c r="BE192" s="136"/>
    </row>
    <row r="193" spans="56:57" x14ac:dyDescent="0.4">
      <c r="BD193" s="136" t="s">
        <v>104</v>
      </c>
      <c r="BE193" s="136"/>
    </row>
    <row r="194" spans="56:57" x14ac:dyDescent="0.4">
      <c r="BD194" s="136" t="s">
        <v>104</v>
      </c>
      <c r="BE194" s="136"/>
    </row>
    <row r="195" spans="56:57" x14ac:dyDescent="0.4">
      <c r="BD195" s="136" t="s">
        <v>104</v>
      </c>
      <c r="BE195" s="136"/>
    </row>
    <row r="196" spans="56:57" x14ac:dyDescent="0.4">
      <c r="BD196" s="136" t="s">
        <v>104</v>
      </c>
      <c r="BE196" s="136"/>
    </row>
    <row r="197" spans="56:57" x14ac:dyDescent="0.4">
      <c r="BD197" s="136" t="s">
        <v>104</v>
      </c>
      <c r="BE197" s="136"/>
    </row>
    <row r="198" spans="56:57" x14ac:dyDescent="0.4">
      <c r="BD198" s="136" t="s">
        <v>104</v>
      </c>
      <c r="BE198" s="136"/>
    </row>
    <row r="199" spans="56:57" x14ac:dyDescent="0.4">
      <c r="BD199" s="136" t="s">
        <v>104</v>
      </c>
      <c r="BE199" s="136"/>
    </row>
    <row r="200" spans="56:57" x14ac:dyDescent="0.4">
      <c r="BD200" s="136" t="s">
        <v>104</v>
      </c>
      <c r="BE200" s="136"/>
    </row>
    <row r="201" spans="56:57" x14ac:dyDescent="0.4">
      <c r="BD201" s="136" t="s">
        <v>104</v>
      </c>
      <c r="BE201" s="136"/>
    </row>
    <row r="202" spans="56:57" x14ac:dyDescent="0.4">
      <c r="BD202" s="136" t="s">
        <v>104</v>
      </c>
      <c r="BE202" s="136"/>
    </row>
    <row r="203" spans="56:57" x14ac:dyDescent="0.4">
      <c r="BD203" s="136" t="s">
        <v>104</v>
      </c>
      <c r="BE203" s="136"/>
    </row>
    <row r="204" spans="56:57" x14ac:dyDescent="0.4">
      <c r="BD204" s="136" t="s">
        <v>104</v>
      </c>
      <c r="BE204" s="136"/>
    </row>
    <row r="205" spans="56:57" x14ac:dyDescent="0.4">
      <c r="BD205" s="136" t="s">
        <v>104</v>
      </c>
      <c r="BE205" s="136"/>
    </row>
    <row r="206" spans="56:57" x14ac:dyDescent="0.4">
      <c r="BD206" s="136" t="s">
        <v>104</v>
      </c>
      <c r="BE206" s="136"/>
    </row>
    <row r="207" spans="56:57" x14ac:dyDescent="0.4">
      <c r="BD207" s="136" t="s">
        <v>104</v>
      </c>
      <c r="BE207" s="136"/>
    </row>
    <row r="208" spans="56:57" x14ac:dyDescent="0.4">
      <c r="BD208" s="136" t="s">
        <v>104</v>
      </c>
      <c r="BE208" s="136"/>
    </row>
    <row r="209" spans="56:57" x14ac:dyDescent="0.4">
      <c r="BD209" s="136" t="s">
        <v>104</v>
      </c>
      <c r="BE209" s="136"/>
    </row>
    <row r="210" spans="56:57" x14ac:dyDescent="0.4">
      <c r="BD210" s="136" t="s">
        <v>104</v>
      </c>
      <c r="BE210" s="136"/>
    </row>
    <row r="211" spans="56:57" x14ac:dyDescent="0.4">
      <c r="BD211" s="136" t="s">
        <v>104</v>
      </c>
      <c r="BE211" s="136"/>
    </row>
    <row r="212" spans="56:57" x14ac:dyDescent="0.4">
      <c r="BD212" s="136" t="s">
        <v>104</v>
      </c>
      <c r="BE212" s="136"/>
    </row>
    <row r="213" spans="56:57" x14ac:dyDescent="0.4">
      <c r="BD213" s="136" t="s">
        <v>104</v>
      </c>
      <c r="BE213" s="136"/>
    </row>
    <row r="214" spans="56:57" x14ac:dyDescent="0.4">
      <c r="BD214" s="136" t="s">
        <v>104</v>
      </c>
      <c r="BE214" s="136"/>
    </row>
    <row r="215" spans="56:57" x14ac:dyDescent="0.4">
      <c r="BD215" s="136" t="s">
        <v>104</v>
      </c>
      <c r="BE215" s="136"/>
    </row>
    <row r="216" spans="56:57" x14ac:dyDescent="0.4">
      <c r="BD216" s="136" t="s">
        <v>104</v>
      </c>
      <c r="BE216" s="136"/>
    </row>
    <row r="217" spans="56:57" x14ac:dyDescent="0.4">
      <c r="BD217" s="136" t="s">
        <v>104</v>
      </c>
      <c r="BE217" s="136"/>
    </row>
    <row r="218" spans="56:57" x14ac:dyDescent="0.4">
      <c r="BD218" s="136" t="s">
        <v>104</v>
      </c>
      <c r="BE218" s="136"/>
    </row>
    <row r="219" spans="56:57" x14ac:dyDescent="0.4">
      <c r="BD219" s="136" t="s">
        <v>104</v>
      </c>
      <c r="BE219" s="136"/>
    </row>
    <row r="220" spans="56:57" x14ac:dyDescent="0.4">
      <c r="BD220" s="136" t="s">
        <v>104</v>
      </c>
      <c r="BE220" s="136"/>
    </row>
    <row r="221" spans="56:57" x14ac:dyDescent="0.4">
      <c r="BD221" s="136" t="s">
        <v>104</v>
      </c>
      <c r="BE221" s="136"/>
    </row>
    <row r="222" spans="56:57" x14ac:dyDescent="0.4">
      <c r="BD222" s="136" t="s">
        <v>104</v>
      </c>
      <c r="BE222" s="136"/>
    </row>
    <row r="223" spans="56:57" x14ac:dyDescent="0.4">
      <c r="BD223" s="136" t="s">
        <v>104</v>
      </c>
      <c r="BE223" s="136"/>
    </row>
    <row r="224" spans="56:57" x14ac:dyDescent="0.4">
      <c r="BD224" s="136" t="s">
        <v>104</v>
      </c>
      <c r="BE224" s="136"/>
    </row>
    <row r="225" spans="56:57" x14ac:dyDescent="0.4">
      <c r="BD225" s="136" t="s">
        <v>104</v>
      </c>
      <c r="BE225" s="136"/>
    </row>
    <row r="226" spans="56:57" x14ac:dyDescent="0.4">
      <c r="BD226" s="136" t="s">
        <v>104</v>
      </c>
      <c r="BE226" s="136"/>
    </row>
    <row r="227" spans="56:57" x14ac:dyDescent="0.4">
      <c r="BD227" s="136" t="s">
        <v>104</v>
      </c>
      <c r="BE227" s="136"/>
    </row>
    <row r="228" spans="56:57" x14ac:dyDescent="0.4">
      <c r="BD228" s="136" t="s">
        <v>104</v>
      </c>
      <c r="BE228" s="136"/>
    </row>
    <row r="229" spans="56:57" x14ac:dyDescent="0.4">
      <c r="BD229" s="136" t="s">
        <v>104</v>
      </c>
      <c r="BE229" s="136"/>
    </row>
    <row r="230" spans="56:57" x14ac:dyDescent="0.4">
      <c r="BD230" s="136" t="s">
        <v>104</v>
      </c>
      <c r="BE230" s="136"/>
    </row>
    <row r="231" spans="56:57" x14ac:dyDescent="0.4">
      <c r="BD231" s="136" t="s">
        <v>104</v>
      </c>
      <c r="BE231" s="136"/>
    </row>
    <row r="232" spans="56:57" x14ac:dyDescent="0.4">
      <c r="BD232" s="136" t="s">
        <v>104</v>
      </c>
      <c r="BE232" s="136"/>
    </row>
    <row r="233" spans="56:57" x14ac:dyDescent="0.4">
      <c r="BD233" s="136" t="s">
        <v>104</v>
      </c>
      <c r="BE233" s="136"/>
    </row>
    <row r="234" spans="56:57" x14ac:dyDescent="0.4">
      <c r="BD234" s="136" t="s">
        <v>104</v>
      </c>
      <c r="BE234" s="136"/>
    </row>
    <row r="235" spans="56:57" x14ac:dyDescent="0.4">
      <c r="BD235" s="136" t="s">
        <v>104</v>
      </c>
      <c r="BE235" s="136"/>
    </row>
    <row r="236" spans="56:57" x14ac:dyDescent="0.4">
      <c r="BD236" s="136" t="s">
        <v>104</v>
      </c>
      <c r="BE236" s="136"/>
    </row>
    <row r="237" spans="56:57" x14ac:dyDescent="0.4">
      <c r="BD237" s="136" t="s">
        <v>104</v>
      </c>
      <c r="BE237" s="136"/>
    </row>
    <row r="238" spans="56:57" x14ac:dyDescent="0.4">
      <c r="BD238" s="136" t="s">
        <v>104</v>
      </c>
      <c r="BE238" s="136"/>
    </row>
    <row r="239" spans="56:57" x14ac:dyDescent="0.4">
      <c r="BD239" s="136" t="s">
        <v>104</v>
      </c>
      <c r="BE239" s="136"/>
    </row>
    <row r="240" spans="56:57" x14ac:dyDescent="0.4">
      <c r="BD240" s="136" t="s">
        <v>104</v>
      </c>
      <c r="BE240" s="136"/>
    </row>
    <row r="241" spans="56:57" x14ac:dyDescent="0.4">
      <c r="BD241" s="136" t="s">
        <v>104</v>
      </c>
      <c r="BE241" s="136"/>
    </row>
    <row r="242" spans="56:57" x14ac:dyDescent="0.4">
      <c r="BD242" s="136" t="s">
        <v>104</v>
      </c>
      <c r="BE242" s="136"/>
    </row>
    <row r="243" spans="56:57" x14ac:dyDescent="0.4">
      <c r="BD243" s="136" t="s">
        <v>104</v>
      </c>
      <c r="BE243" s="136"/>
    </row>
    <row r="244" spans="56:57" x14ac:dyDescent="0.4">
      <c r="BD244" s="136" t="s">
        <v>104</v>
      </c>
      <c r="BE244" s="136"/>
    </row>
    <row r="245" spans="56:57" x14ac:dyDescent="0.4">
      <c r="BD245" s="136" t="s">
        <v>104</v>
      </c>
      <c r="BE245" s="136"/>
    </row>
    <row r="246" spans="56:57" x14ac:dyDescent="0.4">
      <c r="BD246" s="136" t="s">
        <v>104</v>
      </c>
      <c r="BE246" s="136"/>
    </row>
    <row r="247" spans="56:57" x14ac:dyDescent="0.4">
      <c r="BD247" s="136" t="s">
        <v>104</v>
      </c>
      <c r="BE247" s="136"/>
    </row>
    <row r="248" spans="56:57" x14ac:dyDescent="0.4">
      <c r="BD248" s="136" t="s">
        <v>104</v>
      </c>
      <c r="BE248" s="136"/>
    </row>
    <row r="249" spans="56:57" x14ac:dyDescent="0.4">
      <c r="BD249" s="136" t="s">
        <v>104</v>
      </c>
      <c r="BE249" s="136"/>
    </row>
    <row r="250" spans="56:57" x14ac:dyDescent="0.4">
      <c r="BD250" s="136" t="s">
        <v>104</v>
      </c>
      <c r="BE250" s="136"/>
    </row>
    <row r="251" spans="56:57" x14ac:dyDescent="0.4">
      <c r="BD251" s="136" t="s">
        <v>104</v>
      </c>
      <c r="BE251" s="136"/>
    </row>
    <row r="252" spans="56:57" x14ac:dyDescent="0.4">
      <c r="BD252" s="136" t="s">
        <v>104</v>
      </c>
      <c r="BE252" s="136"/>
    </row>
    <row r="253" spans="56:57" x14ac:dyDescent="0.4">
      <c r="BD253" s="136" t="s">
        <v>104</v>
      </c>
      <c r="BE253" s="136"/>
    </row>
    <row r="254" spans="56:57" x14ac:dyDescent="0.4">
      <c r="BD254" s="136" t="s">
        <v>104</v>
      </c>
      <c r="BE254" s="136"/>
    </row>
    <row r="255" spans="56:57" x14ac:dyDescent="0.4">
      <c r="BD255" s="136" t="s">
        <v>104</v>
      </c>
      <c r="BE255" s="136"/>
    </row>
    <row r="256" spans="56:57" x14ac:dyDescent="0.4">
      <c r="BD256" s="136" t="s">
        <v>104</v>
      </c>
      <c r="BE256" s="136"/>
    </row>
    <row r="257" spans="56:57" x14ac:dyDescent="0.4">
      <c r="BD257" s="136" t="s">
        <v>104</v>
      </c>
      <c r="BE257" s="136"/>
    </row>
    <row r="258" spans="56:57" x14ac:dyDescent="0.4">
      <c r="BD258" s="136" t="s">
        <v>104</v>
      </c>
      <c r="BE258" s="136"/>
    </row>
    <row r="259" spans="56:57" x14ac:dyDescent="0.4">
      <c r="BD259" s="136" t="s">
        <v>104</v>
      </c>
      <c r="BE259" s="136"/>
    </row>
    <row r="260" spans="56:57" x14ac:dyDescent="0.4">
      <c r="BD260" s="136" t="s">
        <v>104</v>
      </c>
      <c r="BE260" s="136"/>
    </row>
    <row r="261" spans="56:57" x14ac:dyDescent="0.4">
      <c r="BD261" s="136" t="s">
        <v>104</v>
      </c>
      <c r="BE261" s="136"/>
    </row>
    <row r="262" spans="56:57" x14ac:dyDescent="0.4">
      <c r="BD262" s="136" t="s">
        <v>104</v>
      </c>
      <c r="BE262" s="136"/>
    </row>
    <row r="263" spans="56:57" x14ac:dyDescent="0.4">
      <c r="BD263" s="136" t="s">
        <v>104</v>
      </c>
      <c r="BE263" s="136"/>
    </row>
    <row r="264" spans="56:57" x14ac:dyDescent="0.4">
      <c r="BD264" s="136" t="s">
        <v>104</v>
      </c>
      <c r="BE264" s="136"/>
    </row>
    <row r="265" spans="56:57" x14ac:dyDescent="0.4">
      <c r="BD265" s="136" t="s">
        <v>104</v>
      </c>
      <c r="BE265" s="136"/>
    </row>
    <row r="266" spans="56:57" x14ac:dyDescent="0.4">
      <c r="BD266" s="136" t="s">
        <v>104</v>
      </c>
      <c r="BE266" s="136"/>
    </row>
    <row r="267" spans="56:57" x14ac:dyDescent="0.4">
      <c r="BD267" s="136" t="s">
        <v>104</v>
      </c>
      <c r="BE267" s="136"/>
    </row>
    <row r="268" spans="56:57" x14ac:dyDescent="0.4">
      <c r="BD268" s="136" t="s">
        <v>104</v>
      </c>
      <c r="BE268" s="136"/>
    </row>
    <row r="269" spans="56:57" x14ac:dyDescent="0.4">
      <c r="BD269" s="136" t="s">
        <v>104</v>
      </c>
      <c r="BE269" s="136"/>
    </row>
    <row r="270" spans="56:57" x14ac:dyDescent="0.4">
      <c r="BD270" s="136" t="s">
        <v>104</v>
      </c>
      <c r="BE270" s="136"/>
    </row>
    <row r="271" spans="56:57" x14ac:dyDescent="0.4">
      <c r="BD271" s="136" t="s">
        <v>104</v>
      </c>
      <c r="BE271" s="136"/>
    </row>
    <row r="272" spans="56:57" x14ac:dyDescent="0.4">
      <c r="BD272" s="136" t="s">
        <v>104</v>
      </c>
      <c r="BE272" s="136"/>
    </row>
    <row r="273" spans="56:57" x14ac:dyDescent="0.4">
      <c r="BD273" s="136" t="s">
        <v>104</v>
      </c>
      <c r="BE273" s="136"/>
    </row>
    <row r="274" spans="56:57" x14ac:dyDescent="0.4">
      <c r="BD274" s="136" t="s">
        <v>104</v>
      </c>
      <c r="BE274" s="136"/>
    </row>
    <row r="275" spans="56:57" x14ac:dyDescent="0.4">
      <c r="BD275" s="136" t="s">
        <v>104</v>
      </c>
      <c r="BE275" s="136"/>
    </row>
    <row r="276" spans="56:57" x14ac:dyDescent="0.4">
      <c r="BD276" s="136" t="s">
        <v>104</v>
      </c>
      <c r="BE276" s="136"/>
    </row>
    <row r="277" spans="56:57" x14ac:dyDescent="0.4">
      <c r="BD277" s="136" t="s">
        <v>104</v>
      </c>
      <c r="BE277" s="136"/>
    </row>
    <row r="278" spans="56:57" x14ac:dyDescent="0.4">
      <c r="BD278" s="136" t="s">
        <v>104</v>
      </c>
      <c r="BE278" s="136"/>
    </row>
    <row r="279" spans="56:57" x14ac:dyDescent="0.4">
      <c r="BD279" s="136" t="s">
        <v>104</v>
      </c>
      <c r="BE279" s="136"/>
    </row>
    <row r="280" spans="56:57" x14ac:dyDescent="0.4">
      <c r="BD280" s="136" t="s">
        <v>104</v>
      </c>
      <c r="BE280" s="136"/>
    </row>
    <row r="281" spans="56:57" x14ac:dyDescent="0.4">
      <c r="BD281" s="136" t="s">
        <v>104</v>
      </c>
      <c r="BE281" s="136"/>
    </row>
    <row r="282" spans="56:57" x14ac:dyDescent="0.4">
      <c r="BD282" s="136" t="s">
        <v>104</v>
      </c>
      <c r="BE282" s="136"/>
    </row>
    <row r="283" spans="56:57" x14ac:dyDescent="0.4">
      <c r="BD283" s="136" t="s">
        <v>104</v>
      </c>
      <c r="BE283" s="136"/>
    </row>
    <row r="284" spans="56:57" x14ac:dyDescent="0.4">
      <c r="BD284" s="136" t="s">
        <v>104</v>
      </c>
      <c r="BE284" s="136"/>
    </row>
    <row r="285" spans="56:57" x14ac:dyDescent="0.4">
      <c r="BD285" s="136" t="s">
        <v>104</v>
      </c>
      <c r="BE285" s="136"/>
    </row>
    <row r="286" spans="56:57" x14ac:dyDescent="0.4">
      <c r="BD286" s="136" t="s">
        <v>104</v>
      </c>
      <c r="BE286" s="136"/>
    </row>
    <row r="287" spans="56:57" x14ac:dyDescent="0.4">
      <c r="BD287" s="136" t="s">
        <v>104</v>
      </c>
      <c r="BE287" s="136"/>
    </row>
    <row r="288" spans="56:57" x14ac:dyDescent="0.4">
      <c r="BD288" s="136" t="s">
        <v>104</v>
      </c>
      <c r="BE288" s="136"/>
    </row>
    <row r="289" spans="56:57" x14ac:dyDescent="0.4">
      <c r="BD289" s="136" t="s">
        <v>104</v>
      </c>
      <c r="BE289" s="136"/>
    </row>
    <row r="290" spans="56:57" x14ac:dyDescent="0.4">
      <c r="BD290" s="136" t="s">
        <v>104</v>
      </c>
      <c r="BE290" s="136"/>
    </row>
    <row r="291" spans="56:57" x14ac:dyDescent="0.4">
      <c r="BD291" s="136" t="s">
        <v>104</v>
      </c>
      <c r="BE291" s="136"/>
    </row>
    <row r="292" spans="56:57" x14ac:dyDescent="0.4">
      <c r="BD292" s="136" t="s">
        <v>104</v>
      </c>
      <c r="BE292" s="136"/>
    </row>
    <row r="293" spans="56:57" x14ac:dyDescent="0.4">
      <c r="BD293" s="136" t="s">
        <v>104</v>
      </c>
      <c r="BE293" s="136"/>
    </row>
    <row r="294" spans="56:57" x14ac:dyDescent="0.4">
      <c r="BD294" s="136" t="s">
        <v>104</v>
      </c>
      <c r="BE294" s="136"/>
    </row>
    <row r="295" spans="56:57" x14ac:dyDescent="0.4">
      <c r="BD295" s="136" t="s">
        <v>104</v>
      </c>
      <c r="BE295" s="136"/>
    </row>
    <row r="296" spans="56:57" x14ac:dyDescent="0.4">
      <c r="BD296" s="136" t="s">
        <v>104</v>
      </c>
      <c r="BE296" s="136"/>
    </row>
    <row r="297" spans="56:57" x14ac:dyDescent="0.4">
      <c r="BD297" s="136" t="s">
        <v>104</v>
      </c>
      <c r="BE297" s="136"/>
    </row>
    <row r="298" spans="56:57" x14ac:dyDescent="0.4">
      <c r="BD298" s="136" t="s">
        <v>104</v>
      </c>
      <c r="BE298" s="136"/>
    </row>
    <row r="299" spans="56:57" x14ac:dyDescent="0.4">
      <c r="BD299" s="136" t="s">
        <v>104</v>
      </c>
      <c r="BE299" s="136"/>
    </row>
    <row r="300" spans="56:57" x14ac:dyDescent="0.4">
      <c r="BD300" s="136" t="s">
        <v>104</v>
      </c>
      <c r="BE300" s="136"/>
    </row>
    <row r="301" spans="56:57" x14ac:dyDescent="0.4">
      <c r="BD301" s="136" t="s">
        <v>104</v>
      </c>
      <c r="BE301" s="136"/>
    </row>
    <row r="302" spans="56:57" x14ac:dyDescent="0.4">
      <c r="BD302" s="136" t="s">
        <v>104</v>
      </c>
      <c r="BE302" s="136"/>
    </row>
    <row r="303" spans="56:57" x14ac:dyDescent="0.4">
      <c r="BD303" s="136" t="s">
        <v>104</v>
      </c>
      <c r="BE303" s="136"/>
    </row>
    <row r="304" spans="56:57" x14ac:dyDescent="0.4">
      <c r="BD304" s="136" t="s">
        <v>104</v>
      </c>
      <c r="BE304" s="136"/>
    </row>
    <row r="305" spans="56:57" x14ac:dyDescent="0.4">
      <c r="BD305" s="136" t="s">
        <v>104</v>
      </c>
      <c r="BE305" s="136"/>
    </row>
    <row r="306" spans="56:57" x14ac:dyDescent="0.4">
      <c r="BD306" s="136" t="s">
        <v>104</v>
      </c>
      <c r="BE306" s="136"/>
    </row>
    <row r="307" spans="56:57" x14ac:dyDescent="0.4">
      <c r="BD307" s="136" t="s">
        <v>104</v>
      </c>
      <c r="BE307" s="136"/>
    </row>
    <row r="308" spans="56:57" x14ac:dyDescent="0.4">
      <c r="BD308" s="136" t="s">
        <v>104</v>
      </c>
      <c r="BE308" s="136"/>
    </row>
    <row r="309" spans="56:57" x14ac:dyDescent="0.4">
      <c r="BD309" s="136" t="s">
        <v>104</v>
      </c>
      <c r="BE309" s="136"/>
    </row>
    <row r="310" spans="56:57" x14ac:dyDescent="0.4">
      <c r="BD310" s="136" t="s">
        <v>104</v>
      </c>
      <c r="BE310" s="136"/>
    </row>
    <row r="311" spans="56:57" x14ac:dyDescent="0.4">
      <c r="BD311" s="136" t="s">
        <v>104</v>
      </c>
      <c r="BE311" s="136"/>
    </row>
    <row r="312" spans="56:57" x14ac:dyDescent="0.4">
      <c r="BD312" s="136" t="s">
        <v>104</v>
      </c>
      <c r="BE312" s="136"/>
    </row>
    <row r="313" spans="56:57" x14ac:dyDescent="0.4">
      <c r="BD313" s="136" t="s">
        <v>104</v>
      </c>
      <c r="BE313" s="136"/>
    </row>
    <row r="314" spans="56:57" x14ac:dyDescent="0.4">
      <c r="BD314" s="136" t="s">
        <v>104</v>
      </c>
      <c r="BE314" s="136"/>
    </row>
    <row r="315" spans="56:57" x14ac:dyDescent="0.4">
      <c r="BD315" s="136" t="s">
        <v>104</v>
      </c>
      <c r="BE315" s="136"/>
    </row>
    <row r="316" spans="56:57" x14ac:dyDescent="0.4">
      <c r="BD316" s="136" t="s">
        <v>104</v>
      </c>
      <c r="BE316" s="136"/>
    </row>
    <row r="317" spans="56:57" x14ac:dyDescent="0.4">
      <c r="BD317" s="136" t="s">
        <v>104</v>
      </c>
      <c r="BE317" s="136"/>
    </row>
    <row r="318" spans="56:57" x14ac:dyDescent="0.4">
      <c r="BD318" s="136" t="s">
        <v>104</v>
      </c>
      <c r="BE318" s="136"/>
    </row>
    <row r="319" spans="56:57" x14ac:dyDescent="0.4">
      <c r="BD319" s="136" t="s">
        <v>104</v>
      </c>
      <c r="BE319" s="136"/>
    </row>
    <row r="320" spans="56:57" x14ac:dyDescent="0.4">
      <c r="BD320" s="136" t="s">
        <v>104</v>
      </c>
      <c r="BE320" s="136"/>
    </row>
    <row r="321" spans="56:57" x14ac:dyDescent="0.4">
      <c r="BD321" s="136" t="s">
        <v>104</v>
      </c>
      <c r="BE321" s="136"/>
    </row>
    <row r="322" spans="56:57" x14ac:dyDescent="0.4">
      <c r="BD322" s="136" t="s">
        <v>104</v>
      </c>
      <c r="BE322" s="136"/>
    </row>
    <row r="323" spans="56:57" x14ac:dyDescent="0.4">
      <c r="BD323" s="136" t="s">
        <v>104</v>
      </c>
      <c r="BE323" s="136"/>
    </row>
    <row r="324" spans="56:57" x14ac:dyDescent="0.4">
      <c r="BD324" s="136" t="s">
        <v>104</v>
      </c>
      <c r="BE324" s="136"/>
    </row>
    <row r="325" spans="56:57" x14ac:dyDescent="0.4">
      <c r="BD325" s="136" t="s">
        <v>104</v>
      </c>
      <c r="BE325" s="136"/>
    </row>
    <row r="326" spans="56:57" x14ac:dyDescent="0.4">
      <c r="BD326" s="136" t="s">
        <v>104</v>
      </c>
      <c r="BE326" s="136"/>
    </row>
    <row r="327" spans="56:57" x14ac:dyDescent="0.4">
      <c r="BD327" s="136" t="s">
        <v>104</v>
      </c>
      <c r="BE327" s="136"/>
    </row>
    <row r="328" spans="56:57" x14ac:dyDescent="0.4">
      <c r="BD328" s="136" t="s">
        <v>104</v>
      </c>
      <c r="BE328" s="136"/>
    </row>
    <row r="329" spans="56:57" x14ac:dyDescent="0.4">
      <c r="BD329" s="136" t="s">
        <v>104</v>
      </c>
      <c r="BE329" s="136"/>
    </row>
    <row r="330" spans="56:57" x14ac:dyDescent="0.4">
      <c r="BD330" s="136" t="s">
        <v>104</v>
      </c>
      <c r="BE330" s="136"/>
    </row>
    <row r="331" spans="56:57" x14ac:dyDescent="0.4">
      <c r="BD331" s="136" t="s">
        <v>104</v>
      </c>
      <c r="BE331" s="136"/>
    </row>
    <row r="332" spans="56:57" x14ac:dyDescent="0.4">
      <c r="BD332" s="136" t="s">
        <v>104</v>
      </c>
      <c r="BE332" s="136"/>
    </row>
    <row r="333" spans="56:57" x14ac:dyDescent="0.4">
      <c r="BD333" s="136" t="s">
        <v>104</v>
      </c>
      <c r="BE333" s="136"/>
    </row>
    <row r="334" spans="56:57" x14ac:dyDescent="0.4">
      <c r="BD334" s="136" t="s">
        <v>104</v>
      </c>
      <c r="BE334" s="136"/>
    </row>
    <row r="335" spans="56:57" x14ac:dyDescent="0.4">
      <c r="BD335" s="136" t="s">
        <v>104</v>
      </c>
      <c r="BE335" s="136"/>
    </row>
    <row r="336" spans="56:57" x14ac:dyDescent="0.4">
      <c r="BD336" s="136" t="s">
        <v>104</v>
      </c>
      <c r="BE336" s="136"/>
    </row>
    <row r="337" spans="56:57" x14ac:dyDescent="0.4">
      <c r="BD337" s="136" t="s">
        <v>104</v>
      </c>
      <c r="BE337" s="136"/>
    </row>
    <row r="338" spans="56:57" x14ac:dyDescent="0.4">
      <c r="BD338" s="136" t="s">
        <v>104</v>
      </c>
      <c r="BE338" s="136"/>
    </row>
    <row r="339" spans="56:57" x14ac:dyDescent="0.4">
      <c r="BD339" s="136" t="s">
        <v>104</v>
      </c>
      <c r="BE339" s="136"/>
    </row>
    <row r="340" spans="56:57" x14ac:dyDescent="0.4">
      <c r="BD340" s="136" t="s">
        <v>104</v>
      </c>
      <c r="BE340" s="136"/>
    </row>
    <row r="341" spans="56:57" x14ac:dyDescent="0.4">
      <c r="BD341" s="136" t="s">
        <v>104</v>
      </c>
      <c r="BE341" s="136"/>
    </row>
    <row r="342" spans="56:57" x14ac:dyDescent="0.4">
      <c r="BD342" s="136" t="s">
        <v>104</v>
      </c>
      <c r="BE342" s="136"/>
    </row>
    <row r="343" spans="56:57" x14ac:dyDescent="0.4">
      <c r="BD343" s="136" t="s">
        <v>104</v>
      </c>
      <c r="BE343" s="136"/>
    </row>
    <row r="344" spans="56:57" x14ac:dyDescent="0.4">
      <c r="BD344" s="136" t="s">
        <v>104</v>
      </c>
      <c r="BE344" s="136"/>
    </row>
    <row r="3376" spans="38:53" x14ac:dyDescent="0.4">
      <c r="AL3376" s="93" t="s">
        <v>108</v>
      </c>
      <c r="AO3376" s="98" t="s">
        <v>109</v>
      </c>
      <c r="AQ3376" s="93" t="s">
        <v>108</v>
      </c>
      <c r="AS3376" s="93" t="s">
        <v>108</v>
      </c>
      <c r="AU3376" s="93" t="s">
        <v>108</v>
      </c>
      <c r="AV3376" s="93" t="s">
        <v>108</v>
      </c>
      <c r="AY3376" s="99" t="s">
        <v>110</v>
      </c>
      <c r="BA3376" s="99" t="s">
        <v>111</v>
      </c>
    </row>
    <row r="3377" spans="38:53" x14ac:dyDescent="0.4">
      <c r="AL3377" s="93" t="s">
        <v>112</v>
      </c>
      <c r="AO3377" s="98" t="s">
        <v>113</v>
      </c>
      <c r="AQ3377" s="93" t="s">
        <v>112</v>
      </c>
      <c r="AS3377" s="93" t="s">
        <v>112</v>
      </c>
      <c r="AU3377" s="93" t="s">
        <v>112</v>
      </c>
      <c r="AV3377" s="93" t="s">
        <v>112</v>
      </c>
      <c r="AY3377" s="99" t="s">
        <v>114</v>
      </c>
      <c r="BA3377" s="99" t="s">
        <v>115</v>
      </c>
    </row>
    <row r="3378" spans="38:53" x14ac:dyDescent="0.4">
      <c r="AL3378" s="93" t="s">
        <v>116</v>
      </c>
      <c r="AO3378" s="98" t="s">
        <v>117</v>
      </c>
      <c r="AQ3378" s="93" t="s">
        <v>116</v>
      </c>
      <c r="AS3378" s="93" t="s">
        <v>116</v>
      </c>
      <c r="AU3378" s="93" t="s">
        <v>116</v>
      </c>
      <c r="AV3378" s="93" t="s">
        <v>116</v>
      </c>
      <c r="AY3378" s="99" t="s">
        <v>118</v>
      </c>
      <c r="BA3378" s="99" t="s">
        <v>119</v>
      </c>
    </row>
    <row r="3379" spans="38:53" x14ac:dyDescent="0.4">
      <c r="AO3379" s="94" t="s">
        <v>116</v>
      </c>
      <c r="AY3379" s="102" t="s">
        <v>116</v>
      </c>
      <c r="BA3379" s="99" t="s">
        <v>120</v>
      </c>
    </row>
    <row r="3380" spans="38:53" x14ac:dyDescent="0.4">
      <c r="BA3380" s="99" t="s">
        <v>121</v>
      </c>
    </row>
    <row r="3381" spans="38:53" x14ac:dyDescent="0.4">
      <c r="BA3381" s="99" t="s">
        <v>122</v>
      </c>
    </row>
    <row r="3382" spans="38:53" x14ac:dyDescent="0.4">
      <c r="BA3382" s="95" t="s">
        <v>116</v>
      </c>
    </row>
  </sheetData>
  <sheetProtection algorithmName="SHA-512" hashValue="HoxqRLUTtnatTRWkYzFpIUmvK7nSRtBzY8C97TUDMtjJHqTAvth8D2mRVSALFqDhjTMLGZPVgNFcC19QK7Shgw==" saltValue="InAFvo4aqIGSn7GUvRmOtg==" spinCount="100000" sheet="1" objects="1" scenarios="1"/>
  <mergeCells count="91">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K9:K14"/>
    <mergeCell ref="L9:L14"/>
    <mergeCell ref="M9:M14"/>
    <mergeCell ref="N9:N14"/>
    <mergeCell ref="O9:O14"/>
    <mergeCell ref="Z9:Z14"/>
    <mergeCell ref="AA9:AA14"/>
    <mergeCell ref="AB9:AB14"/>
    <mergeCell ref="AC9:AC14"/>
    <mergeCell ref="AD9:AD14"/>
    <mergeCell ref="AL20:AX21"/>
    <mergeCell ref="AY20:BF21"/>
    <mergeCell ref="AL22:AX22"/>
    <mergeCell ref="AY22:BF22"/>
    <mergeCell ref="AJ12:AJ14"/>
    <mergeCell ref="AK12:AK14"/>
    <mergeCell ref="AT9:AT14"/>
    <mergeCell ref="AU9:AU14"/>
    <mergeCell ref="AV9:AV14"/>
    <mergeCell ref="AQ9:AQ14"/>
    <mergeCell ref="AR9:AR14"/>
    <mergeCell ref="AS9:AS14"/>
    <mergeCell ref="AK9:AK11"/>
    <mergeCell ref="AO9:AO14"/>
    <mergeCell ref="AP9:AP14"/>
    <mergeCell ref="AJ9:AJ11"/>
  </mergeCells>
  <conditionalFormatting sqref="K9">
    <cfRule type="cellIs" dxfId="1187" priority="34" operator="equal">
      <formula>"Muy Baja"</formula>
    </cfRule>
    <cfRule type="cellIs" dxfId="1186" priority="33" operator="equal">
      <formula>"Baja"</formula>
    </cfRule>
    <cfRule type="cellIs" dxfId="1185" priority="32" operator="equal">
      <formula>"Media"</formula>
    </cfRule>
    <cfRule type="cellIs" dxfId="1184" priority="31" operator="equal">
      <formula>"Alta"</formula>
    </cfRule>
    <cfRule type="cellIs" dxfId="1183" priority="30" operator="equal">
      <formula>"Muy Alta"</formula>
    </cfRule>
  </conditionalFormatting>
  <conditionalFormatting sqref="M9">
    <cfRule type="cellIs" dxfId="1182" priority="29" operator="equal">
      <formula>"Leve"</formula>
    </cfRule>
    <cfRule type="cellIs" dxfId="1181" priority="28" operator="equal">
      <formula>"Menor"</formula>
    </cfRule>
    <cfRule type="cellIs" dxfId="1180" priority="27" operator="equal">
      <formula>"Moderado"</formula>
    </cfRule>
    <cfRule type="cellIs" dxfId="1179" priority="26" operator="equal">
      <formula>"Mayor"</formula>
    </cfRule>
    <cfRule type="cellIs" dxfId="1178" priority="25" operator="equal">
      <formula>"Catastrófico"</formula>
    </cfRule>
  </conditionalFormatting>
  <conditionalFormatting sqref="O9">
    <cfRule type="cellIs" dxfId="1177" priority="21" operator="equal">
      <formula>"Extremo"</formula>
    </cfRule>
    <cfRule type="cellIs" dxfId="1176" priority="24" operator="equal">
      <formula>"Bajo"</formula>
    </cfRule>
    <cfRule type="cellIs" dxfId="1175" priority="23" operator="equal">
      <formula>"Moderado"</formula>
    </cfRule>
    <cfRule type="cellIs" dxfId="1174" priority="22" operator="equal">
      <formula>"Alto"</formula>
    </cfRule>
  </conditionalFormatting>
  <conditionalFormatting sqref="Y9">
    <cfRule type="cellIs" dxfId="1173" priority="20" operator="equal">
      <formula>"Muy Baja"</formula>
    </cfRule>
    <cfRule type="cellIs" dxfId="1172" priority="16" operator="equal">
      <formula>"Muy Alta"</formula>
    </cfRule>
    <cfRule type="cellIs" dxfId="1171" priority="17" operator="equal">
      <formula>"Alta"</formula>
    </cfRule>
    <cfRule type="cellIs" dxfId="1170" priority="18" operator="equal">
      <formula>"Media"</formula>
    </cfRule>
    <cfRule type="cellIs" dxfId="1169" priority="19" operator="equal">
      <formula>"Baja"</formula>
    </cfRule>
  </conditionalFormatting>
  <conditionalFormatting sqref="AA9">
    <cfRule type="cellIs" dxfId="1168" priority="15" operator="equal">
      <formula>"Leve"</formula>
    </cfRule>
    <cfRule type="cellIs" dxfId="1167" priority="14" operator="equal">
      <formula>"Menor"</formula>
    </cfRule>
    <cfRule type="cellIs" dxfId="1166" priority="13" operator="equal">
      <formula>"Moderado"</formula>
    </cfRule>
    <cfRule type="cellIs" dxfId="1165" priority="12" operator="equal">
      <formula>"Mayor"</formula>
    </cfRule>
    <cfRule type="cellIs" dxfId="1164" priority="11" operator="equal">
      <formula>"Catastrófico"</formula>
    </cfRule>
  </conditionalFormatting>
  <conditionalFormatting sqref="AC9">
    <cfRule type="cellIs" dxfId="1163" priority="10" operator="equal">
      <formula>"Bajo"</formula>
    </cfRule>
    <cfRule type="cellIs" dxfId="1162" priority="9" operator="equal">
      <formula>"Moderado"</formula>
    </cfRule>
    <cfRule type="cellIs" dxfId="1161" priority="8" operator="equal">
      <formula>"Alto"</formula>
    </cfRule>
    <cfRule type="cellIs" dxfId="1160" priority="7" operator="equal">
      <formula>"Extremo"</formula>
    </cfRule>
  </conditionalFormatting>
  <conditionalFormatting sqref="AY9:AY15 BA9:BA15 BC9:BC15">
    <cfRule type="cellIs" dxfId="1159" priority="6" operator="equal">
      <formula>0</formula>
    </cfRule>
    <cfRule type="cellIs" dxfId="1158" priority="5" operator="equal">
      <formula>50</formula>
    </cfRule>
    <cfRule type="cellIs" dxfId="1157" priority="4" operator="equal">
      <formula>100</formula>
    </cfRule>
  </conditionalFormatting>
  <conditionalFormatting sqref="AZ9:AZ15 BB9:BB15 BD9:BE15 AY22 BD35:BE344">
    <cfRule type="containsText" dxfId="1156" priority="2" operator="containsText" text="BUENO">
      <formula>NOT(ISERROR(SEARCH("BUENO",AY9)))</formula>
    </cfRule>
    <cfRule type="containsText" dxfId="1155" priority="3" operator="containsText" text="MALO">
      <formula>NOT(ISERROR(SEARCH("MALO",AY9)))</formula>
    </cfRule>
    <cfRule type="containsText" dxfId="1154" priority="1" operator="containsText" text="REGULAR">
      <formula>NOT(ISERROR(SEARCH("REGULAR",AY9)))</formula>
    </cfRule>
  </conditionalFormatting>
  <dataValidations count="15">
    <dataValidation type="decimal" operator="lessThanOrEqual" allowBlank="1" showInputMessage="1" showErrorMessage="1" error="El valor debe ser entre 0 y 100 " prompt="El valor debe ser entre 0% y 100%" sqref="AO15" xr:uid="{C55FD67E-2869-4F2C-A097-B26157B21BB1}">
      <formula1>100</formula1>
    </dataValidation>
    <dataValidation type="list" operator="lessThanOrEqual" allowBlank="1" showInputMessage="1" showErrorMessage="1" sqref="AO9" xr:uid="{4BB0F8A6-4A92-412D-AE89-9D7103B8966B}">
      <formula1>"BUENO,REGULAR,MALO,NO APLICA"</formula1>
    </dataValidation>
    <dataValidation type="list" allowBlank="1" showInputMessage="1" showErrorMessage="1" error="Por favor una Opcion Valida" sqref="AT9:AV9" xr:uid="{DB7B8A8A-6153-48C3-A5D9-5D0C0EB39240}">
      <formula1>"SI,NO,NO APLICA"</formula1>
    </dataValidation>
    <dataValidation type="list" allowBlank="1" showInputMessage="1" showErrorMessage="1" sqref="AL9:AM14" xr:uid="{872D6504-4D39-4B9B-B234-93FC35F9EBC6}">
      <formula1>"SI,NO,NO APLICA"</formula1>
    </dataValidation>
    <dataValidation type="list" operator="notEqual" allowBlank="1" showInputMessage="1" showErrorMessage="1" sqref="AY9:AY14" xr:uid="{6B961D33-B7CE-4777-8007-3A544B7BDEB0}">
      <formula1>"Sí Aplicó las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4" xr:uid="{70696963-1AD8-4FD2-B217-8C9D8F09B341}">
      <formula1>"SI,NO,NO APLICA"</formula1>
    </dataValidation>
    <dataValidation operator="notEqual" allowBlank="1" showInputMessage="1" showErrorMessage="1" sqref="BB9:BB15 AZ9:AZ15" xr:uid="{6D97CCA8-4A2C-4EC1-9436-39CAA1DCB388}"/>
    <dataValidation type="list" operator="notEqual" allowBlank="1" showInputMessage="1" showErrorMessage="1" sqref="BA9:BA14" xr:uid="{9DEA91B6-6B9C-41B0-AF88-BC28C2218B8E}">
      <formula1>$BA$3376:$BA$3382</formula1>
    </dataValidation>
    <dataValidation type="list" allowBlank="1" showInputMessage="1" showErrorMessage="1" sqref="AL15:AM15" xr:uid="{3FC54202-19FF-4D0D-B28B-67251E4DD7FE}">
      <formula1>$AL$3376:$AL$3377</formula1>
    </dataValidation>
    <dataValidation type="list" operator="notEqual" allowBlank="1" showInputMessage="1" showErrorMessage="1" sqref="AY15" xr:uid="{441AE2E7-B360-4C65-8258-270B1CD8C1FF}">
      <formula1>$AY$3376:$AY$3379</formula1>
    </dataValidation>
    <dataValidation type="list" operator="notEqual" allowBlank="1" showInputMessage="1" showErrorMessage="1" sqref="BA15" xr:uid="{D3F75CA2-FA4D-4AC9-ACFD-CCD81522F10E}">
      <formula1>$BA$3376:$BA$3381</formula1>
    </dataValidation>
    <dataValidation type="list" allowBlank="1" showInputMessage="1" showErrorMessage="1" sqref="AQ9" xr:uid="{00791F69-A05A-40D9-9C92-4BD9ED35CC19}">
      <formula1>$AQ$3376:$AQ$3378</formula1>
    </dataValidation>
    <dataValidation type="list" allowBlank="1" showInputMessage="1" showErrorMessage="1" error="Por favor una Opcion Valida" sqref="AS9" xr:uid="{AE39962E-4893-4323-A8D5-AE7CD263DDEB}">
      <formula1>$AS$3376:$AS$3377</formula1>
    </dataValidation>
    <dataValidation type="list" allowBlank="1" showInputMessage="1" showErrorMessage="1" sqref="AQ15 AL16:AM16 AN15:AN16" xr:uid="{4D848E2D-2DFF-4E4A-93A4-62E1E1C7719E}">
      <formula1>#REF!</formula1>
    </dataValidation>
    <dataValidation type="list" allowBlank="1" showInputMessage="1" showErrorMessage="1" error="Por favor una Opcion Valida" sqref="AS15:AV16" xr:uid="{6CD25CF2-7E18-49DA-AB02-157D879376C4}">
      <formula1>#REF!</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dimension ref="A1:CL3382"/>
  <sheetViews>
    <sheetView topLeftCell="AL1" zoomScale="40" zoomScaleNormal="40" workbookViewId="0">
      <selection activeCell="AW11" sqref="AW11"/>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71093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93" customWidth="1" collapsed="1"/>
    <col min="39" max="40" width="30.28515625" style="93" customWidth="1"/>
    <col min="41" max="41" width="30.28515625" style="94" customWidth="1" collapsed="1"/>
    <col min="42" max="42" width="30.28515625" style="94" customWidth="1"/>
    <col min="43" max="43" width="30.28515625" style="93" customWidth="1" collapsed="1"/>
    <col min="44" max="44" width="30.28515625" style="93" customWidth="1"/>
    <col min="45" max="45" width="30.28515625" style="93" customWidth="1" collapsed="1"/>
    <col min="46" max="48" width="30.28515625" style="93" customWidth="1"/>
    <col min="49" max="49" width="30.28515625" style="94" customWidth="1"/>
    <col min="50" max="50" width="30.28515625" style="94" customWidth="1" collapsed="1"/>
    <col min="51" max="51" width="30.28515625" style="95" customWidth="1" collapsed="1"/>
    <col min="52" max="55" width="30.28515625" style="95" customWidth="1"/>
    <col min="56" max="56" width="30.28515625" style="100" customWidth="1"/>
    <col min="57" max="57" width="30.28515625" style="101" customWidth="1"/>
    <col min="58" max="58" width="69.85546875" style="52" customWidth="1"/>
    <col min="59" max="62" width="30.28515625" style="2" hidden="1" customWidth="1"/>
    <col min="63" max="64" width="11.42578125" style="2" hidden="1" customWidth="1" collapsed="1"/>
    <col min="65" max="65" width="30.28515625" style="2" hidden="1" customWidth="1"/>
    <col min="66" max="74" width="12" style="2" hidden="1" customWidth="1"/>
    <col min="75" max="80" width="12" style="2" hidden="1" customWidth="1" collapsed="1"/>
    <col min="81" max="81" width="0" style="2" hidden="1" customWidth="1"/>
    <col min="82" max="86" width="0" style="52" hidden="1" customWidth="1"/>
    <col min="87" max="90" width="11.42578125" style="52"/>
    <col min="91" max="16384" width="11.42578125" style="2" collapsed="1"/>
  </cols>
  <sheetData>
    <row r="1" spans="1:90" ht="66" customHeight="1" x14ac:dyDescent="0.2">
      <c r="A1" s="1"/>
      <c r="C1" s="237" t="s">
        <v>0</v>
      </c>
      <c r="D1" s="238"/>
      <c r="E1" s="229" t="s">
        <v>130</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1"/>
      <c r="AG1" s="232" t="s">
        <v>2</v>
      </c>
      <c r="AH1" s="233"/>
      <c r="AI1" s="234"/>
      <c r="AJ1" s="229" t="s">
        <v>131</v>
      </c>
      <c r="AK1" s="231"/>
      <c r="AL1" s="239"/>
      <c r="AM1" s="31" t="s">
        <v>0</v>
      </c>
      <c r="AN1" s="226" t="s">
        <v>68</v>
      </c>
      <c r="AO1" s="226"/>
      <c r="AP1" s="226"/>
      <c r="AQ1" s="226"/>
      <c r="AR1" s="226"/>
      <c r="AS1" s="226"/>
      <c r="AT1" s="226"/>
      <c r="AU1" s="226"/>
      <c r="AV1" s="226"/>
      <c r="AW1" s="226"/>
      <c r="AX1" s="226"/>
      <c r="AY1" s="226"/>
      <c r="AZ1" s="226"/>
      <c r="BA1" s="226"/>
      <c r="BB1" s="226"/>
      <c r="BC1" s="226"/>
      <c r="BD1" s="226"/>
      <c r="BE1" s="31" t="s">
        <v>2</v>
      </c>
      <c r="BF1" s="32" t="s">
        <v>69</v>
      </c>
      <c r="CD1" s="33"/>
      <c r="CE1" s="33"/>
      <c r="CF1" s="33"/>
      <c r="CG1" s="33"/>
      <c r="CH1" s="33"/>
      <c r="CI1" s="33"/>
      <c r="CJ1" s="33"/>
      <c r="CK1" s="33"/>
      <c r="CL1" s="33"/>
    </row>
    <row r="2" spans="1:90" ht="66" customHeight="1" x14ac:dyDescent="0.2">
      <c r="A2" s="3"/>
      <c r="C2" s="227" t="s">
        <v>4</v>
      </c>
      <c r="D2" s="228"/>
      <c r="E2" s="229" t="s">
        <v>132</v>
      </c>
      <c r="F2" s="230"/>
      <c r="G2" s="230"/>
      <c r="H2" s="230"/>
      <c r="I2" s="230"/>
      <c r="J2" s="230"/>
      <c r="K2" s="230"/>
      <c r="L2" s="230"/>
      <c r="M2" s="230"/>
      <c r="N2" s="230"/>
      <c r="O2" s="230"/>
      <c r="P2" s="230"/>
      <c r="Q2" s="230"/>
      <c r="R2" s="230"/>
      <c r="S2" s="230"/>
      <c r="T2" s="230"/>
      <c r="U2" s="230"/>
      <c r="V2" s="230"/>
      <c r="W2" s="230"/>
      <c r="X2" s="230"/>
      <c r="Y2" s="230"/>
      <c r="Z2" s="230"/>
      <c r="AA2" s="230"/>
      <c r="AB2" s="230"/>
      <c r="AC2" s="230"/>
      <c r="AD2" s="230"/>
      <c r="AE2" s="230"/>
      <c r="AF2" s="231"/>
      <c r="AG2" s="232" t="s">
        <v>6</v>
      </c>
      <c r="AH2" s="233"/>
      <c r="AI2" s="234"/>
      <c r="AJ2" s="235">
        <v>4</v>
      </c>
      <c r="AK2" s="236"/>
      <c r="AL2" s="239"/>
      <c r="AM2" s="31" t="s">
        <v>6</v>
      </c>
      <c r="AN2" s="226" t="s">
        <v>70</v>
      </c>
      <c r="AO2" s="226"/>
      <c r="AP2" s="226"/>
      <c r="AQ2" s="226"/>
      <c r="AR2" s="226"/>
      <c r="AS2" s="226"/>
      <c r="AT2" s="226"/>
      <c r="AU2" s="226"/>
      <c r="AV2" s="226"/>
      <c r="AW2" s="226"/>
      <c r="AX2" s="226"/>
      <c r="AY2" s="226"/>
      <c r="AZ2" s="226"/>
      <c r="BA2" s="226"/>
      <c r="BB2" s="226"/>
      <c r="BC2" s="226"/>
      <c r="BD2" s="226"/>
      <c r="BE2" s="31" t="s">
        <v>6</v>
      </c>
      <c r="BF2" s="32">
        <v>3</v>
      </c>
      <c r="CD2" s="33"/>
      <c r="CE2" s="33"/>
      <c r="CF2" s="33"/>
      <c r="CG2" s="33"/>
      <c r="CH2" s="33"/>
      <c r="CI2" s="33"/>
      <c r="CJ2" s="33"/>
      <c r="CK2" s="33"/>
      <c r="CL2" s="33"/>
    </row>
    <row r="3" spans="1:90" ht="24" customHeight="1" x14ac:dyDescent="0.2">
      <c r="A3" s="202"/>
      <c r="B3" s="202"/>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03" t="s">
        <v>43</v>
      </c>
      <c r="AK3" s="203"/>
      <c r="AL3" s="34"/>
      <c r="AM3" s="34"/>
      <c r="AN3" s="34"/>
      <c r="AO3" s="35"/>
      <c r="AP3" s="35"/>
      <c r="AQ3" s="34"/>
      <c r="AR3" s="204" t="s">
        <v>71</v>
      </c>
      <c r="AS3" s="204"/>
      <c r="AT3" s="204"/>
      <c r="AU3" s="204"/>
      <c r="AV3" s="204"/>
      <c r="AW3" s="204"/>
      <c r="AX3" s="204"/>
      <c r="AY3" s="204"/>
      <c r="AZ3" s="204"/>
      <c r="BA3" s="204"/>
      <c r="BB3" s="204"/>
      <c r="BC3" s="204"/>
      <c r="BD3" s="204"/>
      <c r="BE3" s="204"/>
      <c r="BF3" s="204"/>
      <c r="BG3" s="36"/>
      <c r="BH3" s="36"/>
      <c r="BI3" s="36"/>
      <c r="BJ3" s="36"/>
      <c r="BM3" s="36"/>
      <c r="BN3" s="36"/>
      <c r="BO3" s="36"/>
      <c r="BP3" s="36"/>
      <c r="BQ3" s="36"/>
      <c r="BR3" s="36"/>
      <c r="BS3" s="36"/>
      <c r="BT3" s="36"/>
      <c r="BU3" s="36"/>
      <c r="BV3" s="36"/>
      <c r="BW3" s="36"/>
      <c r="BX3" s="36"/>
      <c r="BY3" s="36"/>
      <c r="BZ3" s="36"/>
      <c r="CA3" s="36"/>
      <c r="CB3" s="36"/>
      <c r="CC3" s="36"/>
      <c r="CD3" s="37"/>
      <c r="CE3" s="37"/>
      <c r="CF3" s="37"/>
      <c r="CG3" s="37"/>
      <c r="CH3" s="37"/>
      <c r="CI3" s="37"/>
      <c r="CJ3" s="37"/>
      <c r="CK3" s="37"/>
      <c r="CL3" s="37"/>
    </row>
    <row r="4" spans="1:90" ht="15.75" thickBot="1" x14ac:dyDescent="0.25">
      <c r="A4" s="4"/>
      <c r="B4" s="4"/>
      <c r="C4" s="205"/>
      <c r="D4" s="205"/>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5"/>
      <c r="AI4" s="5"/>
      <c r="AJ4" s="5"/>
      <c r="AK4" s="5"/>
      <c r="AL4" s="33"/>
      <c r="AM4" s="33"/>
      <c r="AN4" s="33"/>
      <c r="AO4" s="38"/>
      <c r="AP4" s="38"/>
      <c r="AQ4" s="33"/>
      <c r="AR4" s="204"/>
      <c r="AS4" s="204"/>
      <c r="AT4" s="204"/>
      <c r="AU4" s="204"/>
      <c r="AV4" s="204"/>
      <c r="AW4" s="204"/>
      <c r="AX4" s="204"/>
      <c r="AY4" s="204"/>
      <c r="AZ4" s="204"/>
      <c r="BA4" s="204"/>
      <c r="BB4" s="204"/>
      <c r="BC4" s="204"/>
      <c r="BD4" s="204"/>
      <c r="BE4" s="204"/>
      <c r="BF4" s="204"/>
      <c r="CD4" s="33"/>
      <c r="CE4" s="33"/>
      <c r="CF4" s="33"/>
      <c r="CG4" s="33"/>
      <c r="CH4" s="33"/>
      <c r="CI4" s="33"/>
      <c r="CJ4" s="33"/>
      <c r="CK4" s="33"/>
      <c r="CL4" s="33"/>
    </row>
    <row r="5" spans="1:90" ht="31.5" customHeight="1" thickBot="1" x14ac:dyDescent="0.25">
      <c r="A5" s="224" t="s">
        <v>7</v>
      </c>
      <c r="B5" s="225"/>
      <c r="C5" s="225"/>
      <c r="D5" s="225"/>
      <c r="E5" s="225"/>
      <c r="F5" s="225"/>
      <c r="G5" s="225"/>
      <c r="H5" s="225"/>
      <c r="I5" s="225"/>
      <c r="J5" s="225"/>
      <c r="K5" s="184" t="s">
        <v>8</v>
      </c>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6"/>
      <c r="AL5" s="207" t="s">
        <v>72</v>
      </c>
      <c r="AM5" s="208"/>
      <c r="AN5" s="208"/>
      <c r="AO5" s="208"/>
      <c r="AP5" s="208"/>
      <c r="AQ5" s="208"/>
      <c r="AR5" s="208"/>
      <c r="AS5" s="208"/>
      <c r="AT5" s="208"/>
      <c r="AU5" s="208"/>
      <c r="AV5" s="208"/>
      <c r="AW5" s="208"/>
      <c r="AX5" s="209"/>
      <c r="AY5" s="210" t="s">
        <v>73</v>
      </c>
      <c r="AZ5" s="211"/>
      <c r="BA5" s="211"/>
      <c r="BB5" s="211"/>
      <c r="BC5" s="211"/>
      <c r="BD5" s="211"/>
      <c r="BE5" s="211"/>
      <c r="BF5" s="212"/>
      <c r="CD5" s="33"/>
      <c r="CE5" s="33"/>
      <c r="CF5" s="33"/>
      <c r="CG5" s="33"/>
      <c r="CH5" s="33"/>
      <c r="CI5" s="33"/>
      <c r="CJ5" s="33"/>
      <c r="CK5" s="33"/>
      <c r="CL5" s="33"/>
    </row>
    <row r="6" spans="1:90" ht="35.25" customHeight="1" thickBot="1" x14ac:dyDescent="0.25">
      <c r="A6" s="222"/>
      <c r="B6" s="223"/>
      <c r="C6" s="223"/>
      <c r="D6" s="223"/>
      <c r="E6" s="223"/>
      <c r="F6" s="223"/>
      <c r="G6" s="223"/>
      <c r="H6" s="223"/>
      <c r="I6" s="223"/>
      <c r="J6" s="223"/>
      <c r="K6" s="219" t="s">
        <v>9</v>
      </c>
      <c r="L6" s="220"/>
      <c r="M6" s="220"/>
      <c r="N6" s="220"/>
      <c r="O6" s="221"/>
      <c r="P6" s="191" t="s">
        <v>10</v>
      </c>
      <c r="Q6" s="191"/>
      <c r="R6" s="191"/>
      <c r="S6" s="191"/>
      <c r="T6" s="191"/>
      <c r="U6" s="191"/>
      <c r="V6" s="191"/>
      <c r="W6" s="191"/>
      <c r="X6" s="191"/>
      <c r="Y6" s="219" t="s">
        <v>11</v>
      </c>
      <c r="Z6" s="220"/>
      <c r="AA6" s="220"/>
      <c r="AB6" s="220"/>
      <c r="AC6" s="220"/>
      <c r="AD6" s="191" t="s">
        <v>12</v>
      </c>
      <c r="AE6" s="191" t="s">
        <v>13</v>
      </c>
      <c r="AF6" s="191"/>
      <c r="AG6" s="191"/>
      <c r="AH6" s="191" t="s">
        <v>14</v>
      </c>
      <c r="AI6" s="191"/>
      <c r="AJ6" s="191" t="s">
        <v>15</v>
      </c>
      <c r="AK6" s="191" t="s">
        <v>16</v>
      </c>
      <c r="AL6" s="199" t="s">
        <v>74</v>
      </c>
      <c r="AM6" s="200"/>
      <c r="AN6" s="200"/>
      <c r="AO6" s="200"/>
      <c r="AP6" s="200"/>
      <c r="AQ6" s="200"/>
      <c r="AR6" s="200"/>
      <c r="AS6" s="200"/>
      <c r="AT6" s="200"/>
      <c r="AU6" s="200"/>
      <c r="AV6" s="200"/>
      <c r="AW6" s="200"/>
      <c r="AX6" s="201"/>
      <c r="AY6" s="213"/>
      <c r="AZ6" s="214"/>
      <c r="BA6" s="214"/>
      <c r="BB6" s="214"/>
      <c r="BC6" s="214"/>
      <c r="BD6" s="214"/>
      <c r="BE6" s="214"/>
      <c r="BF6" s="215"/>
      <c r="CD6" s="33"/>
      <c r="CE6" s="33"/>
      <c r="CF6" s="33"/>
      <c r="CG6" s="33"/>
      <c r="CH6" s="33"/>
      <c r="CI6" s="33"/>
      <c r="CJ6" s="33"/>
      <c r="CK6" s="33"/>
      <c r="CL6" s="33"/>
    </row>
    <row r="7" spans="1:90" ht="27.75" customHeight="1" thickBot="1" x14ac:dyDescent="0.25">
      <c r="A7" s="192" t="s">
        <v>17</v>
      </c>
      <c r="B7" s="193" t="s">
        <v>18</v>
      </c>
      <c r="C7" s="193" t="s">
        <v>19</v>
      </c>
      <c r="D7" s="194" t="s">
        <v>20</v>
      </c>
      <c r="E7" s="196" t="s">
        <v>21</v>
      </c>
      <c r="F7" s="196" t="s">
        <v>22</v>
      </c>
      <c r="G7" s="196" t="s">
        <v>23</v>
      </c>
      <c r="H7" s="196" t="s">
        <v>24</v>
      </c>
      <c r="I7" s="196" t="s">
        <v>25</v>
      </c>
      <c r="J7" s="196" t="s">
        <v>26</v>
      </c>
      <c r="K7" s="222"/>
      <c r="L7" s="223"/>
      <c r="M7" s="223"/>
      <c r="N7" s="223"/>
      <c r="O7" s="223"/>
      <c r="P7" s="198" t="s">
        <v>27</v>
      </c>
      <c r="Q7" s="189" t="s">
        <v>28</v>
      </c>
      <c r="R7" s="189" t="s">
        <v>29</v>
      </c>
      <c r="S7" s="184" t="s">
        <v>30</v>
      </c>
      <c r="T7" s="185"/>
      <c r="U7" s="185"/>
      <c r="V7" s="185"/>
      <c r="W7" s="186"/>
      <c r="X7" s="187" t="s">
        <v>31</v>
      </c>
      <c r="Y7" s="222"/>
      <c r="Z7" s="223"/>
      <c r="AA7" s="223"/>
      <c r="AB7" s="223"/>
      <c r="AC7" s="223"/>
      <c r="AD7" s="191"/>
      <c r="AE7" s="191"/>
      <c r="AF7" s="191"/>
      <c r="AG7" s="191"/>
      <c r="AH7" s="191"/>
      <c r="AI7" s="191"/>
      <c r="AJ7" s="191"/>
      <c r="AK7" s="191"/>
      <c r="AL7" s="249" t="s">
        <v>75</v>
      </c>
      <c r="AM7" s="124"/>
      <c r="AN7" s="125"/>
      <c r="AO7" s="249" t="s">
        <v>76</v>
      </c>
      <c r="AP7" s="249" t="s">
        <v>77</v>
      </c>
      <c r="AQ7" s="249" t="s">
        <v>78</v>
      </c>
      <c r="AR7" s="249" t="s">
        <v>79</v>
      </c>
      <c r="AS7" s="249" t="s">
        <v>80</v>
      </c>
      <c r="AT7" s="249" t="s">
        <v>81</v>
      </c>
      <c r="AU7" s="249" t="s">
        <v>82</v>
      </c>
      <c r="AV7" s="249" t="s">
        <v>83</v>
      </c>
      <c r="AW7" s="249" t="s">
        <v>84</v>
      </c>
      <c r="AX7" s="249" t="s">
        <v>85</v>
      </c>
      <c r="AY7" s="216"/>
      <c r="AZ7" s="217"/>
      <c r="BA7" s="217"/>
      <c r="BB7" s="217"/>
      <c r="BC7" s="217"/>
      <c r="BD7" s="217"/>
      <c r="BE7" s="217"/>
      <c r="BF7" s="218"/>
      <c r="CD7" s="33"/>
      <c r="CE7" s="33"/>
      <c r="CF7" s="33"/>
      <c r="CG7" s="33"/>
      <c r="CH7" s="33"/>
      <c r="CI7" s="33"/>
      <c r="CJ7" s="33"/>
      <c r="CK7" s="33"/>
      <c r="CL7" s="33"/>
    </row>
    <row r="8" spans="1:90" ht="132.75" customHeight="1" thickBot="1" x14ac:dyDescent="0.25">
      <c r="A8" s="192"/>
      <c r="B8" s="193"/>
      <c r="C8" s="193"/>
      <c r="D8" s="195"/>
      <c r="E8" s="197"/>
      <c r="F8" s="197"/>
      <c r="G8" s="197"/>
      <c r="H8" s="197"/>
      <c r="I8" s="197"/>
      <c r="J8" s="197"/>
      <c r="K8" s="6" t="s">
        <v>32</v>
      </c>
      <c r="L8" s="7" t="s">
        <v>33</v>
      </c>
      <c r="M8" s="7" t="s">
        <v>21</v>
      </c>
      <c r="N8" s="7" t="s">
        <v>33</v>
      </c>
      <c r="O8" s="7" t="s">
        <v>34</v>
      </c>
      <c r="P8" s="198"/>
      <c r="Q8" s="190"/>
      <c r="R8" s="190"/>
      <c r="S8" s="8" t="s">
        <v>17</v>
      </c>
      <c r="T8" s="8" t="s">
        <v>35</v>
      </c>
      <c r="U8" s="8" t="s">
        <v>36</v>
      </c>
      <c r="V8" s="8" t="s">
        <v>37</v>
      </c>
      <c r="W8" s="8" t="s">
        <v>38</v>
      </c>
      <c r="X8" s="187"/>
      <c r="Y8" s="9" t="s">
        <v>32</v>
      </c>
      <c r="Z8" s="7" t="s">
        <v>33</v>
      </c>
      <c r="AA8" s="7" t="s">
        <v>21</v>
      </c>
      <c r="AB8" s="7" t="s">
        <v>33</v>
      </c>
      <c r="AC8" s="7" t="s">
        <v>39</v>
      </c>
      <c r="AD8" s="191"/>
      <c r="AE8" s="10" t="s">
        <v>40</v>
      </c>
      <c r="AF8" s="11" t="s">
        <v>41</v>
      </c>
      <c r="AG8" s="11" t="s">
        <v>31</v>
      </c>
      <c r="AH8" s="11" t="s">
        <v>42</v>
      </c>
      <c r="AI8" s="11" t="s">
        <v>31</v>
      </c>
      <c r="AJ8" s="191"/>
      <c r="AK8" s="191"/>
      <c r="AL8" s="250"/>
      <c r="AM8" s="126" t="s">
        <v>86</v>
      </c>
      <c r="AN8" s="127" t="s">
        <v>87</v>
      </c>
      <c r="AO8" s="250"/>
      <c r="AP8" s="251" t="s">
        <v>88</v>
      </c>
      <c r="AQ8" s="250" t="s">
        <v>89</v>
      </c>
      <c r="AR8" s="250"/>
      <c r="AS8" s="250" t="s">
        <v>90</v>
      </c>
      <c r="AT8" s="250" t="s">
        <v>91</v>
      </c>
      <c r="AU8" s="250"/>
      <c r="AV8" s="250"/>
      <c r="AW8" s="250"/>
      <c r="AX8" s="250" t="s">
        <v>92</v>
      </c>
      <c r="AY8" s="43" t="s">
        <v>93</v>
      </c>
      <c r="AZ8" s="43" t="s">
        <v>94</v>
      </c>
      <c r="BA8" s="43" t="s">
        <v>95</v>
      </c>
      <c r="BB8" s="43" t="s">
        <v>96</v>
      </c>
      <c r="BC8" s="43" t="s">
        <v>97</v>
      </c>
      <c r="BD8" s="43" t="s">
        <v>98</v>
      </c>
      <c r="BE8" s="43" t="s">
        <v>99</v>
      </c>
      <c r="BF8" s="43" t="s">
        <v>100</v>
      </c>
      <c r="CD8" s="33"/>
      <c r="CE8" s="33"/>
      <c r="CF8" s="33"/>
      <c r="CG8" s="33"/>
      <c r="CH8" s="33"/>
      <c r="CI8" s="33"/>
      <c r="CJ8" s="33"/>
      <c r="CK8" s="33"/>
      <c r="CL8" s="33"/>
    </row>
    <row r="9" spans="1:90" ht="97.5" customHeight="1" thickBot="1" x14ac:dyDescent="0.35">
      <c r="A9" s="174" t="s">
        <v>133</v>
      </c>
      <c r="B9" s="174" t="s">
        <v>173</v>
      </c>
      <c r="C9" s="174" t="s">
        <v>126</v>
      </c>
      <c r="D9" s="174" t="s">
        <v>134</v>
      </c>
      <c r="E9" s="174" t="s">
        <v>55</v>
      </c>
      <c r="F9" s="174" t="s">
        <v>174</v>
      </c>
      <c r="G9" s="174" t="s">
        <v>175</v>
      </c>
      <c r="H9" s="12" t="s">
        <v>176</v>
      </c>
      <c r="I9" s="180" t="s">
        <v>177</v>
      </c>
      <c r="J9" s="183" t="s">
        <v>135</v>
      </c>
      <c r="K9" s="175" t="s">
        <v>53</v>
      </c>
      <c r="L9" s="173">
        <v>0.4</v>
      </c>
      <c r="M9" s="175" t="s">
        <v>178</v>
      </c>
      <c r="N9" s="177">
        <v>0.6</v>
      </c>
      <c r="O9" s="176" t="s">
        <v>178</v>
      </c>
      <c r="P9" s="12">
        <v>1</v>
      </c>
      <c r="Q9" s="12" t="s">
        <v>179</v>
      </c>
      <c r="R9" s="12" t="s">
        <v>48</v>
      </c>
      <c r="S9" s="13" t="s">
        <v>49</v>
      </c>
      <c r="T9" s="13" t="s">
        <v>50</v>
      </c>
      <c r="U9" s="13" t="s">
        <v>51</v>
      </c>
      <c r="V9" s="13" t="s">
        <v>180</v>
      </c>
      <c r="W9" s="13" t="s">
        <v>52</v>
      </c>
      <c r="X9" s="14" t="s">
        <v>181</v>
      </c>
      <c r="Y9" s="175" t="s">
        <v>182</v>
      </c>
      <c r="Z9" s="173">
        <v>0.14399999999999999</v>
      </c>
      <c r="AA9" s="175" t="s">
        <v>178</v>
      </c>
      <c r="AB9" s="173">
        <v>0.44999999999999996</v>
      </c>
      <c r="AC9" s="176" t="s">
        <v>178</v>
      </c>
      <c r="AD9" s="170" t="s">
        <v>138</v>
      </c>
      <c r="AE9" s="15" t="s">
        <v>183</v>
      </c>
      <c r="AF9" s="15" t="s">
        <v>184</v>
      </c>
      <c r="AG9" s="12" t="s">
        <v>185</v>
      </c>
      <c r="AH9" s="12" t="s">
        <v>186</v>
      </c>
      <c r="AI9" s="12" t="s">
        <v>187</v>
      </c>
      <c r="AJ9" s="170" t="s">
        <v>188</v>
      </c>
      <c r="AK9" s="170" t="s">
        <v>189</v>
      </c>
      <c r="AL9" s="44" t="s">
        <v>108</v>
      </c>
      <c r="AM9" s="44" t="s">
        <v>108</v>
      </c>
      <c r="AN9" s="45"/>
      <c r="AO9" s="252" t="s">
        <v>109</v>
      </c>
      <c r="AP9" s="258" t="s">
        <v>294</v>
      </c>
      <c r="AQ9" s="261" t="s">
        <v>112</v>
      </c>
      <c r="AR9" s="258"/>
      <c r="AS9" s="261" t="s">
        <v>112</v>
      </c>
      <c r="AT9" s="252" t="s">
        <v>116</v>
      </c>
      <c r="AU9" s="252"/>
      <c r="AV9" s="252" t="s">
        <v>112</v>
      </c>
      <c r="AW9" s="44" t="s">
        <v>116</v>
      </c>
      <c r="AX9" s="44" t="s">
        <v>295</v>
      </c>
      <c r="AY9" s="129" t="s">
        <v>206</v>
      </c>
      <c r="AZ9" s="130" t="s">
        <v>109</v>
      </c>
      <c r="BA9" s="129" t="s">
        <v>111</v>
      </c>
      <c r="BB9" s="130" t="s">
        <v>109</v>
      </c>
      <c r="BC9" s="129"/>
      <c r="BD9" s="46" t="s">
        <v>109</v>
      </c>
      <c r="BE9" s="47" t="s">
        <v>109</v>
      </c>
      <c r="BF9" s="118" t="s">
        <v>207</v>
      </c>
      <c r="BG9" s="131">
        <v>0</v>
      </c>
      <c r="BH9" s="49" t="s">
        <v>202</v>
      </c>
      <c r="BI9" s="50" t="s">
        <v>239</v>
      </c>
      <c r="BJ9" s="50" t="s">
        <v>239</v>
      </c>
    </row>
    <row r="10" spans="1:90" ht="97.5" customHeight="1" x14ac:dyDescent="0.3">
      <c r="A10" s="174"/>
      <c r="B10" s="174"/>
      <c r="C10" s="174"/>
      <c r="D10" s="174"/>
      <c r="E10" s="174"/>
      <c r="F10" s="174"/>
      <c r="G10" s="174"/>
      <c r="H10" s="12" t="s">
        <v>139</v>
      </c>
      <c r="I10" s="181"/>
      <c r="J10" s="183"/>
      <c r="K10" s="175"/>
      <c r="L10" s="174"/>
      <c r="M10" s="175"/>
      <c r="N10" s="177"/>
      <c r="O10" s="176"/>
      <c r="P10" s="12">
        <v>2</v>
      </c>
      <c r="Q10" s="12" t="s">
        <v>192</v>
      </c>
      <c r="R10" s="12" t="s">
        <v>48</v>
      </c>
      <c r="S10" s="13" t="s">
        <v>49</v>
      </c>
      <c r="T10" s="13" t="s">
        <v>50</v>
      </c>
      <c r="U10" s="13" t="s">
        <v>51</v>
      </c>
      <c r="V10" s="13" t="s">
        <v>180</v>
      </c>
      <c r="W10" s="13" t="s">
        <v>52</v>
      </c>
      <c r="X10" s="14" t="s">
        <v>193</v>
      </c>
      <c r="Y10" s="175"/>
      <c r="Z10" s="174"/>
      <c r="AA10" s="175"/>
      <c r="AB10" s="174"/>
      <c r="AC10" s="176"/>
      <c r="AD10" s="171"/>
      <c r="AE10" s="15" t="s">
        <v>194</v>
      </c>
      <c r="AF10" s="15" t="s">
        <v>195</v>
      </c>
      <c r="AG10" s="12" t="s">
        <v>196</v>
      </c>
      <c r="AH10" s="12" t="s">
        <v>197</v>
      </c>
      <c r="AI10" s="12" t="s">
        <v>197</v>
      </c>
      <c r="AJ10" s="171"/>
      <c r="AK10" s="171"/>
      <c r="AL10" s="44" t="s">
        <v>116</v>
      </c>
      <c r="AM10" s="44" t="s">
        <v>116</v>
      </c>
      <c r="AN10" s="45"/>
      <c r="AO10" s="253"/>
      <c r="AP10" s="259"/>
      <c r="AQ10" s="262"/>
      <c r="AR10" s="259"/>
      <c r="AS10" s="262"/>
      <c r="AT10" s="253"/>
      <c r="AU10" s="253"/>
      <c r="AV10" s="253"/>
      <c r="AW10" s="44" t="s">
        <v>116</v>
      </c>
      <c r="AX10" s="44" t="s">
        <v>296</v>
      </c>
      <c r="AY10" s="144" t="s">
        <v>206</v>
      </c>
      <c r="AZ10" s="130" t="s">
        <v>109</v>
      </c>
      <c r="BA10" s="44" t="s">
        <v>111</v>
      </c>
      <c r="BB10" s="46" t="s">
        <v>109</v>
      </c>
      <c r="BC10" s="44"/>
      <c r="BD10" s="46" t="s">
        <v>109</v>
      </c>
      <c r="BE10" s="47" t="s">
        <v>109</v>
      </c>
      <c r="BF10" s="118" t="s">
        <v>209</v>
      </c>
      <c r="BG10" s="131">
        <v>0</v>
      </c>
      <c r="BH10" s="49" t="s">
        <v>202</v>
      </c>
      <c r="BI10" s="50" t="s">
        <v>239</v>
      </c>
      <c r="BJ10" s="50" t="s">
        <v>239</v>
      </c>
    </row>
    <row r="11" spans="1:90" ht="97.5" customHeight="1" x14ac:dyDescent="0.3">
      <c r="A11" s="174"/>
      <c r="B11" s="174"/>
      <c r="C11" s="174"/>
      <c r="D11" s="174"/>
      <c r="E11" s="174"/>
      <c r="F11" s="174"/>
      <c r="G11" s="174"/>
      <c r="H11" s="12" t="s">
        <v>140</v>
      </c>
      <c r="I11" s="181"/>
      <c r="J11" s="183"/>
      <c r="K11" s="175"/>
      <c r="L11" s="174"/>
      <c r="M11" s="175"/>
      <c r="N11" s="177"/>
      <c r="O11" s="176"/>
      <c r="P11" s="12">
        <v>3</v>
      </c>
      <c r="Q11" s="12" t="s">
        <v>199</v>
      </c>
      <c r="R11" s="12" t="s">
        <v>21</v>
      </c>
      <c r="S11" s="13" t="s">
        <v>54</v>
      </c>
      <c r="T11" s="13" t="s">
        <v>50</v>
      </c>
      <c r="U11" s="13" t="s">
        <v>51</v>
      </c>
      <c r="V11" s="13" t="s">
        <v>142</v>
      </c>
      <c r="W11" s="13" t="s">
        <v>52</v>
      </c>
      <c r="X11" s="14" t="s">
        <v>201</v>
      </c>
      <c r="Y11" s="175"/>
      <c r="Z11" s="174"/>
      <c r="AA11" s="175"/>
      <c r="AB11" s="174"/>
      <c r="AC11" s="176"/>
      <c r="AD11" s="171"/>
      <c r="AE11" s="15" t="s">
        <v>197</v>
      </c>
      <c r="AF11" s="15" t="s">
        <v>197</v>
      </c>
      <c r="AG11" s="12" t="s">
        <v>197</v>
      </c>
      <c r="AH11" s="12" t="s">
        <v>197</v>
      </c>
      <c r="AI11" s="12" t="s">
        <v>197</v>
      </c>
      <c r="AJ11" s="172"/>
      <c r="AK11" s="172"/>
      <c r="AL11" s="44" t="s">
        <v>116</v>
      </c>
      <c r="AM11" s="44" t="s">
        <v>116</v>
      </c>
      <c r="AN11" s="45"/>
      <c r="AO11" s="253"/>
      <c r="AP11" s="259"/>
      <c r="AQ11" s="262"/>
      <c r="AR11" s="259"/>
      <c r="AS11" s="262"/>
      <c r="AT11" s="253"/>
      <c r="AU11" s="253"/>
      <c r="AV11" s="253"/>
      <c r="AW11" s="44" t="s">
        <v>116</v>
      </c>
      <c r="AX11" s="44" t="s">
        <v>296</v>
      </c>
      <c r="AY11" s="144"/>
      <c r="AZ11" s="46" t="s">
        <v>202</v>
      </c>
      <c r="BA11" s="44"/>
      <c r="BB11" s="46" t="s">
        <v>202</v>
      </c>
      <c r="BC11" s="44"/>
      <c r="BD11" s="46" t="s">
        <v>202</v>
      </c>
      <c r="BE11" s="47" t="s">
        <v>238</v>
      </c>
      <c r="BF11" s="132"/>
      <c r="BG11" s="131">
        <v>0</v>
      </c>
      <c r="BH11" s="49" t="s">
        <v>202</v>
      </c>
      <c r="BI11" s="50" t="s">
        <v>239</v>
      </c>
      <c r="BJ11" s="50" t="s">
        <v>239</v>
      </c>
    </row>
    <row r="12" spans="1:90" ht="97.5" customHeight="1" x14ac:dyDescent="0.3">
      <c r="A12" s="174"/>
      <c r="B12" s="174"/>
      <c r="C12" s="174"/>
      <c r="D12" s="174"/>
      <c r="E12" s="174"/>
      <c r="F12" s="174"/>
      <c r="G12" s="174"/>
      <c r="H12" s="12" t="s">
        <v>197</v>
      </c>
      <c r="I12" s="181"/>
      <c r="J12" s="183"/>
      <c r="K12" s="175"/>
      <c r="L12" s="174"/>
      <c r="M12" s="175"/>
      <c r="N12" s="177"/>
      <c r="O12" s="176"/>
      <c r="P12" s="12">
        <v>4</v>
      </c>
      <c r="Q12" s="12" t="s">
        <v>197</v>
      </c>
      <c r="R12" s="12" t="s">
        <v>202</v>
      </c>
      <c r="S12" s="13" t="s">
        <v>197</v>
      </c>
      <c r="T12" s="13" t="s">
        <v>197</v>
      </c>
      <c r="U12" s="13" t="s">
        <v>197</v>
      </c>
      <c r="V12" s="13" t="s">
        <v>197</v>
      </c>
      <c r="W12" s="13" t="s">
        <v>197</v>
      </c>
      <c r="X12" s="14" t="s">
        <v>197</v>
      </c>
      <c r="Y12" s="175"/>
      <c r="Z12" s="174"/>
      <c r="AA12" s="175"/>
      <c r="AB12" s="174"/>
      <c r="AC12" s="176"/>
      <c r="AD12" s="171"/>
      <c r="AE12" s="15" t="s">
        <v>197</v>
      </c>
      <c r="AF12" s="15" t="s">
        <v>197</v>
      </c>
      <c r="AG12" s="12" t="s">
        <v>197</v>
      </c>
      <c r="AH12" s="12" t="s">
        <v>197</v>
      </c>
      <c r="AI12" s="12" t="s">
        <v>197</v>
      </c>
      <c r="AJ12" s="170" t="s">
        <v>197</v>
      </c>
      <c r="AK12" s="170" t="s">
        <v>197</v>
      </c>
      <c r="AL12" s="44"/>
      <c r="AM12" s="44"/>
      <c r="AN12" s="45"/>
      <c r="AO12" s="253"/>
      <c r="AP12" s="259"/>
      <c r="AQ12" s="262"/>
      <c r="AR12" s="259"/>
      <c r="AS12" s="262"/>
      <c r="AT12" s="253"/>
      <c r="AU12" s="253"/>
      <c r="AV12" s="253"/>
      <c r="AW12" s="44"/>
      <c r="AX12" s="44"/>
      <c r="AY12" s="144"/>
      <c r="AZ12" s="46" t="s">
        <v>202</v>
      </c>
      <c r="BA12" s="44"/>
      <c r="BB12" s="46" t="s">
        <v>202</v>
      </c>
      <c r="BC12" s="44"/>
      <c r="BD12" s="46" t="s">
        <v>202</v>
      </c>
      <c r="BE12" s="47" t="s">
        <v>238</v>
      </c>
      <c r="BF12" s="132"/>
      <c r="BG12" s="131">
        <v>0</v>
      </c>
      <c r="BH12" s="49" t="s">
        <v>202</v>
      </c>
      <c r="BI12" s="50" t="s">
        <v>239</v>
      </c>
      <c r="BJ12" s="50" t="s">
        <v>239</v>
      </c>
    </row>
    <row r="13" spans="1:90" ht="97.5" customHeight="1" x14ac:dyDescent="0.3">
      <c r="A13" s="174"/>
      <c r="B13" s="174"/>
      <c r="C13" s="174"/>
      <c r="D13" s="174"/>
      <c r="E13" s="174"/>
      <c r="F13" s="174"/>
      <c r="G13" s="174"/>
      <c r="H13" s="12" t="s">
        <v>197</v>
      </c>
      <c r="I13" s="181"/>
      <c r="J13" s="183"/>
      <c r="K13" s="175"/>
      <c r="L13" s="174"/>
      <c r="M13" s="175"/>
      <c r="N13" s="177"/>
      <c r="O13" s="176"/>
      <c r="P13" s="12">
        <v>5</v>
      </c>
      <c r="Q13" s="12" t="s">
        <v>197</v>
      </c>
      <c r="R13" s="12" t="s">
        <v>202</v>
      </c>
      <c r="S13" s="13" t="s">
        <v>197</v>
      </c>
      <c r="T13" s="13" t="s">
        <v>197</v>
      </c>
      <c r="U13" s="13" t="s">
        <v>197</v>
      </c>
      <c r="V13" s="13" t="s">
        <v>197</v>
      </c>
      <c r="W13" s="13" t="s">
        <v>197</v>
      </c>
      <c r="X13" s="14" t="s">
        <v>197</v>
      </c>
      <c r="Y13" s="175"/>
      <c r="Z13" s="174"/>
      <c r="AA13" s="175"/>
      <c r="AB13" s="174"/>
      <c r="AC13" s="176"/>
      <c r="AD13" s="171"/>
      <c r="AE13" s="15" t="s">
        <v>197</v>
      </c>
      <c r="AF13" s="15" t="s">
        <v>197</v>
      </c>
      <c r="AG13" s="12" t="s">
        <v>197</v>
      </c>
      <c r="AH13" s="12"/>
      <c r="AI13" s="12"/>
      <c r="AJ13" s="171"/>
      <c r="AK13" s="171"/>
      <c r="AL13" s="44"/>
      <c r="AM13" s="44"/>
      <c r="AN13" s="45"/>
      <c r="AO13" s="253"/>
      <c r="AP13" s="259"/>
      <c r="AQ13" s="262"/>
      <c r="AR13" s="259"/>
      <c r="AS13" s="262"/>
      <c r="AT13" s="253"/>
      <c r="AU13" s="253"/>
      <c r="AV13" s="253"/>
      <c r="AW13" s="44"/>
      <c r="AX13" s="44"/>
      <c r="AY13" s="144"/>
      <c r="AZ13" s="46" t="s">
        <v>202</v>
      </c>
      <c r="BA13" s="44"/>
      <c r="BB13" s="46" t="s">
        <v>202</v>
      </c>
      <c r="BC13" s="44"/>
      <c r="BD13" s="46" t="s">
        <v>202</v>
      </c>
      <c r="BE13" s="47" t="s">
        <v>238</v>
      </c>
      <c r="BF13" s="132"/>
      <c r="BG13" s="131">
        <v>0</v>
      </c>
      <c r="BH13" s="49" t="s">
        <v>202</v>
      </c>
      <c r="BI13" s="50" t="s">
        <v>239</v>
      </c>
      <c r="BJ13" s="50" t="s">
        <v>239</v>
      </c>
    </row>
    <row r="14" spans="1:90" ht="97.5" customHeight="1" thickBot="1" x14ac:dyDescent="0.35">
      <c r="A14" s="174"/>
      <c r="B14" s="174"/>
      <c r="C14" s="174"/>
      <c r="D14" s="174"/>
      <c r="E14" s="174"/>
      <c r="F14" s="174"/>
      <c r="G14" s="174"/>
      <c r="H14" s="12" t="s">
        <v>197</v>
      </c>
      <c r="I14" s="182"/>
      <c r="J14" s="183"/>
      <c r="K14" s="175"/>
      <c r="L14" s="174"/>
      <c r="M14" s="175"/>
      <c r="N14" s="177"/>
      <c r="O14" s="176"/>
      <c r="P14" s="12">
        <v>6</v>
      </c>
      <c r="Q14" s="12" t="s">
        <v>197</v>
      </c>
      <c r="R14" s="12" t="s">
        <v>202</v>
      </c>
      <c r="S14" s="13" t="s">
        <v>197</v>
      </c>
      <c r="T14" s="13" t="s">
        <v>197</v>
      </c>
      <c r="U14" s="13" t="s">
        <v>197</v>
      </c>
      <c r="V14" s="13" t="s">
        <v>197</v>
      </c>
      <c r="W14" s="13" t="s">
        <v>197</v>
      </c>
      <c r="X14" s="14" t="s">
        <v>197</v>
      </c>
      <c r="Y14" s="175"/>
      <c r="Z14" s="174"/>
      <c r="AA14" s="175"/>
      <c r="AB14" s="174"/>
      <c r="AC14" s="176"/>
      <c r="AD14" s="172"/>
      <c r="AE14" s="15" t="s">
        <v>197</v>
      </c>
      <c r="AF14" s="15" t="s">
        <v>197</v>
      </c>
      <c r="AG14" s="12" t="s">
        <v>197</v>
      </c>
      <c r="AH14" s="12"/>
      <c r="AI14" s="12"/>
      <c r="AJ14" s="172"/>
      <c r="AK14" s="172"/>
      <c r="AL14" s="44"/>
      <c r="AM14" s="44"/>
      <c r="AN14" s="45"/>
      <c r="AO14" s="264"/>
      <c r="AP14" s="269"/>
      <c r="AQ14" s="268"/>
      <c r="AR14" s="269"/>
      <c r="AS14" s="268"/>
      <c r="AT14" s="264"/>
      <c r="AU14" s="264"/>
      <c r="AV14" s="264"/>
      <c r="AW14" s="44"/>
      <c r="AX14" s="44"/>
      <c r="AY14" s="133"/>
      <c r="AZ14" s="134" t="s">
        <v>202</v>
      </c>
      <c r="BA14" s="133"/>
      <c r="BB14" s="134" t="s">
        <v>202</v>
      </c>
      <c r="BC14" s="133"/>
      <c r="BD14" s="46" t="s">
        <v>202</v>
      </c>
      <c r="BE14" s="47" t="s">
        <v>238</v>
      </c>
      <c r="BF14" s="135"/>
      <c r="BG14" s="131">
        <v>0</v>
      </c>
      <c r="BH14" s="49" t="s">
        <v>202</v>
      </c>
      <c r="BI14" s="50" t="s">
        <v>239</v>
      </c>
      <c r="BJ14" s="50" t="s">
        <v>239</v>
      </c>
    </row>
    <row r="15" spans="1:90" ht="17.25" thickBot="1" x14ac:dyDescent="0.25">
      <c r="AL15" s="60"/>
      <c r="AM15" s="60"/>
      <c r="AN15" s="60"/>
      <c r="AO15" s="61"/>
      <c r="AP15" s="62"/>
      <c r="AQ15" s="63"/>
      <c r="AR15" s="64"/>
      <c r="AS15" s="63"/>
      <c r="AT15" s="63"/>
      <c r="AU15" s="63"/>
      <c r="AV15" s="63"/>
      <c r="AW15" s="65"/>
      <c r="AX15" s="60"/>
      <c r="AY15" s="60"/>
      <c r="AZ15" s="60"/>
      <c r="BA15" s="60"/>
      <c r="BB15" s="60"/>
      <c r="BC15" s="60"/>
      <c r="BD15" s="60"/>
      <c r="BE15" s="60"/>
      <c r="BF15" s="65"/>
    </row>
    <row r="16" spans="1:90" x14ac:dyDescent="0.4">
      <c r="A16" s="19"/>
      <c r="AL16" s="66"/>
      <c r="AM16" s="67"/>
      <c r="AN16" s="67"/>
      <c r="AO16" s="68"/>
      <c r="AP16" s="69"/>
      <c r="AQ16" s="68"/>
      <c r="AR16" s="70"/>
      <c r="AS16" s="68"/>
      <c r="AT16" s="68"/>
      <c r="AU16" s="68"/>
      <c r="AV16" s="68"/>
      <c r="AW16" s="71"/>
      <c r="AX16" s="72"/>
      <c r="AY16" s="73"/>
      <c r="AZ16" s="74"/>
      <c r="BA16" s="74"/>
      <c r="BB16" s="74"/>
      <c r="BC16" s="74"/>
      <c r="BD16" s="74"/>
      <c r="BE16" s="67"/>
      <c r="BF16" s="75"/>
    </row>
    <row r="17" spans="1:60" ht="20.25" x14ac:dyDescent="0.3">
      <c r="A17" s="19"/>
      <c r="AL17" s="76"/>
      <c r="AM17" s="77"/>
      <c r="AN17" s="77"/>
      <c r="AO17" s="77"/>
      <c r="AP17" s="77"/>
      <c r="AQ17" s="77"/>
      <c r="AR17" s="77"/>
      <c r="AS17" s="78"/>
      <c r="AT17" s="78"/>
      <c r="AU17" s="78"/>
      <c r="AV17" s="78"/>
      <c r="AW17" s="79"/>
      <c r="AX17" s="80"/>
      <c r="AY17" s="81"/>
      <c r="AZ17" s="82"/>
      <c r="BA17" s="82"/>
      <c r="BB17" s="82"/>
      <c r="BC17" s="82"/>
      <c r="BD17" s="82"/>
      <c r="BE17" s="83"/>
      <c r="BF17" s="84"/>
    </row>
    <row r="18" spans="1:60" ht="20.25" x14ac:dyDescent="0.3">
      <c r="A18" s="20" t="s">
        <v>242</v>
      </c>
      <c r="AL18" s="76"/>
      <c r="AM18" s="77"/>
      <c r="AN18" s="77"/>
      <c r="AO18" s="77"/>
      <c r="AP18" s="77"/>
      <c r="AQ18" s="77"/>
      <c r="AR18" s="77"/>
      <c r="AS18" s="78"/>
      <c r="AT18" s="78"/>
      <c r="AU18" s="78"/>
      <c r="AV18" s="78"/>
      <c r="AW18" s="79"/>
      <c r="AX18" s="80"/>
      <c r="AY18" s="81"/>
      <c r="AZ18" s="82"/>
      <c r="BA18" s="82"/>
      <c r="BB18" s="82"/>
      <c r="BC18" s="82"/>
      <c r="BD18" s="82"/>
      <c r="BE18" s="83"/>
      <c r="BF18" s="84"/>
    </row>
    <row r="19" spans="1:60" ht="20.25" x14ac:dyDescent="0.3">
      <c r="AL19" s="85"/>
      <c r="AM19" s="86"/>
      <c r="AN19" s="86"/>
      <c r="AO19" s="87"/>
      <c r="AP19" s="87"/>
      <c r="AQ19" s="87"/>
      <c r="AR19" s="87"/>
      <c r="AS19" s="88"/>
      <c r="AT19" s="88"/>
      <c r="AU19" s="88"/>
      <c r="AV19" s="88"/>
      <c r="AW19" s="89"/>
      <c r="AX19" s="90"/>
      <c r="AY19" s="81"/>
      <c r="AZ19" s="82"/>
      <c r="BA19" s="82"/>
      <c r="BB19" s="82"/>
      <c r="BC19" s="82"/>
      <c r="BD19" s="82"/>
      <c r="BE19" s="83"/>
      <c r="BF19" s="84"/>
    </row>
    <row r="20" spans="1:60" ht="15.75" x14ac:dyDescent="0.2">
      <c r="AL20" s="294" t="s">
        <v>297</v>
      </c>
      <c r="AM20" s="295"/>
      <c r="AN20" s="295"/>
      <c r="AO20" s="295"/>
      <c r="AP20" s="295"/>
      <c r="AQ20" s="295"/>
      <c r="AR20" s="295"/>
      <c r="AS20" s="295"/>
      <c r="AT20" s="295"/>
      <c r="AU20" s="295"/>
      <c r="AV20" s="295"/>
      <c r="AW20" s="295"/>
      <c r="AX20" s="296"/>
      <c r="AY20" s="158" t="s">
        <v>101</v>
      </c>
      <c r="AZ20" s="159"/>
      <c r="BA20" s="159"/>
      <c r="BB20" s="159"/>
      <c r="BC20" s="159"/>
      <c r="BD20" s="159"/>
      <c r="BE20" s="159"/>
      <c r="BF20" s="160"/>
      <c r="BG20" s="91"/>
      <c r="BH20" s="91"/>
    </row>
    <row r="21" spans="1:60" ht="15.75" x14ac:dyDescent="0.2">
      <c r="AL21" s="297"/>
      <c r="AM21" s="298"/>
      <c r="AN21" s="298"/>
      <c r="AO21" s="298"/>
      <c r="AP21" s="298"/>
      <c r="AQ21" s="298"/>
      <c r="AR21" s="298"/>
      <c r="AS21" s="298"/>
      <c r="AT21" s="298"/>
      <c r="AU21" s="298"/>
      <c r="AV21" s="298"/>
      <c r="AW21" s="298"/>
      <c r="AX21" s="299"/>
      <c r="AY21" s="161"/>
      <c r="AZ21" s="162"/>
      <c r="BA21" s="162"/>
      <c r="BB21" s="162"/>
      <c r="BC21" s="162"/>
      <c r="BD21" s="162"/>
      <c r="BE21" s="162"/>
      <c r="BF21" s="163"/>
      <c r="BG21" s="92"/>
      <c r="BH21" s="92"/>
    </row>
    <row r="22" spans="1:60" ht="31.5" customHeight="1" thickBot="1" x14ac:dyDescent="0.25">
      <c r="AL22" s="164" t="s">
        <v>102</v>
      </c>
      <c r="AM22" s="165"/>
      <c r="AN22" s="165"/>
      <c r="AO22" s="165"/>
      <c r="AP22" s="165"/>
      <c r="AQ22" s="165"/>
      <c r="AR22" s="165"/>
      <c r="AS22" s="165"/>
      <c r="AT22" s="165"/>
      <c r="AU22" s="165"/>
      <c r="AV22" s="165"/>
      <c r="AW22" s="165"/>
      <c r="AX22" s="166"/>
      <c r="AY22" s="167" t="s">
        <v>103</v>
      </c>
      <c r="AZ22" s="168"/>
      <c r="BA22" s="168"/>
      <c r="BB22" s="168"/>
      <c r="BC22" s="168"/>
      <c r="BD22" s="168"/>
      <c r="BE22" s="168"/>
      <c r="BF22" s="169"/>
    </row>
    <row r="23" spans="1:60" x14ac:dyDescent="0.4">
      <c r="BC23" s="52"/>
      <c r="BD23" s="52" t="s">
        <v>104</v>
      </c>
      <c r="BE23" s="96"/>
    </row>
    <row r="24" spans="1:60" x14ac:dyDescent="0.4">
      <c r="BC24" s="52"/>
      <c r="BD24" s="52" t="s">
        <v>104</v>
      </c>
      <c r="BE24" s="96"/>
    </row>
    <row r="25" spans="1:60" x14ac:dyDescent="0.4">
      <c r="AL25" s="97" t="s">
        <v>298</v>
      </c>
      <c r="BC25" s="52"/>
      <c r="BD25" s="52" t="s">
        <v>104</v>
      </c>
      <c r="BE25" s="96"/>
    </row>
    <row r="26" spans="1:60" x14ac:dyDescent="0.4">
      <c r="AL26" s="97" t="s">
        <v>299</v>
      </c>
      <c r="BC26" s="52"/>
      <c r="BD26" s="52" t="s">
        <v>104</v>
      </c>
      <c r="BE26" s="96"/>
    </row>
    <row r="27" spans="1:60" x14ac:dyDescent="0.4">
      <c r="AL27" s="97" t="s">
        <v>300</v>
      </c>
      <c r="BC27" s="52"/>
      <c r="BD27" s="52" t="s">
        <v>104</v>
      </c>
      <c r="BE27" s="96"/>
    </row>
    <row r="28" spans="1:60" x14ac:dyDescent="0.4">
      <c r="BC28" s="52"/>
      <c r="BD28" s="52" t="s">
        <v>104</v>
      </c>
      <c r="BE28" s="96"/>
    </row>
    <row r="29" spans="1:60" x14ac:dyDescent="0.4">
      <c r="BC29" s="52"/>
      <c r="BD29" s="52" t="s">
        <v>104</v>
      </c>
      <c r="BE29" s="96"/>
    </row>
    <row r="30" spans="1:60" x14ac:dyDescent="0.4">
      <c r="BC30" s="52"/>
      <c r="BD30" s="52" t="s">
        <v>104</v>
      </c>
      <c r="BE30" s="96"/>
    </row>
    <row r="31" spans="1:60" x14ac:dyDescent="0.4">
      <c r="BC31" s="52"/>
      <c r="BD31" s="52" t="s">
        <v>104</v>
      </c>
      <c r="BE31" s="96"/>
    </row>
    <row r="32" spans="1:60" x14ac:dyDescent="0.4">
      <c r="BC32" s="52"/>
      <c r="BD32" s="52" t="s">
        <v>104</v>
      </c>
      <c r="BE32" s="96"/>
    </row>
    <row r="33" spans="55:57" x14ac:dyDescent="0.4">
      <c r="BC33" s="52"/>
      <c r="BD33" s="52" t="s">
        <v>104</v>
      </c>
      <c r="BE33" s="96"/>
    </row>
    <row r="34" spans="55:57" x14ac:dyDescent="0.4">
      <c r="BC34" s="52"/>
      <c r="BD34" s="52" t="s">
        <v>104</v>
      </c>
      <c r="BE34" s="96"/>
    </row>
    <row r="35" spans="55:57" x14ac:dyDescent="0.4">
      <c r="BD35" s="136" t="s">
        <v>104</v>
      </c>
      <c r="BE35" s="136"/>
    </row>
    <row r="36" spans="55:57" x14ac:dyDescent="0.4">
      <c r="BD36" s="136" t="s">
        <v>104</v>
      </c>
      <c r="BE36" s="136"/>
    </row>
    <row r="37" spans="55:57" x14ac:dyDescent="0.4">
      <c r="BD37" s="136" t="s">
        <v>104</v>
      </c>
      <c r="BE37" s="136"/>
    </row>
    <row r="38" spans="55:57" x14ac:dyDescent="0.4">
      <c r="BD38" s="136" t="s">
        <v>104</v>
      </c>
      <c r="BE38" s="136"/>
    </row>
    <row r="39" spans="55:57" x14ac:dyDescent="0.4">
      <c r="BD39" s="136" t="s">
        <v>104</v>
      </c>
      <c r="BE39" s="136"/>
    </row>
    <row r="40" spans="55:57" x14ac:dyDescent="0.4">
      <c r="BD40" s="136" t="s">
        <v>104</v>
      </c>
      <c r="BE40" s="136"/>
    </row>
    <row r="41" spans="55:57" x14ac:dyDescent="0.4">
      <c r="BD41" s="136" t="s">
        <v>104</v>
      </c>
      <c r="BE41" s="136"/>
    </row>
    <row r="42" spans="55:57" x14ac:dyDescent="0.4">
      <c r="BD42" s="136" t="s">
        <v>104</v>
      </c>
      <c r="BE42" s="136"/>
    </row>
    <row r="43" spans="55:57" x14ac:dyDescent="0.4">
      <c r="BD43" s="136" t="s">
        <v>104</v>
      </c>
      <c r="BE43" s="136"/>
    </row>
    <row r="44" spans="55:57" x14ac:dyDescent="0.4">
      <c r="BD44" s="136" t="s">
        <v>104</v>
      </c>
      <c r="BE44" s="136"/>
    </row>
    <row r="45" spans="55:57" x14ac:dyDescent="0.4">
      <c r="BD45" s="136" t="s">
        <v>104</v>
      </c>
      <c r="BE45" s="136"/>
    </row>
    <row r="46" spans="55:57" x14ac:dyDescent="0.4">
      <c r="BD46" s="136" t="s">
        <v>104</v>
      </c>
      <c r="BE46" s="136"/>
    </row>
    <row r="47" spans="55:57" x14ac:dyDescent="0.4">
      <c r="BD47" s="136" t="s">
        <v>104</v>
      </c>
      <c r="BE47" s="136"/>
    </row>
    <row r="48" spans="55:57" x14ac:dyDescent="0.4">
      <c r="BD48" s="136" t="s">
        <v>104</v>
      </c>
      <c r="BE48" s="136"/>
    </row>
    <row r="49" spans="56:57" x14ac:dyDescent="0.4">
      <c r="BD49" s="136" t="s">
        <v>104</v>
      </c>
      <c r="BE49" s="136"/>
    </row>
    <row r="50" spans="56:57" x14ac:dyDescent="0.4">
      <c r="BD50" s="136" t="s">
        <v>104</v>
      </c>
      <c r="BE50" s="136"/>
    </row>
    <row r="51" spans="56:57" x14ac:dyDescent="0.4">
      <c r="BD51" s="136" t="s">
        <v>104</v>
      </c>
      <c r="BE51" s="136"/>
    </row>
    <row r="52" spans="56:57" x14ac:dyDescent="0.4">
      <c r="BD52" s="136" t="s">
        <v>104</v>
      </c>
      <c r="BE52" s="136"/>
    </row>
    <row r="53" spans="56:57" x14ac:dyDescent="0.4">
      <c r="BD53" s="136" t="s">
        <v>104</v>
      </c>
      <c r="BE53" s="136"/>
    </row>
    <row r="54" spans="56:57" x14ac:dyDescent="0.4">
      <c r="BD54" s="136" t="s">
        <v>104</v>
      </c>
      <c r="BE54" s="136"/>
    </row>
    <row r="55" spans="56:57" x14ac:dyDescent="0.4">
      <c r="BD55" s="136" t="s">
        <v>104</v>
      </c>
      <c r="BE55" s="136"/>
    </row>
    <row r="56" spans="56:57" x14ac:dyDescent="0.4">
      <c r="BD56" s="136" t="s">
        <v>104</v>
      </c>
      <c r="BE56" s="136"/>
    </row>
    <row r="57" spans="56:57" x14ac:dyDescent="0.4">
      <c r="BD57" s="136" t="s">
        <v>104</v>
      </c>
      <c r="BE57" s="136"/>
    </row>
    <row r="58" spans="56:57" x14ac:dyDescent="0.4">
      <c r="BD58" s="136" t="s">
        <v>104</v>
      </c>
      <c r="BE58" s="136"/>
    </row>
    <row r="59" spans="56:57" x14ac:dyDescent="0.4">
      <c r="BD59" s="136" t="s">
        <v>104</v>
      </c>
      <c r="BE59" s="136"/>
    </row>
    <row r="60" spans="56:57" x14ac:dyDescent="0.4">
      <c r="BD60" s="136" t="s">
        <v>104</v>
      </c>
      <c r="BE60" s="136"/>
    </row>
    <row r="61" spans="56:57" x14ac:dyDescent="0.4">
      <c r="BD61" s="136" t="s">
        <v>104</v>
      </c>
      <c r="BE61" s="136"/>
    </row>
    <row r="62" spans="56:57" x14ac:dyDescent="0.4">
      <c r="BD62" s="136" t="s">
        <v>104</v>
      </c>
      <c r="BE62" s="136"/>
    </row>
    <row r="63" spans="56:57" x14ac:dyDescent="0.4">
      <c r="BD63" s="136" t="s">
        <v>104</v>
      </c>
      <c r="BE63" s="136"/>
    </row>
    <row r="64" spans="56:57" x14ac:dyDescent="0.4">
      <c r="BD64" s="136" t="s">
        <v>104</v>
      </c>
      <c r="BE64" s="136"/>
    </row>
    <row r="65" spans="56:57" x14ac:dyDescent="0.4">
      <c r="BD65" s="136" t="s">
        <v>104</v>
      </c>
      <c r="BE65" s="136"/>
    </row>
    <row r="66" spans="56:57" x14ac:dyDescent="0.4">
      <c r="BD66" s="136" t="s">
        <v>104</v>
      </c>
      <c r="BE66" s="136"/>
    </row>
    <row r="67" spans="56:57" x14ac:dyDescent="0.4">
      <c r="BD67" s="136" t="s">
        <v>104</v>
      </c>
      <c r="BE67" s="136"/>
    </row>
    <row r="68" spans="56:57" x14ac:dyDescent="0.4">
      <c r="BD68" s="136" t="s">
        <v>104</v>
      </c>
      <c r="BE68" s="136"/>
    </row>
    <row r="69" spans="56:57" x14ac:dyDescent="0.4">
      <c r="BD69" s="136" t="s">
        <v>104</v>
      </c>
      <c r="BE69" s="136"/>
    </row>
    <row r="70" spans="56:57" x14ac:dyDescent="0.4">
      <c r="BD70" s="136" t="s">
        <v>104</v>
      </c>
      <c r="BE70" s="136"/>
    </row>
    <row r="71" spans="56:57" x14ac:dyDescent="0.4">
      <c r="BD71" s="136" t="s">
        <v>104</v>
      </c>
      <c r="BE71" s="136"/>
    </row>
    <row r="72" spans="56:57" x14ac:dyDescent="0.4">
      <c r="BD72" s="136" t="s">
        <v>104</v>
      </c>
      <c r="BE72" s="136"/>
    </row>
    <row r="73" spans="56:57" x14ac:dyDescent="0.4">
      <c r="BD73" s="136" t="s">
        <v>104</v>
      </c>
      <c r="BE73" s="136"/>
    </row>
    <row r="74" spans="56:57" x14ac:dyDescent="0.4">
      <c r="BD74" s="136" t="s">
        <v>104</v>
      </c>
      <c r="BE74" s="136"/>
    </row>
    <row r="75" spans="56:57" x14ac:dyDescent="0.4">
      <c r="BD75" s="136" t="s">
        <v>104</v>
      </c>
      <c r="BE75" s="136"/>
    </row>
    <row r="76" spans="56:57" x14ac:dyDescent="0.4">
      <c r="BD76" s="136" t="s">
        <v>104</v>
      </c>
      <c r="BE76" s="136"/>
    </row>
    <row r="77" spans="56:57" x14ac:dyDescent="0.4">
      <c r="BD77" s="136" t="s">
        <v>104</v>
      </c>
      <c r="BE77" s="136"/>
    </row>
    <row r="78" spans="56:57" x14ac:dyDescent="0.4">
      <c r="BD78" s="136" t="s">
        <v>104</v>
      </c>
      <c r="BE78" s="136"/>
    </row>
    <row r="79" spans="56:57" x14ac:dyDescent="0.4">
      <c r="BD79" s="136" t="s">
        <v>104</v>
      </c>
      <c r="BE79" s="136"/>
    </row>
    <row r="80" spans="56:57" x14ac:dyDescent="0.4">
      <c r="BD80" s="136" t="s">
        <v>104</v>
      </c>
      <c r="BE80" s="136"/>
    </row>
    <row r="81" spans="56:57" x14ac:dyDescent="0.4">
      <c r="BD81" s="136" t="s">
        <v>104</v>
      </c>
      <c r="BE81" s="136"/>
    </row>
    <row r="82" spans="56:57" x14ac:dyDescent="0.4">
      <c r="BD82" s="136" t="s">
        <v>104</v>
      </c>
      <c r="BE82" s="136"/>
    </row>
    <row r="83" spans="56:57" x14ac:dyDescent="0.4">
      <c r="BD83" s="136" t="s">
        <v>104</v>
      </c>
      <c r="BE83" s="136"/>
    </row>
    <row r="84" spans="56:57" x14ac:dyDescent="0.4">
      <c r="BD84" s="136" t="s">
        <v>104</v>
      </c>
      <c r="BE84" s="136"/>
    </row>
    <row r="85" spans="56:57" x14ac:dyDescent="0.4">
      <c r="BD85" s="136" t="s">
        <v>104</v>
      </c>
      <c r="BE85" s="136"/>
    </row>
    <row r="86" spans="56:57" x14ac:dyDescent="0.4">
      <c r="BD86" s="136" t="s">
        <v>104</v>
      </c>
      <c r="BE86" s="136"/>
    </row>
    <row r="87" spans="56:57" x14ac:dyDescent="0.4">
      <c r="BD87" s="136" t="s">
        <v>104</v>
      </c>
      <c r="BE87" s="136"/>
    </row>
    <row r="88" spans="56:57" x14ac:dyDescent="0.4">
      <c r="BD88" s="136" t="s">
        <v>104</v>
      </c>
      <c r="BE88" s="136"/>
    </row>
    <row r="89" spans="56:57" x14ac:dyDescent="0.4">
      <c r="BD89" s="136" t="s">
        <v>104</v>
      </c>
      <c r="BE89" s="136"/>
    </row>
    <row r="90" spans="56:57" x14ac:dyDescent="0.4">
      <c r="BD90" s="136" t="s">
        <v>104</v>
      </c>
      <c r="BE90" s="136"/>
    </row>
    <row r="91" spans="56:57" x14ac:dyDescent="0.4">
      <c r="BD91" s="136" t="s">
        <v>104</v>
      </c>
      <c r="BE91" s="136"/>
    </row>
    <row r="92" spans="56:57" x14ac:dyDescent="0.4">
      <c r="BD92" s="136" t="s">
        <v>104</v>
      </c>
      <c r="BE92" s="136"/>
    </row>
    <row r="93" spans="56:57" x14ac:dyDescent="0.4">
      <c r="BD93" s="136" t="s">
        <v>104</v>
      </c>
      <c r="BE93" s="136"/>
    </row>
    <row r="94" spans="56:57" x14ac:dyDescent="0.4">
      <c r="BD94" s="136" t="s">
        <v>104</v>
      </c>
      <c r="BE94" s="136"/>
    </row>
    <row r="95" spans="56:57" x14ac:dyDescent="0.4">
      <c r="BD95" s="136" t="s">
        <v>104</v>
      </c>
      <c r="BE95" s="136"/>
    </row>
    <row r="96" spans="56:57" x14ac:dyDescent="0.4">
      <c r="BD96" s="136" t="s">
        <v>104</v>
      </c>
      <c r="BE96" s="136"/>
    </row>
    <row r="97" spans="56:57" x14ac:dyDescent="0.4">
      <c r="BD97" s="136" t="s">
        <v>104</v>
      </c>
      <c r="BE97" s="136"/>
    </row>
    <row r="98" spans="56:57" x14ac:dyDescent="0.4">
      <c r="BD98" s="136" t="s">
        <v>104</v>
      </c>
      <c r="BE98" s="136"/>
    </row>
    <row r="99" spans="56:57" x14ac:dyDescent="0.4">
      <c r="BD99" s="136" t="s">
        <v>104</v>
      </c>
      <c r="BE99" s="136"/>
    </row>
    <row r="100" spans="56:57" x14ac:dyDescent="0.4">
      <c r="BD100" s="136" t="s">
        <v>104</v>
      </c>
      <c r="BE100" s="136"/>
    </row>
    <row r="101" spans="56:57" x14ac:dyDescent="0.4">
      <c r="BD101" s="136" t="s">
        <v>104</v>
      </c>
      <c r="BE101" s="136"/>
    </row>
    <row r="102" spans="56:57" x14ac:dyDescent="0.4">
      <c r="BD102" s="136" t="s">
        <v>104</v>
      </c>
      <c r="BE102" s="136"/>
    </row>
    <row r="103" spans="56:57" x14ac:dyDescent="0.4">
      <c r="BD103" s="136" t="s">
        <v>104</v>
      </c>
      <c r="BE103" s="136"/>
    </row>
    <row r="104" spans="56:57" x14ac:dyDescent="0.4">
      <c r="BD104" s="136" t="s">
        <v>104</v>
      </c>
      <c r="BE104" s="136"/>
    </row>
    <row r="105" spans="56:57" x14ac:dyDescent="0.4">
      <c r="BD105" s="136" t="s">
        <v>104</v>
      </c>
      <c r="BE105" s="136"/>
    </row>
    <row r="106" spans="56:57" x14ac:dyDescent="0.4">
      <c r="BD106" s="136" t="s">
        <v>104</v>
      </c>
      <c r="BE106" s="136"/>
    </row>
    <row r="107" spans="56:57" x14ac:dyDescent="0.4">
      <c r="BD107" s="136" t="s">
        <v>104</v>
      </c>
      <c r="BE107" s="136"/>
    </row>
    <row r="108" spans="56:57" x14ac:dyDescent="0.4">
      <c r="BD108" s="136" t="s">
        <v>104</v>
      </c>
      <c r="BE108" s="136"/>
    </row>
    <row r="109" spans="56:57" x14ac:dyDescent="0.4">
      <c r="BD109" s="136" t="s">
        <v>104</v>
      </c>
      <c r="BE109" s="136"/>
    </row>
    <row r="110" spans="56:57" x14ac:dyDescent="0.4">
      <c r="BD110" s="136" t="s">
        <v>104</v>
      </c>
      <c r="BE110" s="136"/>
    </row>
    <row r="111" spans="56:57" x14ac:dyDescent="0.4">
      <c r="BD111" s="136" t="s">
        <v>104</v>
      </c>
      <c r="BE111" s="136"/>
    </row>
    <row r="112" spans="56:57" x14ac:dyDescent="0.4">
      <c r="BD112" s="136" t="s">
        <v>104</v>
      </c>
      <c r="BE112" s="136"/>
    </row>
    <row r="113" spans="56:57" x14ac:dyDescent="0.4">
      <c r="BD113" s="136" t="s">
        <v>104</v>
      </c>
      <c r="BE113" s="136"/>
    </row>
    <row r="114" spans="56:57" x14ac:dyDescent="0.4">
      <c r="BD114" s="136" t="s">
        <v>104</v>
      </c>
      <c r="BE114" s="136"/>
    </row>
    <row r="115" spans="56:57" x14ac:dyDescent="0.4">
      <c r="BD115" s="136" t="s">
        <v>104</v>
      </c>
      <c r="BE115" s="136"/>
    </row>
    <row r="116" spans="56:57" x14ac:dyDescent="0.4">
      <c r="BD116" s="136" t="s">
        <v>104</v>
      </c>
      <c r="BE116" s="136"/>
    </row>
    <row r="117" spans="56:57" x14ac:dyDescent="0.4">
      <c r="BD117" s="136" t="s">
        <v>104</v>
      </c>
      <c r="BE117" s="136"/>
    </row>
    <row r="118" spans="56:57" x14ac:dyDescent="0.4">
      <c r="BD118" s="136" t="s">
        <v>104</v>
      </c>
      <c r="BE118" s="136"/>
    </row>
    <row r="119" spans="56:57" x14ac:dyDescent="0.4">
      <c r="BD119" s="136" t="s">
        <v>104</v>
      </c>
      <c r="BE119" s="136"/>
    </row>
    <row r="120" spans="56:57" x14ac:dyDescent="0.4">
      <c r="BD120" s="136" t="s">
        <v>104</v>
      </c>
      <c r="BE120" s="136"/>
    </row>
    <row r="121" spans="56:57" x14ac:dyDescent="0.4">
      <c r="BD121" s="136" t="s">
        <v>104</v>
      </c>
      <c r="BE121" s="136"/>
    </row>
    <row r="122" spans="56:57" x14ac:dyDescent="0.4">
      <c r="BD122" s="136" t="s">
        <v>104</v>
      </c>
      <c r="BE122" s="136"/>
    </row>
    <row r="123" spans="56:57" x14ac:dyDescent="0.4">
      <c r="BD123" s="136" t="s">
        <v>104</v>
      </c>
      <c r="BE123" s="136"/>
    </row>
    <row r="124" spans="56:57" x14ac:dyDescent="0.4">
      <c r="BD124" s="136" t="s">
        <v>104</v>
      </c>
      <c r="BE124" s="136"/>
    </row>
    <row r="125" spans="56:57" x14ac:dyDescent="0.4">
      <c r="BD125" s="136" t="s">
        <v>104</v>
      </c>
      <c r="BE125" s="136"/>
    </row>
    <row r="126" spans="56:57" x14ac:dyDescent="0.4">
      <c r="BD126" s="136" t="s">
        <v>104</v>
      </c>
      <c r="BE126" s="136"/>
    </row>
    <row r="127" spans="56:57" x14ac:dyDescent="0.4">
      <c r="BD127" s="136" t="s">
        <v>104</v>
      </c>
      <c r="BE127" s="136"/>
    </row>
    <row r="128" spans="56:57" x14ac:dyDescent="0.4">
      <c r="BD128" s="136" t="s">
        <v>104</v>
      </c>
      <c r="BE128" s="136"/>
    </row>
    <row r="129" spans="56:57" x14ac:dyDescent="0.4">
      <c r="BD129" s="136" t="s">
        <v>104</v>
      </c>
      <c r="BE129" s="136"/>
    </row>
    <row r="130" spans="56:57" x14ac:dyDescent="0.4">
      <c r="BD130" s="136" t="s">
        <v>104</v>
      </c>
      <c r="BE130" s="136"/>
    </row>
    <row r="131" spans="56:57" x14ac:dyDescent="0.4">
      <c r="BD131" s="136" t="s">
        <v>104</v>
      </c>
      <c r="BE131" s="136"/>
    </row>
    <row r="132" spans="56:57" x14ac:dyDescent="0.4">
      <c r="BD132" s="136" t="s">
        <v>104</v>
      </c>
      <c r="BE132" s="136"/>
    </row>
    <row r="133" spans="56:57" x14ac:dyDescent="0.4">
      <c r="BD133" s="136" t="s">
        <v>104</v>
      </c>
      <c r="BE133" s="136"/>
    </row>
    <row r="134" spans="56:57" x14ac:dyDescent="0.4">
      <c r="BD134" s="136" t="s">
        <v>104</v>
      </c>
      <c r="BE134" s="136"/>
    </row>
    <row r="135" spans="56:57" x14ac:dyDescent="0.4">
      <c r="BD135" s="136" t="s">
        <v>104</v>
      </c>
      <c r="BE135" s="136"/>
    </row>
    <row r="136" spans="56:57" x14ac:dyDescent="0.4">
      <c r="BD136" s="136" t="s">
        <v>104</v>
      </c>
      <c r="BE136" s="136"/>
    </row>
    <row r="137" spans="56:57" x14ac:dyDescent="0.4">
      <c r="BD137" s="136" t="s">
        <v>104</v>
      </c>
      <c r="BE137" s="136"/>
    </row>
    <row r="138" spans="56:57" x14ac:dyDescent="0.4">
      <c r="BD138" s="136" t="s">
        <v>104</v>
      </c>
      <c r="BE138" s="136"/>
    </row>
    <row r="139" spans="56:57" x14ac:dyDescent="0.4">
      <c r="BD139" s="136" t="s">
        <v>104</v>
      </c>
      <c r="BE139" s="136"/>
    </row>
    <row r="140" spans="56:57" x14ac:dyDescent="0.4">
      <c r="BD140" s="136" t="s">
        <v>104</v>
      </c>
      <c r="BE140" s="136"/>
    </row>
    <row r="141" spans="56:57" x14ac:dyDescent="0.4">
      <c r="BD141" s="136" t="s">
        <v>104</v>
      </c>
      <c r="BE141" s="136"/>
    </row>
    <row r="142" spans="56:57" x14ac:dyDescent="0.4">
      <c r="BD142" s="136" t="s">
        <v>104</v>
      </c>
      <c r="BE142" s="136"/>
    </row>
    <row r="143" spans="56:57" x14ac:dyDescent="0.4">
      <c r="BD143" s="136" t="s">
        <v>104</v>
      </c>
      <c r="BE143" s="136"/>
    </row>
    <row r="144" spans="56:57" x14ac:dyDescent="0.4">
      <c r="BD144" s="136" t="s">
        <v>104</v>
      </c>
      <c r="BE144" s="136"/>
    </row>
    <row r="145" spans="56:57" x14ac:dyDescent="0.4">
      <c r="BD145" s="136" t="s">
        <v>104</v>
      </c>
      <c r="BE145" s="136"/>
    </row>
    <row r="146" spans="56:57" x14ac:dyDescent="0.4">
      <c r="BD146" s="136" t="s">
        <v>104</v>
      </c>
      <c r="BE146" s="136"/>
    </row>
    <row r="147" spans="56:57" x14ac:dyDescent="0.4">
      <c r="BD147" s="136" t="s">
        <v>104</v>
      </c>
      <c r="BE147" s="136"/>
    </row>
    <row r="148" spans="56:57" x14ac:dyDescent="0.4">
      <c r="BD148" s="136" t="s">
        <v>104</v>
      </c>
      <c r="BE148" s="136"/>
    </row>
    <row r="149" spans="56:57" x14ac:dyDescent="0.4">
      <c r="BD149" s="136" t="s">
        <v>104</v>
      </c>
      <c r="BE149" s="136"/>
    </row>
    <row r="150" spans="56:57" x14ac:dyDescent="0.4">
      <c r="BD150" s="136" t="s">
        <v>104</v>
      </c>
      <c r="BE150" s="136"/>
    </row>
    <row r="151" spans="56:57" x14ac:dyDescent="0.4">
      <c r="BD151" s="136" t="s">
        <v>104</v>
      </c>
      <c r="BE151" s="136"/>
    </row>
    <row r="152" spans="56:57" x14ac:dyDescent="0.4">
      <c r="BD152" s="136" t="s">
        <v>104</v>
      </c>
      <c r="BE152" s="136"/>
    </row>
    <row r="153" spans="56:57" x14ac:dyDescent="0.4">
      <c r="BD153" s="136" t="s">
        <v>104</v>
      </c>
      <c r="BE153" s="136"/>
    </row>
    <row r="154" spans="56:57" x14ac:dyDescent="0.4">
      <c r="BD154" s="136" t="s">
        <v>104</v>
      </c>
      <c r="BE154" s="136"/>
    </row>
    <row r="155" spans="56:57" x14ac:dyDescent="0.4">
      <c r="BD155" s="136" t="s">
        <v>104</v>
      </c>
      <c r="BE155" s="136"/>
    </row>
    <row r="156" spans="56:57" x14ac:dyDescent="0.4">
      <c r="BD156" s="136" t="s">
        <v>104</v>
      </c>
      <c r="BE156" s="136"/>
    </row>
    <row r="157" spans="56:57" x14ac:dyDescent="0.4">
      <c r="BD157" s="136" t="s">
        <v>104</v>
      </c>
      <c r="BE157" s="136"/>
    </row>
    <row r="158" spans="56:57" x14ac:dyDescent="0.4">
      <c r="BD158" s="136" t="s">
        <v>104</v>
      </c>
      <c r="BE158" s="136"/>
    </row>
    <row r="159" spans="56:57" x14ac:dyDescent="0.4">
      <c r="BD159" s="136" t="s">
        <v>104</v>
      </c>
      <c r="BE159" s="136"/>
    </row>
    <row r="160" spans="56:57" x14ac:dyDescent="0.4">
      <c r="BD160" s="136" t="s">
        <v>104</v>
      </c>
      <c r="BE160" s="136"/>
    </row>
    <row r="161" spans="56:57" x14ac:dyDescent="0.4">
      <c r="BD161" s="136" t="s">
        <v>104</v>
      </c>
      <c r="BE161" s="136"/>
    </row>
    <row r="162" spans="56:57" x14ac:dyDescent="0.4">
      <c r="BD162" s="136" t="s">
        <v>104</v>
      </c>
      <c r="BE162" s="136"/>
    </row>
    <row r="163" spans="56:57" x14ac:dyDescent="0.4">
      <c r="BD163" s="136" t="s">
        <v>104</v>
      </c>
      <c r="BE163" s="136"/>
    </row>
    <row r="164" spans="56:57" x14ac:dyDescent="0.4">
      <c r="BD164" s="136" t="s">
        <v>104</v>
      </c>
      <c r="BE164" s="136"/>
    </row>
    <row r="165" spans="56:57" x14ac:dyDescent="0.4">
      <c r="BD165" s="136" t="s">
        <v>104</v>
      </c>
      <c r="BE165" s="136"/>
    </row>
    <row r="166" spans="56:57" x14ac:dyDescent="0.4">
      <c r="BD166" s="136" t="s">
        <v>104</v>
      </c>
      <c r="BE166" s="136"/>
    </row>
    <row r="167" spans="56:57" x14ac:dyDescent="0.4">
      <c r="BD167" s="136" t="s">
        <v>104</v>
      </c>
      <c r="BE167" s="136"/>
    </row>
    <row r="168" spans="56:57" x14ac:dyDescent="0.4">
      <c r="BD168" s="136" t="s">
        <v>104</v>
      </c>
      <c r="BE168" s="136"/>
    </row>
    <row r="169" spans="56:57" x14ac:dyDescent="0.4">
      <c r="BD169" s="136" t="s">
        <v>104</v>
      </c>
      <c r="BE169" s="136"/>
    </row>
    <row r="170" spans="56:57" x14ac:dyDescent="0.4">
      <c r="BD170" s="136" t="s">
        <v>104</v>
      </c>
      <c r="BE170" s="136"/>
    </row>
    <row r="171" spans="56:57" x14ac:dyDescent="0.4">
      <c r="BD171" s="136" t="s">
        <v>104</v>
      </c>
      <c r="BE171" s="136"/>
    </row>
    <row r="172" spans="56:57" x14ac:dyDescent="0.4">
      <c r="BD172" s="136" t="s">
        <v>104</v>
      </c>
      <c r="BE172" s="136"/>
    </row>
    <row r="173" spans="56:57" x14ac:dyDescent="0.4">
      <c r="BD173" s="136" t="s">
        <v>104</v>
      </c>
      <c r="BE173" s="136"/>
    </row>
    <row r="174" spans="56:57" x14ac:dyDescent="0.4">
      <c r="BD174" s="136" t="s">
        <v>104</v>
      </c>
      <c r="BE174" s="136"/>
    </row>
    <row r="175" spans="56:57" x14ac:dyDescent="0.4">
      <c r="BD175" s="136" t="s">
        <v>104</v>
      </c>
      <c r="BE175" s="136"/>
    </row>
    <row r="176" spans="56:57" x14ac:dyDescent="0.4">
      <c r="BD176" s="136" t="s">
        <v>104</v>
      </c>
      <c r="BE176" s="136"/>
    </row>
    <row r="177" spans="56:57" x14ac:dyDescent="0.4">
      <c r="BD177" s="136" t="s">
        <v>104</v>
      </c>
      <c r="BE177" s="136"/>
    </row>
    <row r="178" spans="56:57" x14ac:dyDescent="0.4">
      <c r="BD178" s="136" t="s">
        <v>104</v>
      </c>
      <c r="BE178" s="136"/>
    </row>
    <row r="179" spans="56:57" x14ac:dyDescent="0.4">
      <c r="BD179" s="136" t="s">
        <v>104</v>
      </c>
      <c r="BE179" s="136"/>
    </row>
    <row r="180" spans="56:57" x14ac:dyDescent="0.4">
      <c r="BD180" s="136" t="s">
        <v>104</v>
      </c>
      <c r="BE180" s="136"/>
    </row>
    <row r="181" spans="56:57" x14ac:dyDescent="0.4">
      <c r="BD181" s="136" t="s">
        <v>104</v>
      </c>
      <c r="BE181" s="136"/>
    </row>
    <row r="182" spans="56:57" x14ac:dyDescent="0.4">
      <c r="BD182" s="136" t="s">
        <v>104</v>
      </c>
      <c r="BE182" s="136"/>
    </row>
    <row r="183" spans="56:57" x14ac:dyDescent="0.4">
      <c r="BD183" s="136" t="s">
        <v>104</v>
      </c>
      <c r="BE183" s="136"/>
    </row>
    <row r="184" spans="56:57" x14ac:dyDescent="0.4">
      <c r="BD184" s="136" t="s">
        <v>104</v>
      </c>
      <c r="BE184" s="136"/>
    </row>
    <row r="185" spans="56:57" x14ac:dyDescent="0.4">
      <c r="BD185" s="136" t="s">
        <v>104</v>
      </c>
      <c r="BE185" s="136"/>
    </row>
    <row r="186" spans="56:57" x14ac:dyDescent="0.4">
      <c r="BD186" s="136" t="s">
        <v>104</v>
      </c>
      <c r="BE186" s="136"/>
    </row>
    <row r="187" spans="56:57" x14ac:dyDescent="0.4">
      <c r="BD187" s="136" t="s">
        <v>104</v>
      </c>
      <c r="BE187" s="136"/>
    </row>
    <row r="188" spans="56:57" x14ac:dyDescent="0.4">
      <c r="BD188" s="136" t="s">
        <v>104</v>
      </c>
      <c r="BE188" s="136"/>
    </row>
    <row r="189" spans="56:57" x14ac:dyDescent="0.4">
      <c r="BD189" s="136" t="s">
        <v>104</v>
      </c>
      <c r="BE189" s="136"/>
    </row>
    <row r="190" spans="56:57" x14ac:dyDescent="0.4">
      <c r="BD190" s="136" t="s">
        <v>104</v>
      </c>
      <c r="BE190" s="136"/>
    </row>
    <row r="191" spans="56:57" x14ac:dyDescent="0.4">
      <c r="BD191" s="136" t="s">
        <v>104</v>
      </c>
      <c r="BE191" s="136"/>
    </row>
    <row r="192" spans="56:57" x14ac:dyDescent="0.4">
      <c r="BD192" s="136" t="s">
        <v>104</v>
      </c>
      <c r="BE192" s="136"/>
    </row>
    <row r="193" spans="56:57" x14ac:dyDescent="0.4">
      <c r="BD193" s="136" t="s">
        <v>104</v>
      </c>
      <c r="BE193" s="136"/>
    </row>
    <row r="194" spans="56:57" x14ac:dyDescent="0.4">
      <c r="BD194" s="136" t="s">
        <v>104</v>
      </c>
      <c r="BE194" s="136"/>
    </row>
    <row r="195" spans="56:57" x14ac:dyDescent="0.4">
      <c r="BD195" s="136" t="s">
        <v>104</v>
      </c>
      <c r="BE195" s="136"/>
    </row>
    <row r="196" spans="56:57" x14ac:dyDescent="0.4">
      <c r="BD196" s="136" t="s">
        <v>104</v>
      </c>
      <c r="BE196" s="136"/>
    </row>
    <row r="197" spans="56:57" x14ac:dyDescent="0.4">
      <c r="BD197" s="136" t="s">
        <v>104</v>
      </c>
      <c r="BE197" s="136"/>
    </row>
    <row r="198" spans="56:57" x14ac:dyDescent="0.4">
      <c r="BD198" s="136" t="s">
        <v>104</v>
      </c>
      <c r="BE198" s="136"/>
    </row>
    <row r="199" spans="56:57" x14ac:dyDescent="0.4">
      <c r="BD199" s="136" t="s">
        <v>104</v>
      </c>
      <c r="BE199" s="136"/>
    </row>
    <row r="200" spans="56:57" x14ac:dyDescent="0.4">
      <c r="BD200" s="136" t="s">
        <v>104</v>
      </c>
      <c r="BE200" s="136"/>
    </row>
    <row r="201" spans="56:57" x14ac:dyDescent="0.4">
      <c r="BD201" s="136" t="s">
        <v>104</v>
      </c>
      <c r="BE201" s="136"/>
    </row>
    <row r="202" spans="56:57" x14ac:dyDescent="0.4">
      <c r="BD202" s="136" t="s">
        <v>104</v>
      </c>
      <c r="BE202" s="136"/>
    </row>
    <row r="203" spans="56:57" x14ac:dyDescent="0.4">
      <c r="BD203" s="136" t="s">
        <v>104</v>
      </c>
      <c r="BE203" s="136"/>
    </row>
    <row r="204" spans="56:57" x14ac:dyDescent="0.4">
      <c r="BD204" s="136" t="s">
        <v>104</v>
      </c>
      <c r="BE204" s="136"/>
    </row>
    <row r="205" spans="56:57" x14ac:dyDescent="0.4">
      <c r="BD205" s="136" t="s">
        <v>104</v>
      </c>
      <c r="BE205" s="136"/>
    </row>
    <row r="206" spans="56:57" x14ac:dyDescent="0.4">
      <c r="BD206" s="136" t="s">
        <v>104</v>
      </c>
      <c r="BE206" s="136"/>
    </row>
    <row r="207" spans="56:57" x14ac:dyDescent="0.4">
      <c r="BD207" s="136" t="s">
        <v>104</v>
      </c>
      <c r="BE207" s="136"/>
    </row>
    <row r="208" spans="56:57" x14ac:dyDescent="0.4">
      <c r="BD208" s="136" t="s">
        <v>104</v>
      </c>
      <c r="BE208" s="136"/>
    </row>
    <row r="209" spans="56:57" x14ac:dyDescent="0.4">
      <c r="BD209" s="136" t="s">
        <v>104</v>
      </c>
      <c r="BE209" s="136"/>
    </row>
    <row r="210" spans="56:57" x14ac:dyDescent="0.4">
      <c r="BD210" s="136" t="s">
        <v>104</v>
      </c>
      <c r="BE210" s="136"/>
    </row>
    <row r="211" spans="56:57" x14ac:dyDescent="0.4">
      <c r="BD211" s="136" t="s">
        <v>104</v>
      </c>
      <c r="BE211" s="136"/>
    </row>
    <row r="212" spans="56:57" x14ac:dyDescent="0.4">
      <c r="BD212" s="136" t="s">
        <v>104</v>
      </c>
      <c r="BE212" s="136"/>
    </row>
    <row r="213" spans="56:57" x14ac:dyDescent="0.4">
      <c r="BD213" s="136" t="s">
        <v>104</v>
      </c>
      <c r="BE213" s="136"/>
    </row>
    <row r="214" spans="56:57" x14ac:dyDescent="0.4">
      <c r="BD214" s="136" t="s">
        <v>104</v>
      </c>
      <c r="BE214" s="136"/>
    </row>
    <row r="215" spans="56:57" x14ac:dyDescent="0.4">
      <c r="BD215" s="136" t="s">
        <v>104</v>
      </c>
      <c r="BE215" s="136"/>
    </row>
    <row r="216" spans="56:57" x14ac:dyDescent="0.4">
      <c r="BD216" s="136" t="s">
        <v>104</v>
      </c>
      <c r="BE216" s="136"/>
    </row>
    <row r="217" spans="56:57" x14ac:dyDescent="0.4">
      <c r="BD217" s="136" t="s">
        <v>104</v>
      </c>
      <c r="BE217" s="136"/>
    </row>
    <row r="218" spans="56:57" x14ac:dyDescent="0.4">
      <c r="BD218" s="136" t="s">
        <v>104</v>
      </c>
      <c r="BE218" s="136"/>
    </row>
    <row r="219" spans="56:57" x14ac:dyDescent="0.4">
      <c r="BD219" s="136" t="s">
        <v>104</v>
      </c>
      <c r="BE219" s="136"/>
    </row>
    <row r="220" spans="56:57" x14ac:dyDescent="0.4">
      <c r="BD220" s="136" t="s">
        <v>104</v>
      </c>
      <c r="BE220" s="136"/>
    </row>
    <row r="221" spans="56:57" x14ac:dyDescent="0.4">
      <c r="BD221" s="136" t="s">
        <v>104</v>
      </c>
      <c r="BE221" s="136"/>
    </row>
    <row r="222" spans="56:57" x14ac:dyDescent="0.4">
      <c r="BD222" s="136" t="s">
        <v>104</v>
      </c>
      <c r="BE222" s="136"/>
    </row>
    <row r="223" spans="56:57" x14ac:dyDescent="0.4">
      <c r="BD223" s="136" t="s">
        <v>104</v>
      </c>
      <c r="BE223" s="136"/>
    </row>
    <row r="224" spans="56:57" x14ac:dyDescent="0.4">
      <c r="BD224" s="136" t="s">
        <v>104</v>
      </c>
      <c r="BE224" s="136"/>
    </row>
    <row r="225" spans="56:57" x14ac:dyDescent="0.4">
      <c r="BD225" s="136" t="s">
        <v>104</v>
      </c>
      <c r="BE225" s="136"/>
    </row>
    <row r="226" spans="56:57" x14ac:dyDescent="0.4">
      <c r="BD226" s="136" t="s">
        <v>104</v>
      </c>
      <c r="BE226" s="136"/>
    </row>
    <row r="227" spans="56:57" x14ac:dyDescent="0.4">
      <c r="BD227" s="136" t="s">
        <v>104</v>
      </c>
      <c r="BE227" s="136"/>
    </row>
    <row r="228" spans="56:57" x14ac:dyDescent="0.4">
      <c r="BD228" s="136" t="s">
        <v>104</v>
      </c>
      <c r="BE228" s="136"/>
    </row>
    <row r="229" spans="56:57" x14ac:dyDescent="0.4">
      <c r="BD229" s="136" t="s">
        <v>104</v>
      </c>
      <c r="BE229" s="136"/>
    </row>
    <row r="230" spans="56:57" x14ac:dyDescent="0.4">
      <c r="BD230" s="136" t="s">
        <v>104</v>
      </c>
      <c r="BE230" s="136"/>
    </row>
    <row r="231" spans="56:57" x14ac:dyDescent="0.4">
      <c r="BD231" s="136" t="s">
        <v>104</v>
      </c>
      <c r="BE231" s="136"/>
    </row>
    <row r="232" spans="56:57" x14ac:dyDescent="0.4">
      <c r="BD232" s="136" t="s">
        <v>104</v>
      </c>
      <c r="BE232" s="136"/>
    </row>
    <row r="233" spans="56:57" x14ac:dyDescent="0.4">
      <c r="BD233" s="136" t="s">
        <v>104</v>
      </c>
      <c r="BE233" s="136"/>
    </row>
    <row r="234" spans="56:57" x14ac:dyDescent="0.4">
      <c r="BD234" s="136" t="s">
        <v>104</v>
      </c>
      <c r="BE234" s="136"/>
    </row>
    <row r="235" spans="56:57" x14ac:dyDescent="0.4">
      <c r="BD235" s="136" t="s">
        <v>104</v>
      </c>
      <c r="BE235" s="136"/>
    </row>
    <row r="236" spans="56:57" x14ac:dyDescent="0.4">
      <c r="BD236" s="136" t="s">
        <v>104</v>
      </c>
      <c r="BE236" s="136"/>
    </row>
    <row r="237" spans="56:57" x14ac:dyDescent="0.4">
      <c r="BD237" s="136" t="s">
        <v>104</v>
      </c>
      <c r="BE237" s="136"/>
    </row>
    <row r="238" spans="56:57" x14ac:dyDescent="0.4">
      <c r="BD238" s="136" t="s">
        <v>104</v>
      </c>
      <c r="BE238" s="136"/>
    </row>
    <row r="239" spans="56:57" x14ac:dyDescent="0.4">
      <c r="BD239" s="136" t="s">
        <v>104</v>
      </c>
      <c r="BE239" s="136"/>
    </row>
    <row r="240" spans="56:57" x14ac:dyDescent="0.4">
      <c r="BD240" s="136" t="s">
        <v>104</v>
      </c>
      <c r="BE240" s="136"/>
    </row>
    <row r="241" spans="56:57" x14ac:dyDescent="0.4">
      <c r="BD241" s="136" t="s">
        <v>104</v>
      </c>
      <c r="BE241" s="136"/>
    </row>
    <row r="242" spans="56:57" x14ac:dyDescent="0.4">
      <c r="BD242" s="136" t="s">
        <v>104</v>
      </c>
      <c r="BE242" s="136"/>
    </row>
    <row r="243" spans="56:57" x14ac:dyDescent="0.4">
      <c r="BD243" s="136" t="s">
        <v>104</v>
      </c>
      <c r="BE243" s="136"/>
    </row>
    <row r="244" spans="56:57" x14ac:dyDescent="0.4">
      <c r="BD244" s="136" t="s">
        <v>104</v>
      </c>
      <c r="BE244" s="136"/>
    </row>
    <row r="245" spans="56:57" x14ac:dyDescent="0.4">
      <c r="BD245" s="136" t="s">
        <v>104</v>
      </c>
      <c r="BE245" s="136"/>
    </row>
    <row r="246" spans="56:57" x14ac:dyDescent="0.4">
      <c r="BD246" s="136" t="s">
        <v>104</v>
      </c>
      <c r="BE246" s="136"/>
    </row>
    <row r="247" spans="56:57" x14ac:dyDescent="0.4">
      <c r="BD247" s="136" t="s">
        <v>104</v>
      </c>
      <c r="BE247" s="136"/>
    </row>
    <row r="248" spans="56:57" x14ac:dyDescent="0.4">
      <c r="BD248" s="136" t="s">
        <v>104</v>
      </c>
      <c r="BE248" s="136"/>
    </row>
    <row r="249" spans="56:57" x14ac:dyDescent="0.4">
      <c r="BD249" s="136" t="s">
        <v>104</v>
      </c>
      <c r="BE249" s="136"/>
    </row>
    <row r="250" spans="56:57" x14ac:dyDescent="0.4">
      <c r="BD250" s="136" t="s">
        <v>104</v>
      </c>
      <c r="BE250" s="136"/>
    </row>
    <row r="251" spans="56:57" x14ac:dyDescent="0.4">
      <c r="BD251" s="136" t="s">
        <v>104</v>
      </c>
      <c r="BE251" s="136"/>
    </row>
    <row r="252" spans="56:57" x14ac:dyDescent="0.4">
      <c r="BD252" s="136" t="s">
        <v>104</v>
      </c>
      <c r="BE252" s="136"/>
    </row>
    <row r="253" spans="56:57" x14ac:dyDescent="0.4">
      <c r="BD253" s="136" t="s">
        <v>104</v>
      </c>
      <c r="BE253" s="136"/>
    </row>
    <row r="254" spans="56:57" x14ac:dyDescent="0.4">
      <c r="BD254" s="136" t="s">
        <v>104</v>
      </c>
      <c r="BE254" s="136"/>
    </row>
    <row r="255" spans="56:57" x14ac:dyDescent="0.4">
      <c r="BD255" s="136" t="s">
        <v>104</v>
      </c>
      <c r="BE255" s="136"/>
    </row>
    <row r="256" spans="56:57" x14ac:dyDescent="0.4">
      <c r="BD256" s="136" t="s">
        <v>104</v>
      </c>
      <c r="BE256" s="136"/>
    </row>
    <row r="257" spans="56:57" x14ac:dyDescent="0.4">
      <c r="BD257" s="136" t="s">
        <v>104</v>
      </c>
      <c r="BE257" s="136"/>
    </row>
    <row r="258" spans="56:57" x14ac:dyDescent="0.4">
      <c r="BD258" s="136" t="s">
        <v>104</v>
      </c>
      <c r="BE258" s="136"/>
    </row>
    <row r="259" spans="56:57" x14ac:dyDescent="0.4">
      <c r="BD259" s="136" t="s">
        <v>104</v>
      </c>
      <c r="BE259" s="136"/>
    </row>
    <row r="260" spans="56:57" x14ac:dyDescent="0.4">
      <c r="BD260" s="136" t="s">
        <v>104</v>
      </c>
      <c r="BE260" s="136"/>
    </row>
    <row r="261" spans="56:57" x14ac:dyDescent="0.4">
      <c r="BD261" s="136" t="s">
        <v>104</v>
      </c>
      <c r="BE261" s="136"/>
    </row>
    <row r="262" spans="56:57" x14ac:dyDescent="0.4">
      <c r="BD262" s="136" t="s">
        <v>104</v>
      </c>
      <c r="BE262" s="136"/>
    </row>
    <row r="263" spans="56:57" x14ac:dyDescent="0.4">
      <c r="BD263" s="136" t="s">
        <v>104</v>
      </c>
      <c r="BE263" s="136"/>
    </row>
    <row r="264" spans="56:57" x14ac:dyDescent="0.4">
      <c r="BD264" s="136" t="s">
        <v>104</v>
      </c>
      <c r="BE264" s="136"/>
    </row>
    <row r="265" spans="56:57" x14ac:dyDescent="0.4">
      <c r="BD265" s="136" t="s">
        <v>104</v>
      </c>
      <c r="BE265" s="136"/>
    </row>
    <row r="266" spans="56:57" x14ac:dyDescent="0.4">
      <c r="BD266" s="136" t="s">
        <v>104</v>
      </c>
      <c r="BE266" s="136"/>
    </row>
    <row r="267" spans="56:57" x14ac:dyDescent="0.4">
      <c r="BD267" s="136" t="s">
        <v>104</v>
      </c>
      <c r="BE267" s="136"/>
    </row>
    <row r="268" spans="56:57" x14ac:dyDescent="0.4">
      <c r="BD268" s="136" t="s">
        <v>104</v>
      </c>
      <c r="BE268" s="136"/>
    </row>
    <row r="269" spans="56:57" x14ac:dyDescent="0.4">
      <c r="BD269" s="136" t="s">
        <v>104</v>
      </c>
      <c r="BE269" s="136"/>
    </row>
    <row r="270" spans="56:57" x14ac:dyDescent="0.4">
      <c r="BD270" s="136" t="s">
        <v>104</v>
      </c>
      <c r="BE270" s="136"/>
    </row>
    <row r="271" spans="56:57" x14ac:dyDescent="0.4">
      <c r="BD271" s="136" t="s">
        <v>104</v>
      </c>
      <c r="BE271" s="136"/>
    </row>
    <row r="272" spans="56:57" x14ac:dyDescent="0.4">
      <c r="BD272" s="136" t="s">
        <v>104</v>
      </c>
      <c r="BE272" s="136"/>
    </row>
    <row r="273" spans="56:57" x14ac:dyDescent="0.4">
      <c r="BD273" s="136" t="s">
        <v>104</v>
      </c>
      <c r="BE273" s="136"/>
    </row>
    <row r="274" spans="56:57" x14ac:dyDescent="0.4">
      <c r="BD274" s="136" t="s">
        <v>104</v>
      </c>
      <c r="BE274" s="136"/>
    </row>
    <row r="275" spans="56:57" x14ac:dyDescent="0.4">
      <c r="BD275" s="136" t="s">
        <v>104</v>
      </c>
      <c r="BE275" s="136"/>
    </row>
    <row r="276" spans="56:57" x14ac:dyDescent="0.4">
      <c r="BD276" s="136" t="s">
        <v>104</v>
      </c>
      <c r="BE276" s="136"/>
    </row>
    <row r="277" spans="56:57" x14ac:dyDescent="0.4">
      <c r="BD277" s="136" t="s">
        <v>104</v>
      </c>
      <c r="BE277" s="136"/>
    </row>
    <row r="278" spans="56:57" x14ac:dyDescent="0.4">
      <c r="BD278" s="136" t="s">
        <v>104</v>
      </c>
      <c r="BE278" s="136"/>
    </row>
    <row r="279" spans="56:57" x14ac:dyDescent="0.4">
      <c r="BD279" s="136" t="s">
        <v>104</v>
      </c>
      <c r="BE279" s="136"/>
    </row>
    <row r="280" spans="56:57" x14ac:dyDescent="0.4">
      <c r="BD280" s="136" t="s">
        <v>104</v>
      </c>
      <c r="BE280" s="136"/>
    </row>
    <row r="281" spans="56:57" x14ac:dyDescent="0.4">
      <c r="BD281" s="136" t="s">
        <v>104</v>
      </c>
      <c r="BE281" s="136"/>
    </row>
    <row r="282" spans="56:57" x14ac:dyDescent="0.4">
      <c r="BD282" s="136" t="s">
        <v>104</v>
      </c>
      <c r="BE282" s="136"/>
    </row>
    <row r="283" spans="56:57" x14ac:dyDescent="0.4">
      <c r="BD283" s="136" t="s">
        <v>104</v>
      </c>
      <c r="BE283" s="136"/>
    </row>
    <row r="284" spans="56:57" x14ac:dyDescent="0.4">
      <c r="BD284" s="136" t="s">
        <v>104</v>
      </c>
      <c r="BE284" s="136"/>
    </row>
    <row r="285" spans="56:57" x14ac:dyDescent="0.4">
      <c r="BD285" s="136" t="s">
        <v>104</v>
      </c>
      <c r="BE285" s="136"/>
    </row>
    <row r="286" spans="56:57" x14ac:dyDescent="0.4">
      <c r="BD286" s="136" t="s">
        <v>104</v>
      </c>
      <c r="BE286" s="136"/>
    </row>
    <row r="287" spans="56:57" x14ac:dyDescent="0.4">
      <c r="BD287" s="136" t="s">
        <v>104</v>
      </c>
      <c r="BE287" s="136"/>
    </row>
    <row r="288" spans="56:57" x14ac:dyDescent="0.4">
      <c r="BD288" s="136" t="s">
        <v>104</v>
      </c>
      <c r="BE288" s="136"/>
    </row>
    <row r="289" spans="56:57" x14ac:dyDescent="0.4">
      <c r="BD289" s="136" t="s">
        <v>104</v>
      </c>
      <c r="BE289" s="136"/>
    </row>
    <row r="290" spans="56:57" x14ac:dyDescent="0.4">
      <c r="BD290" s="136" t="s">
        <v>104</v>
      </c>
      <c r="BE290" s="136"/>
    </row>
    <row r="291" spans="56:57" x14ac:dyDescent="0.4">
      <c r="BD291" s="136" t="s">
        <v>104</v>
      </c>
      <c r="BE291" s="136"/>
    </row>
    <row r="292" spans="56:57" x14ac:dyDescent="0.4">
      <c r="BD292" s="136" t="s">
        <v>104</v>
      </c>
      <c r="BE292" s="136"/>
    </row>
    <row r="293" spans="56:57" x14ac:dyDescent="0.4">
      <c r="BD293" s="136" t="s">
        <v>104</v>
      </c>
      <c r="BE293" s="136"/>
    </row>
    <row r="294" spans="56:57" x14ac:dyDescent="0.4">
      <c r="BD294" s="136" t="s">
        <v>104</v>
      </c>
      <c r="BE294" s="136"/>
    </row>
    <row r="295" spans="56:57" x14ac:dyDescent="0.4">
      <c r="BD295" s="136" t="s">
        <v>104</v>
      </c>
      <c r="BE295" s="136"/>
    </row>
    <row r="296" spans="56:57" x14ac:dyDescent="0.4">
      <c r="BD296" s="136" t="s">
        <v>104</v>
      </c>
      <c r="BE296" s="136"/>
    </row>
    <row r="297" spans="56:57" x14ac:dyDescent="0.4">
      <c r="BD297" s="136" t="s">
        <v>104</v>
      </c>
      <c r="BE297" s="136"/>
    </row>
    <row r="298" spans="56:57" x14ac:dyDescent="0.4">
      <c r="BD298" s="136" t="s">
        <v>104</v>
      </c>
      <c r="BE298" s="136"/>
    </row>
    <row r="299" spans="56:57" x14ac:dyDescent="0.4">
      <c r="BD299" s="136" t="s">
        <v>104</v>
      </c>
      <c r="BE299" s="136"/>
    </row>
    <row r="300" spans="56:57" x14ac:dyDescent="0.4">
      <c r="BD300" s="136" t="s">
        <v>104</v>
      </c>
      <c r="BE300" s="136"/>
    </row>
    <row r="301" spans="56:57" x14ac:dyDescent="0.4">
      <c r="BD301" s="136" t="s">
        <v>104</v>
      </c>
      <c r="BE301" s="136"/>
    </row>
    <row r="302" spans="56:57" x14ac:dyDescent="0.4">
      <c r="BD302" s="136" t="s">
        <v>104</v>
      </c>
      <c r="BE302" s="136"/>
    </row>
    <row r="303" spans="56:57" x14ac:dyDescent="0.4">
      <c r="BD303" s="136" t="s">
        <v>104</v>
      </c>
      <c r="BE303" s="136"/>
    </row>
    <row r="304" spans="56:57" x14ac:dyDescent="0.4">
      <c r="BD304" s="136" t="s">
        <v>104</v>
      </c>
      <c r="BE304" s="136"/>
    </row>
    <row r="305" spans="56:57" x14ac:dyDescent="0.4">
      <c r="BD305" s="136" t="s">
        <v>104</v>
      </c>
      <c r="BE305" s="136"/>
    </row>
    <row r="306" spans="56:57" x14ac:dyDescent="0.4">
      <c r="BD306" s="136" t="s">
        <v>104</v>
      </c>
      <c r="BE306" s="136"/>
    </row>
    <row r="307" spans="56:57" x14ac:dyDescent="0.4">
      <c r="BD307" s="136" t="s">
        <v>104</v>
      </c>
      <c r="BE307" s="136"/>
    </row>
    <row r="308" spans="56:57" x14ac:dyDescent="0.4">
      <c r="BD308" s="136" t="s">
        <v>104</v>
      </c>
      <c r="BE308" s="136"/>
    </row>
    <row r="309" spans="56:57" x14ac:dyDescent="0.4">
      <c r="BD309" s="136" t="s">
        <v>104</v>
      </c>
      <c r="BE309" s="136"/>
    </row>
    <row r="310" spans="56:57" x14ac:dyDescent="0.4">
      <c r="BD310" s="136" t="s">
        <v>104</v>
      </c>
      <c r="BE310" s="136"/>
    </row>
    <row r="311" spans="56:57" x14ac:dyDescent="0.4">
      <c r="BD311" s="136" t="s">
        <v>104</v>
      </c>
      <c r="BE311" s="136"/>
    </row>
    <row r="312" spans="56:57" x14ac:dyDescent="0.4">
      <c r="BD312" s="136" t="s">
        <v>104</v>
      </c>
      <c r="BE312" s="136"/>
    </row>
    <row r="313" spans="56:57" x14ac:dyDescent="0.4">
      <c r="BD313" s="136" t="s">
        <v>104</v>
      </c>
      <c r="BE313" s="136"/>
    </row>
    <row r="314" spans="56:57" x14ac:dyDescent="0.4">
      <c r="BD314" s="136" t="s">
        <v>104</v>
      </c>
      <c r="BE314" s="136"/>
    </row>
    <row r="315" spans="56:57" x14ac:dyDescent="0.4">
      <c r="BD315" s="136" t="s">
        <v>104</v>
      </c>
      <c r="BE315" s="136"/>
    </row>
    <row r="316" spans="56:57" x14ac:dyDescent="0.4">
      <c r="BD316" s="136" t="s">
        <v>104</v>
      </c>
      <c r="BE316" s="136"/>
    </row>
    <row r="317" spans="56:57" x14ac:dyDescent="0.4">
      <c r="BD317" s="136" t="s">
        <v>104</v>
      </c>
      <c r="BE317" s="136"/>
    </row>
    <row r="318" spans="56:57" x14ac:dyDescent="0.4">
      <c r="BD318" s="136" t="s">
        <v>104</v>
      </c>
      <c r="BE318" s="136"/>
    </row>
    <row r="319" spans="56:57" x14ac:dyDescent="0.4">
      <c r="BD319" s="136" t="s">
        <v>104</v>
      </c>
      <c r="BE319" s="136"/>
    </row>
    <row r="320" spans="56:57" x14ac:dyDescent="0.4">
      <c r="BD320" s="136" t="s">
        <v>104</v>
      </c>
      <c r="BE320" s="136"/>
    </row>
    <row r="321" spans="56:57" x14ac:dyDescent="0.4">
      <c r="BD321" s="136" t="s">
        <v>104</v>
      </c>
      <c r="BE321" s="136"/>
    </row>
    <row r="322" spans="56:57" x14ac:dyDescent="0.4">
      <c r="BD322" s="136" t="s">
        <v>104</v>
      </c>
      <c r="BE322" s="136"/>
    </row>
    <row r="323" spans="56:57" x14ac:dyDescent="0.4">
      <c r="BD323" s="136" t="s">
        <v>104</v>
      </c>
      <c r="BE323" s="136"/>
    </row>
    <row r="324" spans="56:57" x14ac:dyDescent="0.4">
      <c r="BD324" s="136" t="s">
        <v>104</v>
      </c>
      <c r="BE324" s="136"/>
    </row>
    <row r="325" spans="56:57" x14ac:dyDescent="0.4">
      <c r="BD325" s="136" t="s">
        <v>104</v>
      </c>
      <c r="BE325" s="136"/>
    </row>
    <row r="326" spans="56:57" x14ac:dyDescent="0.4">
      <c r="BD326" s="136" t="s">
        <v>104</v>
      </c>
      <c r="BE326" s="136"/>
    </row>
    <row r="327" spans="56:57" x14ac:dyDescent="0.4">
      <c r="BD327" s="136" t="s">
        <v>104</v>
      </c>
      <c r="BE327" s="136"/>
    </row>
    <row r="328" spans="56:57" x14ac:dyDescent="0.4">
      <c r="BD328" s="136" t="s">
        <v>104</v>
      </c>
      <c r="BE328" s="136"/>
    </row>
    <row r="329" spans="56:57" x14ac:dyDescent="0.4">
      <c r="BD329" s="136" t="s">
        <v>104</v>
      </c>
      <c r="BE329" s="136"/>
    </row>
    <row r="330" spans="56:57" x14ac:dyDescent="0.4">
      <c r="BD330" s="136" t="s">
        <v>104</v>
      </c>
      <c r="BE330" s="136"/>
    </row>
    <row r="331" spans="56:57" x14ac:dyDescent="0.4">
      <c r="BD331" s="136" t="s">
        <v>104</v>
      </c>
      <c r="BE331" s="136"/>
    </row>
    <row r="332" spans="56:57" x14ac:dyDescent="0.4">
      <c r="BD332" s="136" t="s">
        <v>104</v>
      </c>
      <c r="BE332" s="136"/>
    </row>
    <row r="333" spans="56:57" x14ac:dyDescent="0.4">
      <c r="BD333" s="136" t="s">
        <v>104</v>
      </c>
      <c r="BE333" s="136"/>
    </row>
    <row r="334" spans="56:57" x14ac:dyDescent="0.4">
      <c r="BD334" s="136" t="s">
        <v>104</v>
      </c>
      <c r="BE334" s="136"/>
    </row>
    <row r="335" spans="56:57" x14ac:dyDescent="0.4">
      <c r="BD335" s="136" t="s">
        <v>104</v>
      </c>
      <c r="BE335" s="136"/>
    </row>
    <row r="336" spans="56:57" x14ac:dyDescent="0.4">
      <c r="BD336" s="136" t="s">
        <v>104</v>
      </c>
      <c r="BE336" s="136"/>
    </row>
    <row r="337" spans="56:57" x14ac:dyDescent="0.4">
      <c r="BD337" s="136" t="s">
        <v>104</v>
      </c>
      <c r="BE337" s="136"/>
    </row>
    <row r="338" spans="56:57" x14ac:dyDescent="0.4">
      <c r="BD338" s="136" t="s">
        <v>104</v>
      </c>
      <c r="BE338" s="136"/>
    </row>
    <row r="339" spans="56:57" x14ac:dyDescent="0.4">
      <c r="BD339" s="136" t="s">
        <v>104</v>
      </c>
      <c r="BE339" s="136"/>
    </row>
    <row r="340" spans="56:57" x14ac:dyDescent="0.4">
      <c r="BD340" s="136" t="s">
        <v>104</v>
      </c>
      <c r="BE340" s="136"/>
    </row>
    <row r="341" spans="56:57" x14ac:dyDescent="0.4">
      <c r="BD341" s="136" t="s">
        <v>104</v>
      </c>
      <c r="BE341" s="136"/>
    </row>
    <row r="342" spans="56:57" x14ac:dyDescent="0.4">
      <c r="BD342" s="136" t="s">
        <v>104</v>
      </c>
      <c r="BE342" s="136"/>
    </row>
    <row r="343" spans="56:57" x14ac:dyDescent="0.4">
      <c r="BD343" s="136" t="s">
        <v>104</v>
      </c>
      <c r="BE343" s="136"/>
    </row>
    <row r="344" spans="56:57" x14ac:dyDescent="0.4">
      <c r="BD344" s="136" t="s">
        <v>104</v>
      </c>
      <c r="BE344" s="136"/>
    </row>
    <row r="3376" spans="38:53" x14ac:dyDescent="0.4">
      <c r="AL3376" s="93" t="s">
        <v>108</v>
      </c>
      <c r="AO3376" s="98" t="s">
        <v>109</v>
      </c>
      <c r="AQ3376" s="93" t="s">
        <v>108</v>
      </c>
      <c r="AS3376" s="93" t="s">
        <v>108</v>
      </c>
      <c r="AU3376" s="93" t="s">
        <v>108</v>
      </c>
      <c r="AV3376" s="93" t="s">
        <v>108</v>
      </c>
      <c r="AY3376" s="99" t="s">
        <v>110</v>
      </c>
      <c r="BA3376" s="99" t="s">
        <v>111</v>
      </c>
    </row>
    <row r="3377" spans="38:53" x14ac:dyDescent="0.4">
      <c r="AL3377" s="93" t="s">
        <v>112</v>
      </c>
      <c r="AO3377" s="98" t="s">
        <v>113</v>
      </c>
      <c r="AQ3377" s="93" t="s">
        <v>112</v>
      </c>
      <c r="AS3377" s="93" t="s">
        <v>112</v>
      </c>
      <c r="AU3377" s="93" t="s">
        <v>112</v>
      </c>
      <c r="AV3377" s="93" t="s">
        <v>112</v>
      </c>
      <c r="AY3377" s="99" t="s">
        <v>114</v>
      </c>
      <c r="BA3377" s="99" t="s">
        <v>115</v>
      </c>
    </row>
    <row r="3378" spans="38:53" x14ac:dyDescent="0.4">
      <c r="AL3378" s="93" t="s">
        <v>116</v>
      </c>
      <c r="AO3378" s="98" t="s">
        <v>117</v>
      </c>
      <c r="AQ3378" s="93" t="s">
        <v>116</v>
      </c>
      <c r="AS3378" s="93" t="s">
        <v>116</v>
      </c>
      <c r="AU3378" s="93" t="s">
        <v>116</v>
      </c>
      <c r="AV3378" s="93" t="s">
        <v>116</v>
      </c>
      <c r="AY3378" s="99" t="s">
        <v>118</v>
      </c>
      <c r="BA3378" s="99" t="s">
        <v>119</v>
      </c>
    </row>
    <row r="3379" spans="38:53" x14ac:dyDescent="0.4">
      <c r="AO3379" s="94" t="s">
        <v>116</v>
      </c>
      <c r="AY3379" s="102" t="s">
        <v>116</v>
      </c>
      <c r="BA3379" s="99" t="s">
        <v>120</v>
      </c>
    </row>
    <row r="3380" spans="38:53" x14ac:dyDescent="0.4">
      <c r="BA3380" s="99" t="s">
        <v>121</v>
      </c>
    </row>
    <row r="3381" spans="38:53" x14ac:dyDescent="0.4">
      <c r="BA3381" s="99" t="s">
        <v>122</v>
      </c>
    </row>
    <row r="3382" spans="38:53" x14ac:dyDescent="0.4">
      <c r="BA3382" s="95" t="s">
        <v>116</v>
      </c>
    </row>
  </sheetData>
  <sheetProtection algorithmName="SHA-512" hashValue="Rp0qlqhTdN/p+4w+juvxVzGb2/+0umdG4MOEfruZ9AjbqulOt4LxMw64yowzsyrPXseQTbR3yxitt/5uB7mspA==" saltValue="NnU2h4NBGwYS8DQumrwroQ==" spinCount="100000" sheet="1" objects="1" scenarios="1"/>
  <mergeCells count="91">
    <mergeCell ref="AS9:AS14"/>
    <mergeCell ref="AT9:AT14"/>
    <mergeCell ref="AU9:AU14"/>
    <mergeCell ref="AV9:AV14"/>
    <mergeCell ref="AJ12:AJ14"/>
    <mergeCell ref="AK12:AK14"/>
    <mergeCell ref="AJ9:AJ11"/>
    <mergeCell ref="AK9:AK11"/>
    <mergeCell ref="AO9:AO14"/>
    <mergeCell ref="AP9:AP14"/>
    <mergeCell ref="AQ9:AQ14"/>
    <mergeCell ref="Z9:Z14"/>
    <mergeCell ref="AA9:AA14"/>
    <mergeCell ref="AB9:AB14"/>
    <mergeCell ref="AC9:AC14"/>
    <mergeCell ref="AD9:AD14"/>
    <mergeCell ref="L9:L14"/>
    <mergeCell ref="M9:M14"/>
    <mergeCell ref="N9:N14"/>
    <mergeCell ref="O9:O14"/>
    <mergeCell ref="Y9:Y14"/>
    <mergeCell ref="F9:F14"/>
    <mergeCell ref="G9:G14"/>
    <mergeCell ref="I9:I14"/>
    <mergeCell ref="J9:J14"/>
    <mergeCell ref="K9:K14"/>
    <mergeCell ref="A9:A14"/>
    <mergeCell ref="B9:B14"/>
    <mergeCell ref="C9:C14"/>
    <mergeCell ref="D9:D14"/>
    <mergeCell ref="E9:E14"/>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F7:F8"/>
    <mergeCell ref="G7:G8"/>
    <mergeCell ref="A5:J6"/>
    <mergeCell ref="K5:AK5"/>
    <mergeCell ref="H7:H8"/>
    <mergeCell ref="I7:I8"/>
    <mergeCell ref="J7:J8"/>
    <mergeCell ref="P7:P8"/>
    <mergeCell ref="Q7:Q8"/>
    <mergeCell ref="R7:R8"/>
    <mergeCell ref="AJ6:AJ8"/>
    <mergeCell ref="AK6:AK8"/>
    <mergeCell ref="S7:W7"/>
    <mergeCell ref="X7:X8"/>
    <mergeCell ref="A7:A8"/>
    <mergeCell ref="B7:B8"/>
    <mergeCell ref="C7:C8"/>
    <mergeCell ref="D7:D8"/>
    <mergeCell ref="E7:E8"/>
    <mergeCell ref="AL20:AX21"/>
    <mergeCell ref="AY20:BF21"/>
    <mergeCell ref="AL22:AX22"/>
    <mergeCell ref="AY22:BF22"/>
    <mergeCell ref="AX7:AX8"/>
    <mergeCell ref="AR7:AR8"/>
    <mergeCell ref="AS7:AS8"/>
    <mergeCell ref="AT7:AT8"/>
    <mergeCell ref="AU7:AU8"/>
    <mergeCell ref="AV7:AV8"/>
    <mergeCell ref="AW7:AW8"/>
    <mergeCell ref="AL7:AL8"/>
    <mergeCell ref="AO7:AO8"/>
    <mergeCell ref="AP7:AP8"/>
    <mergeCell ref="AQ7:AQ8"/>
    <mergeCell ref="AR9:AR14"/>
  </mergeCells>
  <conditionalFormatting sqref="K9">
    <cfRule type="cellIs" dxfId="1153" priority="40" operator="equal">
      <formula>"Muy Baja"</formula>
    </cfRule>
    <cfRule type="cellIs" dxfId="1152" priority="39" operator="equal">
      <formula>"Baja"</formula>
    </cfRule>
    <cfRule type="cellIs" dxfId="1151" priority="38" operator="equal">
      <formula>"Media"</formula>
    </cfRule>
    <cfRule type="cellIs" dxfId="1150" priority="37" operator="equal">
      <formula>"Alta"</formula>
    </cfRule>
    <cfRule type="cellIs" dxfId="1149" priority="36" operator="equal">
      <formula>"Muy Alta"</formula>
    </cfRule>
  </conditionalFormatting>
  <conditionalFormatting sqref="M9">
    <cfRule type="cellIs" dxfId="1148" priority="35" operator="equal">
      <formula>"Leve"</formula>
    </cfRule>
    <cfRule type="cellIs" dxfId="1147" priority="34" operator="equal">
      <formula>"Menor"</formula>
    </cfRule>
    <cfRule type="cellIs" dxfId="1146" priority="33" operator="equal">
      <formula>"Moderado"</formula>
    </cfRule>
    <cfRule type="cellIs" dxfId="1145" priority="32" operator="equal">
      <formula>"Mayor"</formula>
    </cfRule>
    <cfRule type="cellIs" dxfId="1144" priority="31" operator="equal">
      <formula>"Catastrófico"</formula>
    </cfRule>
  </conditionalFormatting>
  <conditionalFormatting sqref="O9">
    <cfRule type="cellIs" dxfId="1143" priority="27" operator="equal">
      <formula>"Extremo"</formula>
    </cfRule>
    <cfRule type="cellIs" dxfId="1142" priority="30" operator="equal">
      <formula>"Bajo"</formula>
    </cfRule>
    <cfRule type="cellIs" dxfId="1141" priority="29" operator="equal">
      <formula>"Moderado"</formula>
    </cfRule>
    <cfRule type="cellIs" dxfId="1140" priority="28" operator="equal">
      <formula>"Alto"</formula>
    </cfRule>
  </conditionalFormatting>
  <conditionalFormatting sqref="Y9">
    <cfRule type="cellIs" dxfId="1139" priority="26" operator="equal">
      <formula>"Muy Baja"</formula>
    </cfRule>
    <cfRule type="cellIs" dxfId="1138" priority="22" operator="equal">
      <formula>"Muy Alta"</formula>
    </cfRule>
    <cfRule type="cellIs" dxfId="1137" priority="23" operator="equal">
      <formula>"Alta"</formula>
    </cfRule>
    <cfRule type="cellIs" dxfId="1136" priority="24" operator="equal">
      <formula>"Media"</formula>
    </cfRule>
    <cfRule type="cellIs" dxfId="1135" priority="25" operator="equal">
      <formula>"Baja"</formula>
    </cfRule>
  </conditionalFormatting>
  <conditionalFormatting sqref="AA9">
    <cfRule type="cellIs" dxfId="1134" priority="21" operator="equal">
      <formula>"Leve"</formula>
    </cfRule>
    <cfRule type="cellIs" dxfId="1133" priority="20" operator="equal">
      <formula>"Menor"</formula>
    </cfRule>
    <cfRule type="cellIs" dxfId="1132" priority="19" operator="equal">
      <formula>"Moderado"</formula>
    </cfRule>
    <cfRule type="cellIs" dxfId="1131" priority="18" operator="equal">
      <formula>"Mayor"</formula>
    </cfRule>
    <cfRule type="cellIs" dxfId="1130" priority="17" operator="equal">
      <formula>"Catastrófico"</formula>
    </cfRule>
  </conditionalFormatting>
  <conditionalFormatting sqref="AC9">
    <cfRule type="cellIs" dxfId="1129" priority="16" operator="equal">
      <formula>"Bajo"</formula>
    </cfRule>
    <cfRule type="cellIs" dxfId="1128" priority="15" operator="equal">
      <formula>"Moderado"</formula>
    </cfRule>
    <cfRule type="cellIs" dxfId="1127" priority="14" operator="equal">
      <formula>"Alto"</formula>
    </cfRule>
    <cfRule type="cellIs" dxfId="1126" priority="13" operator="equal">
      <formula>"Extremo"</formula>
    </cfRule>
  </conditionalFormatting>
  <conditionalFormatting sqref="AY9:AY15 BA9:BA15 BC9:BC15">
    <cfRule type="cellIs" dxfId="1125" priority="6" operator="equal">
      <formula>0</formula>
    </cfRule>
    <cfRule type="cellIs" dxfId="1124" priority="5" operator="equal">
      <formula>50</formula>
    </cfRule>
    <cfRule type="cellIs" dxfId="1123" priority="4" operator="equal">
      <formula>100</formula>
    </cfRule>
  </conditionalFormatting>
  <conditionalFormatting sqref="AZ9:AZ15 BB9:BB15 BD9:BE15 AY22 BD35:BE344">
    <cfRule type="containsText" dxfId="1122" priority="2" operator="containsText" text="BUENO">
      <formula>NOT(ISERROR(SEARCH("BUENO",AY9)))</formula>
    </cfRule>
    <cfRule type="containsText" dxfId="1121" priority="3" operator="containsText" text="MALO">
      <formula>NOT(ISERROR(SEARCH("MALO",AY9)))</formula>
    </cfRule>
    <cfRule type="containsText" dxfId="1120" priority="1" operator="containsText" text="REGULAR">
      <formula>NOT(ISERROR(SEARCH("REGULAR",AY9)))</formula>
    </cfRule>
  </conditionalFormatting>
  <dataValidations count="15">
    <dataValidation type="list" allowBlank="1" showInputMessage="1" showErrorMessage="1" error="Por favor una Opcion Valida" sqref="AT9:AV9" xr:uid="{28F591B8-AAB4-4F1E-83EE-43F43D5A895A}">
      <formula1>"SI,NO,NO APLICA"</formula1>
    </dataValidation>
    <dataValidation type="list" operator="lessThanOrEqual" allowBlank="1" showInputMessage="1" showErrorMessage="1" sqref="AO9" xr:uid="{6CF9CDF7-FBEA-4F9B-871A-7E30DE5AF7FC}">
      <formula1>"BUENO,REGULAR,MALO,NO APLICA"</formula1>
    </dataValidation>
    <dataValidation type="decimal" operator="lessThanOrEqual" allowBlank="1" showInputMessage="1" showErrorMessage="1" error="El valor debe ser entre 0 y 100 " prompt="El valor debe ser entre 0% y 100%" sqref="AO15" xr:uid="{003BC36B-4A3D-4436-ADF7-85D53C1C6B8D}">
      <formula1>100</formula1>
    </dataValidation>
    <dataValidation operator="notEqual" allowBlank="1" showInputMessage="1" showErrorMessage="1" sqref="BB9:BB15 AZ9:AZ15" xr:uid="{3AE18804-2C69-4827-88BA-F718B7953E4F}"/>
    <dataValidation type="list" operator="notEqual" allowBlank="1" showInputMessage="1" showErrorMessage="1" sqref="BC9:BC14" xr:uid="{C20E0317-33FE-4DCE-BDB1-49F895851469}">
      <formula1>"SI,NO,NO APLICA"</formula1>
    </dataValidation>
    <dataValidation type="list" operator="notEqual" allowBlank="1" showInputMessage="1" showErrorMessage="1" sqref="AY9:AY14" xr:uid="{86089F73-8F98-4713-BAFD-C8A61E260CF6}">
      <formula1>"Sí Aplicó las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14" xr:uid="{AA0C47DA-9506-4029-9DE6-818AE93BBA80}">
      <formula1>"SI,NO,NO APLICA"</formula1>
    </dataValidation>
    <dataValidation type="list" operator="notEqual" allowBlank="1" showInputMessage="1" showErrorMessage="1" sqref="BA9:BA14" xr:uid="{F1AC8D21-CEA7-44F5-A189-8BF391A4C12B}">
      <formula1>$BA$3376:$BA$3382</formula1>
    </dataValidation>
    <dataValidation type="list" allowBlank="1" showInputMessage="1" showErrorMessage="1" error="Por favor una Opcion Valida" sqref="AS15:AV16" xr:uid="{88B7B760-8B9D-4B6A-A24C-4A624C212F0A}">
      <formula1>#REF!</formula1>
    </dataValidation>
    <dataValidation type="list" allowBlank="1" showInputMessage="1" showErrorMessage="1" sqref="AQ15 AL16:AM16 AN15:AN16" xr:uid="{A4964D35-515F-4023-ABCE-5FA1888434F6}">
      <formula1>#REF!</formula1>
    </dataValidation>
    <dataValidation type="list" allowBlank="1" showInputMessage="1" showErrorMessage="1" error="Por favor una Opcion Valida" sqref="AS9" xr:uid="{945B7CC6-F620-468B-BBA2-11D6A0873672}">
      <formula1>$AS$3376:$AS$3377</formula1>
    </dataValidation>
    <dataValidation type="list" allowBlank="1" showInputMessage="1" showErrorMessage="1" sqref="AQ9" xr:uid="{12473F0E-D816-4E93-98E5-06DC79A570AC}">
      <formula1>$AQ$3376:$AQ$3378</formula1>
    </dataValidation>
    <dataValidation type="list" operator="notEqual" allowBlank="1" showInputMessage="1" showErrorMessage="1" sqref="BA15" xr:uid="{30AC488F-0E05-4BD1-BC54-665BC513848C}">
      <formula1>$BA$3376:$BA$3381</formula1>
    </dataValidation>
    <dataValidation type="list" operator="notEqual" allowBlank="1" showInputMessage="1" showErrorMessage="1" sqref="AY15" xr:uid="{FC083260-67D1-43D4-9ECA-0745BC38ED88}">
      <formula1>$AY$3376:$AY$3379</formula1>
    </dataValidation>
    <dataValidation type="list" allowBlank="1" showInputMessage="1" showErrorMessage="1" sqref="AL15:AM15" xr:uid="{776E5634-80A7-44A0-9E25-DADC7D9BF2E1}">
      <formula1>$AL$3376:$AL$3377</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00" t="s">
        <v>0</v>
      </c>
      <c r="D1" s="301"/>
      <c r="E1" s="306" t="s">
        <v>1</v>
      </c>
      <c r="F1" s="306"/>
      <c r="G1" s="306"/>
      <c r="H1" s="306"/>
      <c r="I1" s="306"/>
      <c r="J1" s="306"/>
      <c r="K1" s="306"/>
      <c r="L1" s="306"/>
      <c r="M1" s="306"/>
      <c r="N1" s="306"/>
      <c r="O1" s="306"/>
      <c r="P1" s="306"/>
      <c r="Q1" s="306"/>
      <c r="R1" s="306"/>
      <c r="S1" s="306"/>
      <c r="T1" s="306"/>
      <c r="U1" s="306"/>
      <c r="V1" s="306"/>
      <c r="W1" s="306"/>
      <c r="X1" s="306"/>
      <c r="Y1" s="306"/>
      <c r="Z1" s="306"/>
      <c r="AA1" s="306"/>
      <c r="AB1" s="306"/>
      <c r="AC1" s="306"/>
      <c r="AD1" s="306"/>
      <c r="AE1" s="306"/>
      <c r="AF1" s="306"/>
      <c r="AG1" s="307" t="s">
        <v>2</v>
      </c>
      <c r="AH1" s="307"/>
      <c r="AI1" s="307"/>
      <c r="AJ1" s="306" t="s">
        <v>3</v>
      </c>
      <c r="AK1" s="306"/>
    </row>
    <row r="2" spans="1:37" ht="66" customHeight="1" x14ac:dyDescent="0.2">
      <c r="A2" s="3"/>
      <c r="C2" s="302" t="s">
        <v>4</v>
      </c>
      <c r="D2" s="303"/>
      <c r="E2" s="306" t="s">
        <v>5</v>
      </c>
      <c r="F2" s="306"/>
      <c r="G2" s="306"/>
      <c r="H2" s="306"/>
      <c r="I2" s="306"/>
      <c r="J2" s="306"/>
      <c r="K2" s="306"/>
      <c r="L2" s="306"/>
      <c r="M2" s="306"/>
      <c r="N2" s="306"/>
      <c r="O2" s="306"/>
      <c r="P2" s="306"/>
      <c r="Q2" s="306"/>
      <c r="R2" s="306"/>
      <c r="S2" s="306"/>
      <c r="T2" s="306"/>
      <c r="U2" s="306"/>
      <c r="V2" s="306"/>
      <c r="W2" s="306"/>
      <c r="X2" s="306"/>
      <c r="Y2" s="306"/>
      <c r="Z2" s="306"/>
      <c r="AA2" s="306"/>
      <c r="AB2" s="306"/>
      <c r="AC2" s="306"/>
      <c r="AD2" s="306"/>
      <c r="AE2" s="306"/>
      <c r="AF2" s="306"/>
      <c r="AG2" s="307" t="s">
        <v>6</v>
      </c>
      <c r="AH2" s="307"/>
      <c r="AI2" s="307"/>
      <c r="AJ2" s="305">
        <v>4</v>
      </c>
      <c r="AK2" s="305"/>
    </row>
    <row r="3" spans="1:37" ht="24" customHeight="1" x14ac:dyDescent="0.2">
      <c r="A3" s="202"/>
      <c r="B3" s="202"/>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304"/>
      <c r="AI3" s="304"/>
      <c r="AJ3" s="308" t="s">
        <v>43</v>
      </c>
      <c r="AK3" s="308"/>
    </row>
    <row r="4" spans="1:37" ht="15" x14ac:dyDescent="0.2">
      <c r="A4" s="4"/>
      <c r="B4" s="4"/>
      <c r="C4" s="205"/>
      <c r="D4" s="205"/>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5"/>
      <c r="AI4" s="5"/>
      <c r="AJ4" s="5"/>
      <c r="AK4" s="5"/>
    </row>
    <row r="5" spans="1:37" ht="31.5" customHeight="1" x14ac:dyDescent="0.2">
      <c r="A5" s="224" t="s">
        <v>7</v>
      </c>
      <c r="B5" s="225"/>
      <c r="C5" s="225"/>
      <c r="D5" s="225"/>
      <c r="E5" s="225"/>
      <c r="F5" s="225"/>
      <c r="G5" s="225"/>
      <c r="H5" s="225"/>
      <c r="I5" s="225"/>
      <c r="J5" s="225"/>
      <c r="K5" s="184" t="s">
        <v>8</v>
      </c>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6"/>
    </row>
    <row r="6" spans="1:37" ht="35.25" customHeight="1" x14ac:dyDescent="0.2">
      <c r="A6" s="222"/>
      <c r="B6" s="223"/>
      <c r="C6" s="223"/>
      <c r="D6" s="223"/>
      <c r="E6" s="223"/>
      <c r="F6" s="223"/>
      <c r="G6" s="223"/>
      <c r="H6" s="223"/>
      <c r="I6" s="223"/>
      <c r="J6" s="223"/>
      <c r="K6" s="219" t="s">
        <v>9</v>
      </c>
      <c r="L6" s="220"/>
      <c r="M6" s="220"/>
      <c r="N6" s="220"/>
      <c r="O6" s="221"/>
      <c r="P6" s="191" t="s">
        <v>10</v>
      </c>
      <c r="Q6" s="191"/>
      <c r="R6" s="191"/>
      <c r="S6" s="191"/>
      <c r="T6" s="191"/>
      <c r="U6" s="191"/>
      <c r="V6" s="191"/>
      <c r="W6" s="191"/>
      <c r="X6" s="191"/>
      <c r="Y6" s="219" t="s">
        <v>11</v>
      </c>
      <c r="Z6" s="220"/>
      <c r="AA6" s="220"/>
      <c r="AB6" s="220"/>
      <c r="AC6" s="220"/>
      <c r="AD6" s="191" t="s">
        <v>12</v>
      </c>
      <c r="AE6" s="191" t="s">
        <v>13</v>
      </c>
      <c r="AF6" s="191"/>
      <c r="AG6" s="191"/>
      <c r="AH6" s="191" t="s">
        <v>14</v>
      </c>
      <c r="AI6" s="191"/>
      <c r="AJ6" s="191" t="s">
        <v>15</v>
      </c>
      <c r="AK6" s="191" t="s">
        <v>16</v>
      </c>
    </row>
    <row r="7" spans="1:37" ht="27.75" customHeight="1" x14ac:dyDescent="0.2">
      <c r="A7" s="192" t="s">
        <v>17</v>
      </c>
      <c r="B7" s="193" t="s">
        <v>18</v>
      </c>
      <c r="C7" s="193" t="s">
        <v>19</v>
      </c>
      <c r="D7" s="194" t="s">
        <v>20</v>
      </c>
      <c r="E7" s="196" t="s">
        <v>21</v>
      </c>
      <c r="F7" s="196" t="s">
        <v>22</v>
      </c>
      <c r="G7" s="196" t="s">
        <v>23</v>
      </c>
      <c r="H7" s="196" t="s">
        <v>24</v>
      </c>
      <c r="I7" s="196" t="s">
        <v>25</v>
      </c>
      <c r="J7" s="196" t="s">
        <v>26</v>
      </c>
      <c r="K7" s="222"/>
      <c r="L7" s="223"/>
      <c r="M7" s="223"/>
      <c r="N7" s="223"/>
      <c r="O7" s="223"/>
      <c r="P7" s="198" t="s">
        <v>27</v>
      </c>
      <c r="Q7" s="189" t="s">
        <v>28</v>
      </c>
      <c r="R7" s="189" t="s">
        <v>29</v>
      </c>
      <c r="S7" s="184" t="s">
        <v>30</v>
      </c>
      <c r="T7" s="185"/>
      <c r="U7" s="185"/>
      <c r="V7" s="185"/>
      <c r="W7" s="186"/>
      <c r="X7" s="187" t="s">
        <v>31</v>
      </c>
      <c r="Y7" s="222"/>
      <c r="Z7" s="223"/>
      <c r="AA7" s="223"/>
      <c r="AB7" s="223"/>
      <c r="AC7" s="223"/>
      <c r="AD7" s="191"/>
      <c r="AE7" s="191"/>
      <c r="AF7" s="191"/>
      <c r="AG7" s="191"/>
      <c r="AH7" s="191"/>
      <c r="AI7" s="191"/>
      <c r="AJ7" s="191"/>
      <c r="AK7" s="191"/>
    </row>
    <row r="8" spans="1:37" ht="132.75" customHeight="1" x14ac:dyDescent="0.2">
      <c r="A8" s="192"/>
      <c r="B8" s="193"/>
      <c r="C8" s="193"/>
      <c r="D8" s="195"/>
      <c r="E8" s="197"/>
      <c r="F8" s="197"/>
      <c r="G8" s="197"/>
      <c r="H8" s="197"/>
      <c r="I8" s="197"/>
      <c r="J8" s="197"/>
      <c r="K8" s="6" t="s">
        <v>32</v>
      </c>
      <c r="L8" s="7" t="s">
        <v>33</v>
      </c>
      <c r="M8" s="7" t="s">
        <v>21</v>
      </c>
      <c r="N8" s="7" t="s">
        <v>33</v>
      </c>
      <c r="O8" s="7" t="s">
        <v>34</v>
      </c>
      <c r="P8" s="198"/>
      <c r="Q8" s="190"/>
      <c r="R8" s="190"/>
      <c r="S8" s="8" t="s">
        <v>17</v>
      </c>
      <c r="T8" s="8" t="s">
        <v>35</v>
      </c>
      <c r="U8" s="8" t="s">
        <v>36</v>
      </c>
      <c r="V8" s="8" t="s">
        <v>37</v>
      </c>
      <c r="W8" s="8" t="s">
        <v>38</v>
      </c>
      <c r="X8" s="187"/>
      <c r="Y8" s="9" t="s">
        <v>32</v>
      </c>
      <c r="Z8" s="7" t="s">
        <v>33</v>
      </c>
      <c r="AA8" s="7" t="s">
        <v>21</v>
      </c>
      <c r="AB8" s="7" t="s">
        <v>33</v>
      </c>
      <c r="AC8" s="7" t="s">
        <v>39</v>
      </c>
      <c r="AD8" s="191"/>
      <c r="AE8" s="10" t="s">
        <v>40</v>
      </c>
      <c r="AF8" s="11" t="s">
        <v>41</v>
      </c>
      <c r="AG8" s="11" t="s">
        <v>31</v>
      </c>
      <c r="AH8" s="11" t="s">
        <v>42</v>
      </c>
      <c r="AI8" s="11" t="s">
        <v>31</v>
      </c>
      <c r="AJ8" s="191"/>
      <c r="AK8" s="191"/>
    </row>
    <row r="9" spans="1:37" ht="20.25" customHeight="1" x14ac:dyDescent="0.2">
      <c r="A9" s="174"/>
      <c r="B9" s="174"/>
      <c r="C9" s="174"/>
      <c r="D9" s="174"/>
      <c r="E9" s="174"/>
      <c r="F9" s="174"/>
      <c r="G9" s="174"/>
      <c r="H9" s="12"/>
      <c r="I9" s="180"/>
      <c r="J9" s="183"/>
      <c r="K9" s="175"/>
      <c r="L9" s="173"/>
      <c r="M9" s="175"/>
      <c r="N9" s="177"/>
      <c r="O9" s="176"/>
      <c r="P9" s="12"/>
      <c r="Q9" s="12"/>
      <c r="R9" s="12"/>
      <c r="S9" s="13"/>
      <c r="T9" s="13"/>
      <c r="U9" s="13"/>
      <c r="V9" s="13"/>
      <c r="W9" s="13"/>
      <c r="X9" s="14"/>
      <c r="Y9" s="175"/>
      <c r="Z9" s="173"/>
      <c r="AA9" s="175"/>
      <c r="AB9" s="173"/>
      <c r="AC9" s="176"/>
      <c r="AD9" s="170"/>
      <c r="AE9" s="15"/>
      <c r="AF9" s="15"/>
      <c r="AG9" s="12"/>
      <c r="AH9" s="12"/>
      <c r="AI9" s="12"/>
      <c r="AJ9" s="170"/>
      <c r="AK9" s="170"/>
    </row>
    <row r="10" spans="1:37" ht="20.25" customHeight="1" x14ac:dyDescent="0.2">
      <c r="A10" s="174"/>
      <c r="B10" s="174"/>
      <c r="C10" s="174"/>
      <c r="D10" s="174"/>
      <c r="E10" s="174"/>
      <c r="F10" s="174"/>
      <c r="G10" s="174"/>
      <c r="H10" s="12"/>
      <c r="I10" s="181"/>
      <c r="J10" s="183"/>
      <c r="K10" s="175"/>
      <c r="L10" s="174"/>
      <c r="M10" s="175"/>
      <c r="N10" s="177"/>
      <c r="O10" s="176"/>
      <c r="P10" s="12"/>
      <c r="Q10" s="12"/>
      <c r="R10" s="12"/>
      <c r="S10" s="13"/>
      <c r="T10" s="13"/>
      <c r="U10" s="13"/>
      <c r="V10" s="13"/>
      <c r="W10" s="13"/>
      <c r="X10" s="14"/>
      <c r="Y10" s="175"/>
      <c r="Z10" s="174"/>
      <c r="AA10" s="175"/>
      <c r="AB10" s="174"/>
      <c r="AC10" s="176"/>
      <c r="AD10" s="171"/>
      <c r="AE10" s="15"/>
      <c r="AF10" s="15"/>
      <c r="AG10" s="12"/>
      <c r="AH10" s="12"/>
      <c r="AI10" s="12"/>
      <c r="AJ10" s="171"/>
      <c r="AK10" s="171"/>
    </row>
    <row r="11" spans="1:37" ht="20.25" customHeight="1" x14ac:dyDescent="0.2">
      <c r="A11" s="174"/>
      <c r="B11" s="174"/>
      <c r="C11" s="174"/>
      <c r="D11" s="174"/>
      <c r="E11" s="174"/>
      <c r="F11" s="174"/>
      <c r="G11" s="174"/>
      <c r="H11" s="12"/>
      <c r="I11" s="181"/>
      <c r="J11" s="183"/>
      <c r="K11" s="175"/>
      <c r="L11" s="174"/>
      <c r="M11" s="175"/>
      <c r="N11" s="177"/>
      <c r="O11" s="176"/>
      <c r="P11" s="12"/>
      <c r="Q11" s="12"/>
      <c r="R11" s="12"/>
      <c r="S11" s="13"/>
      <c r="T11" s="13"/>
      <c r="U11" s="13"/>
      <c r="V11" s="13"/>
      <c r="W11" s="13"/>
      <c r="X11" s="14"/>
      <c r="Y11" s="175"/>
      <c r="Z11" s="174"/>
      <c r="AA11" s="175"/>
      <c r="AB11" s="174"/>
      <c r="AC11" s="176"/>
      <c r="AD11" s="171"/>
      <c r="AE11" s="15"/>
      <c r="AF11" s="15"/>
      <c r="AG11" s="12"/>
      <c r="AH11" s="12"/>
      <c r="AI11" s="12"/>
      <c r="AJ11" s="172"/>
      <c r="AK11" s="172"/>
    </row>
    <row r="12" spans="1:37" ht="20.25" customHeight="1" x14ac:dyDescent="0.2">
      <c r="A12" s="174"/>
      <c r="B12" s="174"/>
      <c r="C12" s="174"/>
      <c r="D12" s="174"/>
      <c r="E12" s="174"/>
      <c r="F12" s="174"/>
      <c r="G12" s="174"/>
      <c r="H12" s="12"/>
      <c r="I12" s="181"/>
      <c r="J12" s="183"/>
      <c r="K12" s="175"/>
      <c r="L12" s="174"/>
      <c r="M12" s="175"/>
      <c r="N12" s="177"/>
      <c r="O12" s="176"/>
      <c r="P12" s="12"/>
      <c r="Q12" s="12"/>
      <c r="R12" s="12"/>
      <c r="S12" s="13"/>
      <c r="T12" s="13"/>
      <c r="U12" s="13"/>
      <c r="V12" s="13"/>
      <c r="W12" s="13"/>
      <c r="X12" s="14"/>
      <c r="Y12" s="175"/>
      <c r="Z12" s="174"/>
      <c r="AA12" s="175"/>
      <c r="AB12" s="174"/>
      <c r="AC12" s="176"/>
      <c r="AD12" s="171"/>
      <c r="AE12" s="15"/>
      <c r="AF12" s="15"/>
      <c r="AG12" s="12"/>
      <c r="AH12" s="12"/>
      <c r="AI12" s="12"/>
      <c r="AJ12" s="170"/>
      <c r="AK12" s="170"/>
    </row>
    <row r="13" spans="1:37" ht="20.25" customHeight="1" x14ac:dyDescent="0.2">
      <c r="A13" s="174"/>
      <c r="B13" s="174"/>
      <c r="C13" s="174"/>
      <c r="D13" s="174"/>
      <c r="E13" s="174"/>
      <c r="F13" s="174"/>
      <c r="G13" s="174"/>
      <c r="H13" s="12"/>
      <c r="I13" s="181"/>
      <c r="J13" s="183"/>
      <c r="K13" s="175"/>
      <c r="L13" s="174"/>
      <c r="M13" s="175"/>
      <c r="N13" s="177"/>
      <c r="O13" s="176"/>
      <c r="P13" s="12"/>
      <c r="Q13" s="12"/>
      <c r="R13" s="12"/>
      <c r="S13" s="13"/>
      <c r="T13" s="13"/>
      <c r="U13" s="13"/>
      <c r="V13" s="13"/>
      <c r="W13" s="13"/>
      <c r="X13" s="14"/>
      <c r="Y13" s="175"/>
      <c r="Z13" s="174"/>
      <c r="AA13" s="175"/>
      <c r="AB13" s="174"/>
      <c r="AC13" s="176"/>
      <c r="AD13" s="171"/>
      <c r="AE13" s="15"/>
      <c r="AF13" s="15"/>
      <c r="AG13" s="12"/>
      <c r="AH13" s="12"/>
      <c r="AI13" s="12"/>
      <c r="AJ13" s="171"/>
      <c r="AK13" s="171"/>
    </row>
    <row r="14" spans="1:37" ht="20.25" customHeight="1" x14ac:dyDescent="0.2">
      <c r="A14" s="174"/>
      <c r="B14" s="174"/>
      <c r="C14" s="174"/>
      <c r="D14" s="174"/>
      <c r="E14" s="174"/>
      <c r="F14" s="174"/>
      <c r="G14" s="174"/>
      <c r="H14" s="12"/>
      <c r="I14" s="182"/>
      <c r="J14" s="183"/>
      <c r="K14" s="175"/>
      <c r="L14" s="174"/>
      <c r="M14" s="175"/>
      <c r="N14" s="177"/>
      <c r="O14" s="176"/>
      <c r="P14" s="12"/>
      <c r="Q14" s="12"/>
      <c r="R14" s="12"/>
      <c r="S14" s="13"/>
      <c r="T14" s="13"/>
      <c r="U14" s="13"/>
      <c r="V14" s="13"/>
      <c r="W14" s="13"/>
      <c r="X14" s="14"/>
      <c r="Y14" s="175"/>
      <c r="Z14" s="174"/>
      <c r="AA14" s="175"/>
      <c r="AB14" s="174"/>
      <c r="AC14" s="176"/>
      <c r="AD14" s="172"/>
      <c r="AE14" s="15"/>
      <c r="AF14" s="15"/>
      <c r="AG14" s="12"/>
      <c r="AH14" s="12"/>
      <c r="AI14" s="12"/>
      <c r="AJ14" s="172"/>
      <c r="AK14" s="172"/>
    </row>
    <row r="15" spans="1:37" ht="20.25" customHeight="1" x14ac:dyDescent="0.2">
      <c r="A15" s="174"/>
      <c r="B15" s="174"/>
      <c r="C15" s="174"/>
      <c r="D15" s="174"/>
      <c r="E15" s="174"/>
      <c r="F15" s="174"/>
      <c r="G15" s="174"/>
      <c r="H15" s="12"/>
      <c r="I15" s="180"/>
      <c r="J15" s="183"/>
      <c r="K15" s="175"/>
      <c r="L15" s="173"/>
      <c r="M15" s="175"/>
      <c r="N15" s="177"/>
      <c r="O15" s="176"/>
      <c r="P15" s="12"/>
      <c r="Q15" s="12"/>
      <c r="R15" s="12"/>
      <c r="S15" s="13"/>
      <c r="T15" s="13"/>
      <c r="U15" s="13"/>
      <c r="V15" s="13"/>
      <c r="W15" s="13"/>
      <c r="X15" s="14"/>
      <c r="Y15" s="175"/>
      <c r="Z15" s="173"/>
      <c r="AA15" s="175"/>
      <c r="AB15" s="173"/>
      <c r="AC15" s="176"/>
      <c r="AD15" s="170"/>
      <c r="AE15" s="15"/>
      <c r="AF15" s="15"/>
      <c r="AG15" s="12"/>
      <c r="AH15" s="12"/>
      <c r="AI15" s="12"/>
      <c r="AJ15" s="170"/>
      <c r="AK15" s="170"/>
    </row>
    <row r="16" spans="1:37" ht="20.25" customHeight="1" x14ac:dyDescent="0.2">
      <c r="A16" s="174"/>
      <c r="B16" s="174"/>
      <c r="C16" s="174"/>
      <c r="D16" s="174"/>
      <c r="E16" s="174"/>
      <c r="F16" s="174"/>
      <c r="G16" s="174"/>
      <c r="H16" s="12"/>
      <c r="I16" s="181"/>
      <c r="J16" s="183"/>
      <c r="K16" s="175"/>
      <c r="L16" s="174"/>
      <c r="M16" s="175"/>
      <c r="N16" s="177"/>
      <c r="O16" s="176"/>
      <c r="P16" s="12"/>
      <c r="Q16" s="12"/>
      <c r="R16" s="12"/>
      <c r="S16" s="13"/>
      <c r="T16" s="13"/>
      <c r="U16" s="13"/>
      <c r="V16" s="13"/>
      <c r="W16" s="13"/>
      <c r="X16" s="14"/>
      <c r="Y16" s="175"/>
      <c r="Z16" s="174"/>
      <c r="AA16" s="175"/>
      <c r="AB16" s="174"/>
      <c r="AC16" s="176"/>
      <c r="AD16" s="171"/>
      <c r="AE16" s="15"/>
      <c r="AF16" s="15"/>
      <c r="AG16" s="12"/>
      <c r="AH16" s="12"/>
      <c r="AI16" s="12"/>
      <c r="AJ16" s="171"/>
      <c r="AK16" s="171"/>
    </row>
    <row r="17" spans="1:37" ht="20.25" customHeight="1" x14ac:dyDescent="0.2">
      <c r="A17" s="174"/>
      <c r="B17" s="174"/>
      <c r="C17" s="174"/>
      <c r="D17" s="174"/>
      <c r="E17" s="174"/>
      <c r="F17" s="174"/>
      <c r="G17" s="174"/>
      <c r="H17" s="12"/>
      <c r="I17" s="181"/>
      <c r="J17" s="183"/>
      <c r="K17" s="175"/>
      <c r="L17" s="174"/>
      <c r="M17" s="175"/>
      <c r="N17" s="177"/>
      <c r="O17" s="176"/>
      <c r="P17" s="12"/>
      <c r="Q17" s="12"/>
      <c r="R17" s="12"/>
      <c r="S17" s="13"/>
      <c r="T17" s="13"/>
      <c r="U17" s="13"/>
      <c r="V17" s="13"/>
      <c r="W17" s="13"/>
      <c r="X17" s="14"/>
      <c r="Y17" s="175"/>
      <c r="Z17" s="174"/>
      <c r="AA17" s="175"/>
      <c r="AB17" s="174"/>
      <c r="AC17" s="176"/>
      <c r="AD17" s="171"/>
      <c r="AE17" s="15"/>
      <c r="AF17" s="15"/>
      <c r="AG17" s="12"/>
      <c r="AH17" s="12"/>
      <c r="AI17" s="12"/>
      <c r="AJ17" s="172"/>
      <c r="AK17" s="172"/>
    </row>
    <row r="18" spans="1:37" ht="20.25" customHeight="1" x14ac:dyDescent="0.2">
      <c r="A18" s="174"/>
      <c r="B18" s="174"/>
      <c r="C18" s="174"/>
      <c r="D18" s="174"/>
      <c r="E18" s="174"/>
      <c r="F18" s="174"/>
      <c r="G18" s="174"/>
      <c r="H18" s="12"/>
      <c r="I18" s="181"/>
      <c r="J18" s="183"/>
      <c r="K18" s="175"/>
      <c r="L18" s="174"/>
      <c r="M18" s="175"/>
      <c r="N18" s="177"/>
      <c r="O18" s="176"/>
      <c r="P18" s="12"/>
      <c r="Q18" s="12"/>
      <c r="R18" s="12"/>
      <c r="S18" s="13"/>
      <c r="T18" s="13"/>
      <c r="U18" s="13"/>
      <c r="V18" s="13"/>
      <c r="W18" s="13"/>
      <c r="X18" s="14"/>
      <c r="Y18" s="175"/>
      <c r="Z18" s="174"/>
      <c r="AA18" s="175"/>
      <c r="AB18" s="174"/>
      <c r="AC18" s="176"/>
      <c r="AD18" s="171"/>
      <c r="AE18" s="15"/>
      <c r="AF18" s="15"/>
      <c r="AG18" s="12"/>
      <c r="AH18" s="12"/>
      <c r="AI18" s="12"/>
      <c r="AJ18" s="170"/>
      <c r="AK18" s="170"/>
    </row>
    <row r="19" spans="1:37" ht="20.25" customHeight="1" x14ac:dyDescent="0.2">
      <c r="A19" s="174"/>
      <c r="B19" s="174"/>
      <c r="C19" s="174"/>
      <c r="D19" s="174"/>
      <c r="E19" s="174"/>
      <c r="F19" s="174"/>
      <c r="G19" s="174"/>
      <c r="H19" s="12"/>
      <c r="I19" s="181"/>
      <c r="J19" s="183"/>
      <c r="K19" s="175"/>
      <c r="L19" s="174"/>
      <c r="M19" s="175"/>
      <c r="N19" s="177"/>
      <c r="O19" s="176"/>
      <c r="P19" s="12"/>
      <c r="Q19" s="12"/>
      <c r="R19" s="12"/>
      <c r="S19" s="13"/>
      <c r="T19" s="13"/>
      <c r="U19" s="13"/>
      <c r="V19" s="13"/>
      <c r="W19" s="13"/>
      <c r="X19" s="14"/>
      <c r="Y19" s="175"/>
      <c r="Z19" s="174"/>
      <c r="AA19" s="175"/>
      <c r="AB19" s="174"/>
      <c r="AC19" s="176"/>
      <c r="AD19" s="171"/>
      <c r="AE19" s="15"/>
      <c r="AF19" s="15"/>
      <c r="AG19" s="12"/>
      <c r="AH19" s="12"/>
      <c r="AI19" s="12"/>
      <c r="AJ19" s="171"/>
      <c r="AK19" s="171"/>
    </row>
    <row r="20" spans="1:37" ht="20.25" customHeight="1" x14ac:dyDescent="0.2">
      <c r="A20" s="174"/>
      <c r="B20" s="174"/>
      <c r="C20" s="174"/>
      <c r="D20" s="174"/>
      <c r="E20" s="174"/>
      <c r="F20" s="174"/>
      <c r="G20" s="174"/>
      <c r="H20" s="12"/>
      <c r="I20" s="182"/>
      <c r="J20" s="183"/>
      <c r="K20" s="175"/>
      <c r="L20" s="174"/>
      <c r="M20" s="175"/>
      <c r="N20" s="177"/>
      <c r="O20" s="176"/>
      <c r="P20" s="12"/>
      <c r="Q20" s="12"/>
      <c r="R20" s="12"/>
      <c r="S20" s="13"/>
      <c r="T20" s="13"/>
      <c r="U20" s="13"/>
      <c r="V20" s="13"/>
      <c r="W20" s="13"/>
      <c r="X20" s="14"/>
      <c r="Y20" s="175"/>
      <c r="Z20" s="174"/>
      <c r="AA20" s="175"/>
      <c r="AB20" s="174"/>
      <c r="AC20" s="176"/>
      <c r="AD20" s="172"/>
      <c r="AE20" s="15"/>
      <c r="AF20" s="15"/>
      <c r="AG20" s="12"/>
      <c r="AH20" s="12"/>
      <c r="AI20" s="12"/>
      <c r="AJ20" s="172"/>
      <c r="AK20" s="172"/>
    </row>
    <row r="21" spans="1:37" ht="20.25" customHeight="1" x14ac:dyDescent="0.2">
      <c r="A21" s="174"/>
      <c r="B21" s="174"/>
      <c r="C21" s="174"/>
      <c r="D21" s="174"/>
      <c r="E21" s="174"/>
      <c r="F21" s="174"/>
      <c r="G21" s="174"/>
      <c r="H21" s="12"/>
      <c r="I21" s="180"/>
      <c r="J21" s="183"/>
      <c r="K21" s="175"/>
      <c r="L21" s="173"/>
      <c r="M21" s="175"/>
      <c r="N21" s="177"/>
      <c r="O21" s="176"/>
      <c r="P21" s="12"/>
      <c r="Q21" s="12"/>
      <c r="R21" s="12"/>
      <c r="S21" s="13"/>
      <c r="T21" s="13"/>
      <c r="U21" s="13"/>
      <c r="V21" s="13"/>
      <c r="W21" s="13"/>
      <c r="X21" s="14"/>
      <c r="Y21" s="175"/>
      <c r="Z21" s="173"/>
      <c r="AA21" s="175"/>
      <c r="AB21" s="173"/>
      <c r="AC21" s="176"/>
      <c r="AD21" s="170"/>
      <c r="AE21" s="15"/>
      <c r="AF21" s="15"/>
      <c r="AG21" s="12"/>
      <c r="AH21" s="12"/>
      <c r="AI21" s="12"/>
      <c r="AJ21" s="170"/>
      <c r="AK21" s="170"/>
    </row>
    <row r="22" spans="1:37" ht="20.25" customHeight="1" x14ac:dyDescent="0.2">
      <c r="A22" s="174"/>
      <c r="B22" s="174"/>
      <c r="C22" s="174"/>
      <c r="D22" s="174"/>
      <c r="E22" s="174"/>
      <c r="F22" s="174"/>
      <c r="G22" s="174"/>
      <c r="H22" s="12"/>
      <c r="I22" s="181"/>
      <c r="J22" s="183"/>
      <c r="K22" s="175"/>
      <c r="L22" s="174"/>
      <c r="M22" s="175"/>
      <c r="N22" s="177"/>
      <c r="O22" s="176"/>
      <c r="P22" s="12"/>
      <c r="Q22" s="12"/>
      <c r="R22" s="12"/>
      <c r="S22" s="13"/>
      <c r="T22" s="13"/>
      <c r="U22" s="13"/>
      <c r="V22" s="13"/>
      <c r="W22" s="13"/>
      <c r="X22" s="14"/>
      <c r="Y22" s="175"/>
      <c r="Z22" s="174"/>
      <c r="AA22" s="175"/>
      <c r="AB22" s="174"/>
      <c r="AC22" s="176"/>
      <c r="AD22" s="171"/>
      <c r="AE22" s="15"/>
      <c r="AF22" s="15"/>
      <c r="AG22" s="12"/>
      <c r="AH22" s="12"/>
      <c r="AI22" s="12"/>
      <c r="AJ22" s="171"/>
      <c r="AK22" s="171"/>
    </row>
    <row r="23" spans="1:37" ht="20.25" customHeight="1" x14ac:dyDescent="0.2">
      <c r="A23" s="174"/>
      <c r="B23" s="174"/>
      <c r="C23" s="174"/>
      <c r="D23" s="174"/>
      <c r="E23" s="174"/>
      <c r="F23" s="174"/>
      <c r="G23" s="174"/>
      <c r="H23" s="12"/>
      <c r="I23" s="181"/>
      <c r="J23" s="183"/>
      <c r="K23" s="175"/>
      <c r="L23" s="174"/>
      <c r="M23" s="175"/>
      <c r="N23" s="177"/>
      <c r="O23" s="176"/>
      <c r="P23" s="12"/>
      <c r="Q23" s="12"/>
      <c r="R23" s="12"/>
      <c r="S23" s="13"/>
      <c r="T23" s="13"/>
      <c r="U23" s="13"/>
      <c r="V23" s="13"/>
      <c r="W23" s="13"/>
      <c r="X23" s="14"/>
      <c r="Y23" s="175"/>
      <c r="Z23" s="174"/>
      <c r="AA23" s="175"/>
      <c r="AB23" s="174"/>
      <c r="AC23" s="176"/>
      <c r="AD23" s="171"/>
      <c r="AE23" s="15"/>
      <c r="AF23" s="15"/>
      <c r="AG23" s="12"/>
      <c r="AH23" s="12"/>
      <c r="AI23" s="12"/>
      <c r="AJ23" s="172"/>
      <c r="AK23" s="172"/>
    </row>
    <row r="24" spans="1:37" ht="20.25" customHeight="1" x14ac:dyDescent="0.2">
      <c r="A24" s="174"/>
      <c r="B24" s="174"/>
      <c r="C24" s="174"/>
      <c r="D24" s="174"/>
      <c r="E24" s="174"/>
      <c r="F24" s="174"/>
      <c r="G24" s="174"/>
      <c r="H24" s="12"/>
      <c r="I24" s="181"/>
      <c r="J24" s="183"/>
      <c r="K24" s="175"/>
      <c r="L24" s="174"/>
      <c r="M24" s="175"/>
      <c r="N24" s="177"/>
      <c r="O24" s="176"/>
      <c r="P24" s="12"/>
      <c r="Q24" s="12"/>
      <c r="R24" s="12"/>
      <c r="S24" s="13"/>
      <c r="T24" s="13"/>
      <c r="U24" s="13"/>
      <c r="V24" s="13"/>
      <c r="W24" s="13"/>
      <c r="X24" s="14"/>
      <c r="Y24" s="175"/>
      <c r="Z24" s="174"/>
      <c r="AA24" s="175"/>
      <c r="AB24" s="174"/>
      <c r="AC24" s="176"/>
      <c r="AD24" s="171"/>
      <c r="AE24" s="15"/>
      <c r="AF24" s="15"/>
      <c r="AG24" s="12"/>
      <c r="AH24" s="12"/>
      <c r="AI24" s="12"/>
      <c r="AJ24" s="170"/>
      <c r="AK24" s="170"/>
    </row>
    <row r="25" spans="1:37" ht="20.25" customHeight="1" x14ac:dyDescent="0.2">
      <c r="A25" s="174"/>
      <c r="B25" s="174"/>
      <c r="C25" s="174"/>
      <c r="D25" s="174"/>
      <c r="E25" s="174"/>
      <c r="F25" s="174"/>
      <c r="G25" s="174"/>
      <c r="H25" s="12"/>
      <c r="I25" s="181"/>
      <c r="J25" s="183"/>
      <c r="K25" s="175"/>
      <c r="L25" s="174"/>
      <c r="M25" s="175"/>
      <c r="N25" s="177"/>
      <c r="O25" s="176"/>
      <c r="P25" s="12"/>
      <c r="Q25" s="12"/>
      <c r="R25" s="12"/>
      <c r="S25" s="13"/>
      <c r="T25" s="13"/>
      <c r="U25" s="13"/>
      <c r="V25" s="13"/>
      <c r="W25" s="13"/>
      <c r="X25" s="14"/>
      <c r="Y25" s="175"/>
      <c r="Z25" s="174"/>
      <c r="AA25" s="175"/>
      <c r="AB25" s="174"/>
      <c r="AC25" s="176"/>
      <c r="AD25" s="171"/>
      <c r="AE25" s="15"/>
      <c r="AF25" s="15"/>
      <c r="AG25" s="12"/>
      <c r="AH25" s="12"/>
      <c r="AI25" s="12"/>
      <c r="AJ25" s="171"/>
      <c r="AK25" s="171"/>
    </row>
    <row r="26" spans="1:37" ht="20.25" customHeight="1" x14ac:dyDescent="0.2">
      <c r="A26" s="174"/>
      <c r="B26" s="174"/>
      <c r="C26" s="174"/>
      <c r="D26" s="174"/>
      <c r="E26" s="174"/>
      <c r="F26" s="174"/>
      <c r="G26" s="174"/>
      <c r="H26" s="12"/>
      <c r="I26" s="182"/>
      <c r="J26" s="183"/>
      <c r="K26" s="175"/>
      <c r="L26" s="174"/>
      <c r="M26" s="175"/>
      <c r="N26" s="177"/>
      <c r="O26" s="176"/>
      <c r="P26" s="12"/>
      <c r="Q26" s="12"/>
      <c r="R26" s="12"/>
      <c r="S26" s="13"/>
      <c r="T26" s="13"/>
      <c r="U26" s="13"/>
      <c r="V26" s="13"/>
      <c r="W26" s="13"/>
      <c r="X26" s="14"/>
      <c r="Y26" s="175"/>
      <c r="Z26" s="174"/>
      <c r="AA26" s="175"/>
      <c r="AB26" s="174"/>
      <c r="AC26" s="176"/>
      <c r="AD26" s="172"/>
      <c r="AE26" s="15"/>
      <c r="AF26" s="15"/>
      <c r="AG26" s="12"/>
      <c r="AH26" s="12"/>
      <c r="AI26" s="12"/>
      <c r="AJ26" s="172"/>
      <c r="AK26" s="172"/>
    </row>
    <row r="27" spans="1:37" ht="20.25" customHeight="1" x14ac:dyDescent="0.2">
      <c r="A27" s="174"/>
      <c r="B27" s="174"/>
      <c r="C27" s="174"/>
      <c r="D27" s="174"/>
      <c r="E27" s="174"/>
      <c r="F27" s="174"/>
      <c r="G27" s="174"/>
      <c r="H27" s="12"/>
      <c r="I27" s="180"/>
      <c r="J27" s="183"/>
      <c r="K27" s="175"/>
      <c r="L27" s="173"/>
      <c r="M27" s="175"/>
      <c r="N27" s="177"/>
      <c r="O27" s="176"/>
      <c r="P27" s="12"/>
      <c r="Q27" s="12"/>
      <c r="R27" s="12"/>
      <c r="S27" s="13"/>
      <c r="T27" s="13"/>
      <c r="U27" s="13"/>
      <c r="V27" s="13"/>
      <c r="W27" s="13"/>
      <c r="X27" s="14"/>
      <c r="Y27" s="175"/>
      <c r="Z27" s="173"/>
      <c r="AA27" s="175"/>
      <c r="AB27" s="173"/>
      <c r="AC27" s="176"/>
      <c r="AD27" s="170"/>
      <c r="AE27" s="15"/>
      <c r="AF27" s="15"/>
      <c r="AG27" s="12"/>
      <c r="AH27" s="12"/>
      <c r="AI27" s="12"/>
      <c r="AJ27" s="170"/>
      <c r="AK27" s="170"/>
    </row>
    <row r="28" spans="1:37" ht="20.25" customHeight="1" x14ac:dyDescent="0.2">
      <c r="A28" s="174"/>
      <c r="B28" s="174"/>
      <c r="C28" s="174"/>
      <c r="D28" s="174"/>
      <c r="E28" s="174"/>
      <c r="F28" s="174"/>
      <c r="G28" s="174"/>
      <c r="H28" s="12"/>
      <c r="I28" s="181"/>
      <c r="J28" s="183"/>
      <c r="K28" s="175"/>
      <c r="L28" s="174"/>
      <c r="M28" s="175"/>
      <c r="N28" s="177"/>
      <c r="O28" s="176"/>
      <c r="P28" s="12"/>
      <c r="Q28" s="12"/>
      <c r="R28" s="12"/>
      <c r="S28" s="13"/>
      <c r="T28" s="13"/>
      <c r="U28" s="13"/>
      <c r="V28" s="13"/>
      <c r="W28" s="13"/>
      <c r="X28" s="14"/>
      <c r="Y28" s="175"/>
      <c r="Z28" s="174"/>
      <c r="AA28" s="175"/>
      <c r="AB28" s="174"/>
      <c r="AC28" s="176"/>
      <c r="AD28" s="171"/>
      <c r="AE28" s="15"/>
      <c r="AF28" s="15"/>
      <c r="AG28" s="12"/>
      <c r="AH28" s="12"/>
      <c r="AI28" s="12"/>
      <c r="AJ28" s="171"/>
      <c r="AK28" s="171"/>
    </row>
    <row r="29" spans="1:37" ht="20.25" customHeight="1" x14ac:dyDescent="0.2">
      <c r="A29" s="174"/>
      <c r="B29" s="174"/>
      <c r="C29" s="174"/>
      <c r="D29" s="174"/>
      <c r="E29" s="174"/>
      <c r="F29" s="174"/>
      <c r="G29" s="174"/>
      <c r="H29" s="12"/>
      <c r="I29" s="181"/>
      <c r="J29" s="183"/>
      <c r="K29" s="175"/>
      <c r="L29" s="174"/>
      <c r="M29" s="175"/>
      <c r="N29" s="177"/>
      <c r="O29" s="176"/>
      <c r="P29" s="12"/>
      <c r="Q29" s="12"/>
      <c r="R29" s="12"/>
      <c r="S29" s="13"/>
      <c r="T29" s="13"/>
      <c r="U29" s="13"/>
      <c r="V29" s="13"/>
      <c r="W29" s="13"/>
      <c r="X29" s="14"/>
      <c r="Y29" s="175"/>
      <c r="Z29" s="174"/>
      <c r="AA29" s="175"/>
      <c r="AB29" s="174"/>
      <c r="AC29" s="176"/>
      <c r="AD29" s="171"/>
      <c r="AE29" s="15"/>
      <c r="AF29" s="15"/>
      <c r="AG29" s="12"/>
      <c r="AH29" s="12"/>
      <c r="AI29" s="12"/>
      <c r="AJ29" s="172"/>
      <c r="AK29" s="172"/>
    </row>
    <row r="30" spans="1:37" ht="20.25" customHeight="1" x14ac:dyDescent="0.2">
      <c r="A30" s="174"/>
      <c r="B30" s="174"/>
      <c r="C30" s="174"/>
      <c r="D30" s="174"/>
      <c r="E30" s="174"/>
      <c r="F30" s="174"/>
      <c r="G30" s="174"/>
      <c r="H30" s="12"/>
      <c r="I30" s="181"/>
      <c r="J30" s="183"/>
      <c r="K30" s="175"/>
      <c r="L30" s="174"/>
      <c r="M30" s="175"/>
      <c r="N30" s="177"/>
      <c r="O30" s="176"/>
      <c r="P30" s="12"/>
      <c r="Q30" s="12"/>
      <c r="R30" s="12"/>
      <c r="S30" s="13"/>
      <c r="T30" s="13"/>
      <c r="U30" s="13"/>
      <c r="V30" s="13"/>
      <c r="W30" s="13"/>
      <c r="X30" s="14"/>
      <c r="Y30" s="175"/>
      <c r="Z30" s="174"/>
      <c r="AA30" s="175"/>
      <c r="AB30" s="174"/>
      <c r="AC30" s="176"/>
      <c r="AD30" s="171"/>
      <c r="AE30" s="15"/>
      <c r="AF30" s="15"/>
      <c r="AG30" s="12"/>
      <c r="AH30" s="12"/>
      <c r="AI30" s="12"/>
      <c r="AJ30" s="170"/>
      <c r="AK30" s="170"/>
    </row>
    <row r="31" spans="1:37" ht="20.25" customHeight="1" x14ac:dyDescent="0.2">
      <c r="A31" s="174"/>
      <c r="B31" s="174"/>
      <c r="C31" s="174"/>
      <c r="D31" s="174"/>
      <c r="E31" s="174"/>
      <c r="F31" s="174"/>
      <c r="G31" s="174"/>
      <c r="H31" s="12"/>
      <c r="I31" s="181"/>
      <c r="J31" s="183"/>
      <c r="K31" s="175"/>
      <c r="L31" s="174"/>
      <c r="M31" s="175"/>
      <c r="N31" s="177"/>
      <c r="O31" s="176"/>
      <c r="P31" s="12"/>
      <c r="Q31" s="12"/>
      <c r="R31" s="12"/>
      <c r="S31" s="13"/>
      <c r="T31" s="13"/>
      <c r="U31" s="13"/>
      <c r="V31" s="13"/>
      <c r="W31" s="13"/>
      <c r="X31" s="14"/>
      <c r="Y31" s="175"/>
      <c r="Z31" s="174"/>
      <c r="AA31" s="175"/>
      <c r="AB31" s="174"/>
      <c r="AC31" s="176"/>
      <c r="AD31" s="171"/>
      <c r="AE31" s="15"/>
      <c r="AF31" s="15"/>
      <c r="AG31" s="12"/>
      <c r="AH31" s="12"/>
      <c r="AI31" s="12"/>
      <c r="AJ31" s="171"/>
      <c r="AK31" s="171"/>
    </row>
    <row r="32" spans="1:37" ht="20.25" customHeight="1" x14ac:dyDescent="0.2">
      <c r="A32" s="174"/>
      <c r="B32" s="174"/>
      <c r="C32" s="174"/>
      <c r="D32" s="174"/>
      <c r="E32" s="174"/>
      <c r="F32" s="174"/>
      <c r="G32" s="174"/>
      <c r="H32" s="12"/>
      <c r="I32" s="182"/>
      <c r="J32" s="183"/>
      <c r="K32" s="175"/>
      <c r="L32" s="174"/>
      <c r="M32" s="175"/>
      <c r="N32" s="177"/>
      <c r="O32" s="176"/>
      <c r="P32" s="12"/>
      <c r="Q32" s="12"/>
      <c r="R32" s="12"/>
      <c r="S32" s="13"/>
      <c r="T32" s="13"/>
      <c r="U32" s="13"/>
      <c r="V32" s="13"/>
      <c r="W32" s="13"/>
      <c r="X32" s="14"/>
      <c r="Y32" s="175"/>
      <c r="Z32" s="174"/>
      <c r="AA32" s="175"/>
      <c r="AB32" s="174"/>
      <c r="AC32" s="176"/>
      <c r="AD32" s="172"/>
      <c r="AE32" s="15"/>
      <c r="AF32" s="15"/>
      <c r="AG32" s="12"/>
      <c r="AH32" s="12"/>
      <c r="AI32" s="12"/>
      <c r="AJ32" s="172"/>
      <c r="AK32" s="172"/>
    </row>
    <row r="33" spans="1:37" ht="20.25" customHeight="1" x14ac:dyDescent="0.2">
      <c r="A33" s="174"/>
      <c r="B33" s="174"/>
      <c r="C33" s="174"/>
      <c r="D33" s="174"/>
      <c r="E33" s="174"/>
      <c r="F33" s="174"/>
      <c r="G33" s="174"/>
      <c r="H33" s="12"/>
      <c r="I33" s="180"/>
      <c r="J33" s="183"/>
      <c r="K33" s="175"/>
      <c r="L33" s="173"/>
      <c r="M33" s="175"/>
      <c r="N33" s="177"/>
      <c r="O33" s="176"/>
      <c r="P33" s="12"/>
      <c r="Q33" s="12"/>
      <c r="R33" s="12"/>
      <c r="S33" s="13"/>
      <c r="T33" s="13"/>
      <c r="U33" s="13"/>
      <c r="V33" s="13"/>
      <c r="W33" s="13"/>
      <c r="X33" s="14"/>
      <c r="Y33" s="175"/>
      <c r="Z33" s="173"/>
      <c r="AA33" s="175"/>
      <c r="AB33" s="173"/>
      <c r="AC33" s="176"/>
      <c r="AD33" s="170"/>
      <c r="AE33" s="15"/>
      <c r="AF33" s="15"/>
      <c r="AG33" s="12"/>
      <c r="AH33" s="12"/>
      <c r="AI33" s="12"/>
      <c r="AJ33" s="170"/>
      <c r="AK33" s="170"/>
    </row>
    <row r="34" spans="1:37" ht="20.25" customHeight="1" x14ac:dyDescent="0.2">
      <c r="A34" s="174"/>
      <c r="B34" s="174"/>
      <c r="C34" s="174"/>
      <c r="D34" s="174"/>
      <c r="E34" s="174"/>
      <c r="F34" s="174"/>
      <c r="G34" s="174"/>
      <c r="H34" s="12"/>
      <c r="I34" s="181"/>
      <c r="J34" s="183"/>
      <c r="K34" s="175"/>
      <c r="L34" s="174"/>
      <c r="M34" s="175"/>
      <c r="N34" s="177"/>
      <c r="O34" s="176"/>
      <c r="P34" s="12"/>
      <c r="Q34" s="12"/>
      <c r="R34" s="12"/>
      <c r="S34" s="13"/>
      <c r="T34" s="13"/>
      <c r="U34" s="13"/>
      <c r="V34" s="13"/>
      <c r="W34" s="13"/>
      <c r="X34" s="14"/>
      <c r="Y34" s="175"/>
      <c r="Z34" s="174"/>
      <c r="AA34" s="175"/>
      <c r="AB34" s="174"/>
      <c r="AC34" s="176"/>
      <c r="AD34" s="171"/>
      <c r="AE34" s="15"/>
      <c r="AF34" s="15"/>
      <c r="AG34" s="12"/>
      <c r="AH34" s="12"/>
      <c r="AI34" s="12"/>
      <c r="AJ34" s="171"/>
      <c r="AK34" s="171"/>
    </row>
    <row r="35" spans="1:37" ht="20.25" customHeight="1" x14ac:dyDescent="0.2">
      <c r="A35" s="174"/>
      <c r="B35" s="174"/>
      <c r="C35" s="174"/>
      <c r="D35" s="174"/>
      <c r="E35" s="174"/>
      <c r="F35" s="174"/>
      <c r="G35" s="174"/>
      <c r="H35" s="12"/>
      <c r="I35" s="181"/>
      <c r="J35" s="183"/>
      <c r="K35" s="175"/>
      <c r="L35" s="174"/>
      <c r="M35" s="175"/>
      <c r="N35" s="177"/>
      <c r="O35" s="176"/>
      <c r="P35" s="12"/>
      <c r="Q35" s="12"/>
      <c r="R35" s="12"/>
      <c r="S35" s="13"/>
      <c r="T35" s="13"/>
      <c r="U35" s="13"/>
      <c r="V35" s="13"/>
      <c r="W35" s="13"/>
      <c r="X35" s="14"/>
      <c r="Y35" s="175"/>
      <c r="Z35" s="174"/>
      <c r="AA35" s="175"/>
      <c r="AB35" s="174"/>
      <c r="AC35" s="176"/>
      <c r="AD35" s="171"/>
      <c r="AE35" s="15"/>
      <c r="AF35" s="15"/>
      <c r="AG35" s="12"/>
      <c r="AH35" s="12"/>
      <c r="AI35" s="12"/>
      <c r="AJ35" s="172"/>
      <c r="AK35" s="172"/>
    </row>
    <row r="36" spans="1:37" ht="20.25" customHeight="1" x14ac:dyDescent="0.2">
      <c r="A36" s="174"/>
      <c r="B36" s="174"/>
      <c r="C36" s="174"/>
      <c r="D36" s="174"/>
      <c r="E36" s="174"/>
      <c r="F36" s="174"/>
      <c r="G36" s="174"/>
      <c r="H36" s="12"/>
      <c r="I36" s="181"/>
      <c r="J36" s="183"/>
      <c r="K36" s="175"/>
      <c r="L36" s="174"/>
      <c r="M36" s="175"/>
      <c r="N36" s="177"/>
      <c r="O36" s="176"/>
      <c r="P36" s="12"/>
      <c r="Q36" s="12"/>
      <c r="R36" s="12"/>
      <c r="S36" s="13"/>
      <c r="T36" s="13"/>
      <c r="U36" s="13"/>
      <c r="V36" s="13"/>
      <c r="W36" s="13"/>
      <c r="X36" s="14"/>
      <c r="Y36" s="175"/>
      <c r="Z36" s="174"/>
      <c r="AA36" s="175"/>
      <c r="AB36" s="174"/>
      <c r="AC36" s="176"/>
      <c r="AD36" s="171"/>
      <c r="AE36" s="15"/>
      <c r="AF36" s="15"/>
      <c r="AG36" s="12"/>
      <c r="AH36" s="12"/>
      <c r="AI36" s="12"/>
      <c r="AJ36" s="170"/>
      <c r="AK36" s="170"/>
    </row>
    <row r="37" spans="1:37" ht="20.25" customHeight="1" x14ac:dyDescent="0.2">
      <c r="A37" s="174"/>
      <c r="B37" s="174"/>
      <c r="C37" s="174"/>
      <c r="D37" s="174"/>
      <c r="E37" s="174"/>
      <c r="F37" s="174"/>
      <c r="G37" s="174"/>
      <c r="H37" s="12"/>
      <c r="I37" s="181"/>
      <c r="J37" s="183"/>
      <c r="K37" s="175"/>
      <c r="L37" s="174"/>
      <c r="M37" s="175"/>
      <c r="N37" s="177"/>
      <c r="O37" s="176"/>
      <c r="P37" s="12"/>
      <c r="Q37" s="12"/>
      <c r="R37" s="12"/>
      <c r="S37" s="13"/>
      <c r="T37" s="13"/>
      <c r="U37" s="13"/>
      <c r="V37" s="13"/>
      <c r="W37" s="13"/>
      <c r="X37" s="14"/>
      <c r="Y37" s="175"/>
      <c r="Z37" s="174"/>
      <c r="AA37" s="175"/>
      <c r="AB37" s="174"/>
      <c r="AC37" s="176"/>
      <c r="AD37" s="171"/>
      <c r="AE37" s="15"/>
      <c r="AF37" s="15"/>
      <c r="AG37" s="12"/>
      <c r="AH37" s="12"/>
      <c r="AI37" s="12"/>
      <c r="AJ37" s="171"/>
      <c r="AK37" s="171"/>
    </row>
    <row r="38" spans="1:37" ht="20.25" customHeight="1" x14ac:dyDescent="0.2">
      <c r="A38" s="174"/>
      <c r="B38" s="174"/>
      <c r="C38" s="174"/>
      <c r="D38" s="174"/>
      <c r="E38" s="174"/>
      <c r="F38" s="174"/>
      <c r="G38" s="174"/>
      <c r="H38" s="12"/>
      <c r="I38" s="182"/>
      <c r="J38" s="183"/>
      <c r="K38" s="175"/>
      <c r="L38" s="174"/>
      <c r="M38" s="175"/>
      <c r="N38" s="177"/>
      <c r="O38" s="176"/>
      <c r="P38" s="12"/>
      <c r="Q38" s="12"/>
      <c r="R38" s="12"/>
      <c r="S38" s="13"/>
      <c r="T38" s="13"/>
      <c r="U38" s="13"/>
      <c r="V38" s="13"/>
      <c r="W38" s="13"/>
      <c r="X38" s="14"/>
      <c r="Y38" s="175"/>
      <c r="Z38" s="174"/>
      <c r="AA38" s="175"/>
      <c r="AB38" s="174"/>
      <c r="AC38" s="176"/>
      <c r="AD38" s="172"/>
      <c r="AE38" s="15"/>
      <c r="AF38" s="15"/>
      <c r="AG38" s="12"/>
      <c r="AH38" s="12"/>
      <c r="AI38" s="12"/>
      <c r="AJ38" s="172"/>
      <c r="AK38" s="172"/>
    </row>
    <row r="39" spans="1:37" ht="20.25" customHeight="1" x14ac:dyDescent="0.2">
      <c r="A39" s="174"/>
      <c r="B39" s="174"/>
      <c r="C39" s="174"/>
      <c r="D39" s="174"/>
      <c r="E39" s="174"/>
      <c r="F39" s="174"/>
      <c r="G39" s="174"/>
      <c r="H39" s="12"/>
      <c r="I39" s="180"/>
      <c r="J39" s="183"/>
      <c r="K39" s="175"/>
      <c r="L39" s="173"/>
      <c r="M39" s="175"/>
      <c r="N39" s="177"/>
      <c r="O39" s="176"/>
      <c r="P39" s="12"/>
      <c r="Q39" s="12"/>
      <c r="R39" s="12"/>
      <c r="S39" s="13"/>
      <c r="T39" s="13"/>
      <c r="U39" s="13"/>
      <c r="V39" s="13"/>
      <c r="W39" s="13"/>
      <c r="X39" s="14"/>
      <c r="Y39" s="175"/>
      <c r="Z39" s="173"/>
      <c r="AA39" s="175"/>
      <c r="AB39" s="173"/>
      <c r="AC39" s="176"/>
      <c r="AD39" s="170"/>
      <c r="AE39" s="15"/>
      <c r="AF39" s="15"/>
      <c r="AG39" s="12"/>
      <c r="AH39" s="12"/>
      <c r="AI39" s="12"/>
      <c r="AJ39" s="170"/>
      <c r="AK39" s="170"/>
    </row>
    <row r="40" spans="1:37" ht="20.25" customHeight="1" x14ac:dyDescent="0.2">
      <c r="A40" s="174"/>
      <c r="B40" s="174"/>
      <c r="C40" s="174"/>
      <c r="D40" s="174"/>
      <c r="E40" s="174"/>
      <c r="F40" s="174"/>
      <c r="G40" s="174"/>
      <c r="H40" s="12"/>
      <c r="I40" s="181"/>
      <c r="J40" s="183"/>
      <c r="K40" s="175"/>
      <c r="L40" s="174"/>
      <c r="M40" s="175"/>
      <c r="N40" s="177"/>
      <c r="O40" s="176"/>
      <c r="P40" s="12"/>
      <c r="Q40" s="12"/>
      <c r="R40" s="12"/>
      <c r="S40" s="13"/>
      <c r="T40" s="13"/>
      <c r="U40" s="13"/>
      <c r="V40" s="13"/>
      <c r="W40" s="13"/>
      <c r="X40" s="14"/>
      <c r="Y40" s="175"/>
      <c r="Z40" s="174"/>
      <c r="AA40" s="175"/>
      <c r="AB40" s="174"/>
      <c r="AC40" s="176"/>
      <c r="AD40" s="171"/>
      <c r="AE40" s="15"/>
      <c r="AF40" s="15"/>
      <c r="AG40" s="12"/>
      <c r="AH40" s="12"/>
      <c r="AI40" s="12"/>
      <c r="AJ40" s="171"/>
      <c r="AK40" s="171"/>
    </row>
    <row r="41" spans="1:37" ht="20.25" customHeight="1" x14ac:dyDescent="0.2">
      <c r="A41" s="174"/>
      <c r="B41" s="174"/>
      <c r="C41" s="174"/>
      <c r="D41" s="174"/>
      <c r="E41" s="174"/>
      <c r="F41" s="174"/>
      <c r="G41" s="174"/>
      <c r="H41" s="12"/>
      <c r="I41" s="181"/>
      <c r="J41" s="183"/>
      <c r="K41" s="175"/>
      <c r="L41" s="174"/>
      <c r="M41" s="175"/>
      <c r="N41" s="177"/>
      <c r="O41" s="176"/>
      <c r="P41" s="12"/>
      <c r="Q41" s="12"/>
      <c r="R41" s="12"/>
      <c r="S41" s="13"/>
      <c r="T41" s="13"/>
      <c r="U41" s="13"/>
      <c r="V41" s="13"/>
      <c r="W41" s="13"/>
      <c r="X41" s="14"/>
      <c r="Y41" s="175"/>
      <c r="Z41" s="174"/>
      <c r="AA41" s="175"/>
      <c r="AB41" s="174"/>
      <c r="AC41" s="176"/>
      <c r="AD41" s="171"/>
      <c r="AE41" s="15"/>
      <c r="AF41" s="15"/>
      <c r="AG41" s="12"/>
      <c r="AH41" s="12"/>
      <c r="AI41" s="12"/>
      <c r="AJ41" s="172"/>
      <c r="AK41" s="172"/>
    </row>
    <row r="42" spans="1:37" ht="20.25" customHeight="1" x14ac:dyDescent="0.2">
      <c r="A42" s="174"/>
      <c r="B42" s="174"/>
      <c r="C42" s="174"/>
      <c r="D42" s="174"/>
      <c r="E42" s="174"/>
      <c r="F42" s="174"/>
      <c r="G42" s="174"/>
      <c r="H42" s="12"/>
      <c r="I42" s="181"/>
      <c r="J42" s="183"/>
      <c r="K42" s="175"/>
      <c r="L42" s="174"/>
      <c r="M42" s="175"/>
      <c r="N42" s="177"/>
      <c r="O42" s="176"/>
      <c r="P42" s="12"/>
      <c r="Q42" s="12"/>
      <c r="R42" s="12"/>
      <c r="S42" s="13"/>
      <c r="T42" s="13"/>
      <c r="U42" s="13"/>
      <c r="V42" s="13"/>
      <c r="W42" s="13"/>
      <c r="X42" s="14"/>
      <c r="Y42" s="175"/>
      <c r="Z42" s="174"/>
      <c r="AA42" s="175"/>
      <c r="AB42" s="174"/>
      <c r="AC42" s="176"/>
      <c r="AD42" s="171"/>
      <c r="AE42" s="15"/>
      <c r="AF42" s="15"/>
      <c r="AG42" s="12"/>
      <c r="AH42" s="12"/>
      <c r="AI42" s="12"/>
      <c r="AJ42" s="170"/>
      <c r="AK42" s="170"/>
    </row>
    <row r="43" spans="1:37" ht="20.25" customHeight="1" x14ac:dyDescent="0.2">
      <c r="A43" s="174"/>
      <c r="B43" s="174"/>
      <c r="C43" s="174"/>
      <c r="D43" s="174"/>
      <c r="E43" s="174"/>
      <c r="F43" s="174"/>
      <c r="G43" s="174"/>
      <c r="H43" s="12"/>
      <c r="I43" s="181"/>
      <c r="J43" s="183"/>
      <c r="K43" s="175"/>
      <c r="L43" s="174"/>
      <c r="M43" s="175"/>
      <c r="N43" s="177"/>
      <c r="O43" s="176"/>
      <c r="P43" s="12"/>
      <c r="Q43" s="12"/>
      <c r="R43" s="12"/>
      <c r="S43" s="13"/>
      <c r="T43" s="13"/>
      <c r="U43" s="13"/>
      <c r="V43" s="13"/>
      <c r="W43" s="13"/>
      <c r="X43" s="14"/>
      <c r="Y43" s="175"/>
      <c r="Z43" s="174"/>
      <c r="AA43" s="175"/>
      <c r="AB43" s="174"/>
      <c r="AC43" s="176"/>
      <c r="AD43" s="171"/>
      <c r="AE43" s="15"/>
      <c r="AF43" s="15"/>
      <c r="AG43" s="12"/>
      <c r="AH43" s="12"/>
      <c r="AI43" s="12"/>
      <c r="AJ43" s="171"/>
      <c r="AK43" s="171"/>
    </row>
    <row r="44" spans="1:37" ht="20.25" customHeight="1" x14ac:dyDescent="0.2">
      <c r="A44" s="174"/>
      <c r="B44" s="174"/>
      <c r="C44" s="174"/>
      <c r="D44" s="174"/>
      <c r="E44" s="174"/>
      <c r="F44" s="174"/>
      <c r="G44" s="174"/>
      <c r="H44" s="12"/>
      <c r="I44" s="182"/>
      <c r="J44" s="183"/>
      <c r="K44" s="175"/>
      <c r="L44" s="174"/>
      <c r="M44" s="175"/>
      <c r="N44" s="177"/>
      <c r="O44" s="176"/>
      <c r="P44" s="12"/>
      <c r="Q44" s="12"/>
      <c r="R44" s="12"/>
      <c r="S44" s="13"/>
      <c r="T44" s="13"/>
      <c r="U44" s="13"/>
      <c r="V44" s="13"/>
      <c r="W44" s="13"/>
      <c r="X44" s="14"/>
      <c r="Y44" s="175"/>
      <c r="Z44" s="174"/>
      <c r="AA44" s="175"/>
      <c r="AB44" s="174"/>
      <c r="AC44" s="176"/>
      <c r="AD44" s="172"/>
      <c r="AE44" s="15"/>
      <c r="AF44" s="15"/>
      <c r="AG44" s="12"/>
      <c r="AH44" s="12"/>
      <c r="AI44" s="12"/>
      <c r="AJ44" s="172"/>
      <c r="AK44" s="172"/>
    </row>
    <row r="45" spans="1:37" ht="20.25" customHeight="1" x14ac:dyDescent="0.2">
      <c r="A45" s="174"/>
      <c r="B45" s="174"/>
      <c r="C45" s="174"/>
      <c r="D45" s="174"/>
      <c r="E45" s="174"/>
      <c r="F45" s="174"/>
      <c r="G45" s="174"/>
      <c r="H45" s="12"/>
      <c r="I45" s="180"/>
      <c r="J45" s="183"/>
      <c r="K45" s="175"/>
      <c r="L45" s="173"/>
      <c r="M45" s="175"/>
      <c r="N45" s="177"/>
      <c r="O45" s="176"/>
      <c r="P45" s="12"/>
      <c r="Q45" s="12"/>
      <c r="R45" s="12"/>
      <c r="S45" s="13"/>
      <c r="T45" s="13"/>
      <c r="U45" s="13"/>
      <c r="V45" s="13"/>
      <c r="W45" s="13"/>
      <c r="X45" s="14"/>
      <c r="Y45" s="175"/>
      <c r="Z45" s="173"/>
      <c r="AA45" s="175"/>
      <c r="AB45" s="173"/>
      <c r="AC45" s="176"/>
      <c r="AD45" s="170"/>
      <c r="AE45" s="15"/>
      <c r="AF45" s="15"/>
      <c r="AG45" s="12"/>
      <c r="AH45" s="12"/>
      <c r="AI45" s="12"/>
      <c r="AJ45" s="170"/>
      <c r="AK45" s="170"/>
    </row>
    <row r="46" spans="1:37" ht="20.25" customHeight="1" x14ac:dyDescent="0.2">
      <c r="A46" s="174"/>
      <c r="B46" s="174"/>
      <c r="C46" s="174"/>
      <c r="D46" s="174"/>
      <c r="E46" s="174"/>
      <c r="F46" s="174"/>
      <c r="G46" s="174"/>
      <c r="H46" s="12"/>
      <c r="I46" s="181"/>
      <c r="J46" s="183"/>
      <c r="K46" s="175"/>
      <c r="L46" s="174"/>
      <c r="M46" s="175"/>
      <c r="N46" s="177"/>
      <c r="O46" s="176"/>
      <c r="P46" s="12"/>
      <c r="Q46" s="12"/>
      <c r="R46" s="12"/>
      <c r="S46" s="13"/>
      <c r="T46" s="13"/>
      <c r="U46" s="13"/>
      <c r="V46" s="13"/>
      <c r="W46" s="13"/>
      <c r="X46" s="14"/>
      <c r="Y46" s="175"/>
      <c r="Z46" s="174"/>
      <c r="AA46" s="175"/>
      <c r="AB46" s="174"/>
      <c r="AC46" s="176"/>
      <c r="AD46" s="171"/>
      <c r="AE46" s="15"/>
      <c r="AF46" s="15"/>
      <c r="AG46" s="12"/>
      <c r="AH46" s="12"/>
      <c r="AI46" s="12"/>
      <c r="AJ46" s="171"/>
      <c r="AK46" s="171"/>
    </row>
    <row r="47" spans="1:37" ht="20.25" customHeight="1" x14ac:dyDescent="0.2">
      <c r="A47" s="174"/>
      <c r="B47" s="174"/>
      <c r="C47" s="174"/>
      <c r="D47" s="174"/>
      <c r="E47" s="174"/>
      <c r="F47" s="174"/>
      <c r="G47" s="174"/>
      <c r="H47" s="12"/>
      <c r="I47" s="181"/>
      <c r="J47" s="183"/>
      <c r="K47" s="175"/>
      <c r="L47" s="174"/>
      <c r="M47" s="175"/>
      <c r="N47" s="177"/>
      <c r="O47" s="176"/>
      <c r="P47" s="12"/>
      <c r="Q47" s="12"/>
      <c r="R47" s="12"/>
      <c r="S47" s="13"/>
      <c r="T47" s="13"/>
      <c r="U47" s="13"/>
      <c r="V47" s="13"/>
      <c r="W47" s="13"/>
      <c r="X47" s="14"/>
      <c r="Y47" s="175"/>
      <c r="Z47" s="174"/>
      <c r="AA47" s="175"/>
      <c r="AB47" s="174"/>
      <c r="AC47" s="176"/>
      <c r="AD47" s="171"/>
      <c r="AE47" s="15"/>
      <c r="AF47" s="15"/>
      <c r="AG47" s="12"/>
      <c r="AH47" s="12"/>
      <c r="AI47" s="12"/>
      <c r="AJ47" s="172"/>
      <c r="AK47" s="172"/>
    </row>
    <row r="48" spans="1:37" ht="20.25" customHeight="1" x14ac:dyDescent="0.2">
      <c r="A48" s="174"/>
      <c r="B48" s="174"/>
      <c r="C48" s="174"/>
      <c r="D48" s="174"/>
      <c r="E48" s="174"/>
      <c r="F48" s="174"/>
      <c r="G48" s="174"/>
      <c r="H48" s="12"/>
      <c r="I48" s="181"/>
      <c r="J48" s="183"/>
      <c r="K48" s="175"/>
      <c r="L48" s="174"/>
      <c r="M48" s="175"/>
      <c r="N48" s="177"/>
      <c r="O48" s="176"/>
      <c r="P48" s="12"/>
      <c r="Q48" s="12"/>
      <c r="R48" s="12"/>
      <c r="S48" s="13"/>
      <c r="T48" s="13"/>
      <c r="U48" s="13"/>
      <c r="V48" s="13"/>
      <c r="W48" s="13"/>
      <c r="X48" s="14"/>
      <c r="Y48" s="175"/>
      <c r="Z48" s="174"/>
      <c r="AA48" s="175"/>
      <c r="AB48" s="174"/>
      <c r="AC48" s="176"/>
      <c r="AD48" s="171"/>
      <c r="AE48" s="15"/>
      <c r="AF48" s="15"/>
      <c r="AG48" s="12"/>
      <c r="AH48" s="12"/>
      <c r="AI48" s="12"/>
      <c r="AJ48" s="170"/>
      <c r="AK48" s="170"/>
    </row>
    <row r="49" spans="1:37" ht="20.25" customHeight="1" x14ac:dyDescent="0.2">
      <c r="A49" s="174"/>
      <c r="B49" s="174"/>
      <c r="C49" s="174"/>
      <c r="D49" s="174"/>
      <c r="E49" s="174"/>
      <c r="F49" s="174"/>
      <c r="G49" s="174"/>
      <c r="H49" s="12"/>
      <c r="I49" s="181"/>
      <c r="J49" s="183"/>
      <c r="K49" s="175"/>
      <c r="L49" s="174"/>
      <c r="M49" s="175"/>
      <c r="N49" s="177"/>
      <c r="O49" s="176"/>
      <c r="P49" s="12"/>
      <c r="Q49" s="12"/>
      <c r="R49" s="12"/>
      <c r="S49" s="13"/>
      <c r="T49" s="13"/>
      <c r="U49" s="13"/>
      <c r="V49" s="13"/>
      <c r="W49" s="13"/>
      <c r="X49" s="14"/>
      <c r="Y49" s="175"/>
      <c r="Z49" s="174"/>
      <c r="AA49" s="175"/>
      <c r="AB49" s="174"/>
      <c r="AC49" s="176"/>
      <c r="AD49" s="171"/>
      <c r="AE49" s="15"/>
      <c r="AF49" s="15"/>
      <c r="AG49" s="12"/>
      <c r="AH49" s="12"/>
      <c r="AI49" s="12"/>
      <c r="AJ49" s="171"/>
      <c r="AK49" s="171"/>
    </row>
    <row r="50" spans="1:37" ht="20.25" customHeight="1" x14ac:dyDescent="0.2">
      <c r="A50" s="174"/>
      <c r="B50" s="174"/>
      <c r="C50" s="174"/>
      <c r="D50" s="174"/>
      <c r="E50" s="174"/>
      <c r="F50" s="174"/>
      <c r="G50" s="174"/>
      <c r="H50" s="12"/>
      <c r="I50" s="182"/>
      <c r="J50" s="183"/>
      <c r="K50" s="175"/>
      <c r="L50" s="174"/>
      <c r="M50" s="175"/>
      <c r="N50" s="177"/>
      <c r="O50" s="176"/>
      <c r="P50" s="12"/>
      <c r="Q50" s="12"/>
      <c r="R50" s="12"/>
      <c r="S50" s="13"/>
      <c r="T50" s="13"/>
      <c r="U50" s="13"/>
      <c r="V50" s="13"/>
      <c r="W50" s="13"/>
      <c r="X50" s="14"/>
      <c r="Y50" s="175"/>
      <c r="Z50" s="174"/>
      <c r="AA50" s="175"/>
      <c r="AB50" s="174"/>
      <c r="AC50" s="176"/>
      <c r="AD50" s="172"/>
      <c r="AE50" s="15"/>
      <c r="AF50" s="15"/>
      <c r="AG50" s="12"/>
      <c r="AH50" s="12"/>
      <c r="AI50" s="12"/>
      <c r="AJ50" s="172"/>
      <c r="AK50" s="172"/>
    </row>
    <row r="51" spans="1:37" ht="20.25" customHeight="1" x14ac:dyDescent="0.2">
      <c r="A51" s="174"/>
      <c r="B51" s="174"/>
      <c r="C51" s="174"/>
      <c r="D51" s="174"/>
      <c r="E51" s="174"/>
      <c r="F51" s="174"/>
      <c r="G51" s="174"/>
      <c r="H51" s="12"/>
      <c r="I51" s="180"/>
      <c r="J51" s="183"/>
      <c r="K51" s="175"/>
      <c r="L51" s="173"/>
      <c r="M51" s="175"/>
      <c r="N51" s="177"/>
      <c r="O51" s="176"/>
      <c r="P51" s="12"/>
      <c r="Q51" s="12"/>
      <c r="R51" s="12"/>
      <c r="S51" s="13"/>
      <c r="T51" s="13"/>
      <c r="U51" s="13"/>
      <c r="V51" s="13"/>
      <c r="W51" s="13"/>
      <c r="X51" s="14"/>
      <c r="Y51" s="175"/>
      <c r="Z51" s="173"/>
      <c r="AA51" s="175"/>
      <c r="AB51" s="173"/>
      <c r="AC51" s="176"/>
      <c r="AD51" s="170"/>
      <c r="AE51" s="15"/>
      <c r="AF51" s="15"/>
      <c r="AG51" s="12"/>
      <c r="AH51" s="12"/>
      <c r="AI51" s="12"/>
      <c r="AJ51" s="170"/>
      <c r="AK51" s="170"/>
    </row>
    <row r="52" spans="1:37" ht="20.25" customHeight="1" x14ac:dyDescent="0.2">
      <c r="A52" s="174"/>
      <c r="B52" s="174"/>
      <c r="C52" s="174"/>
      <c r="D52" s="174"/>
      <c r="E52" s="174"/>
      <c r="F52" s="174"/>
      <c r="G52" s="174"/>
      <c r="H52" s="12"/>
      <c r="I52" s="181"/>
      <c r="J52" s="183"/>
      <c r="K52" s="175"/>
      <c r="L52" s="174"/>
      <c r="M52" s="175"/>
      <c r="N52" s="177"/>
      <c r="O52" s="176"/>
      <c r="P52" s="12"/>
      <c r="Q52" s="12"/>
      <c r="R52" s="12"/>
      <c r="S52" s="13"/>
      <c r="T52" s="13"/>
      <c r="U52" s="13"/>
      <c r="V52" s="13"/>
      <c r="W52" s="13"/>
      <c r="X52" s="14"/>
      <c r="Y52" s="175"/>
      <c r="Z52" s="174"/>
      <c r="AA52" s="175"/>
      <c r="AB52" s="174"/>
      <c r="AC52" s="176"/>
      <c r="AD52" s="171"/>
      <c r="AE52" s="15"/>
      <c r="AF52" s="15"/>
      <c r="AG52" s="12"/>
      <c r="AH52" s="12"/>
      <c r="AI52" s="12"/>
      <c r="AJ52" s="171"/>
      <c r="AK52" s="171"/>
    </row>
    <row r="53" spans="1:37" ht="20.25" customHeight="1" x14ac:dyDescent="0.2">
      <c r="A53" s="174"/>
      <c r="B53" s="174"/>
      <c r="C53" s="174"/>
      <c r="D53" s="174"/>
      <c r="E53" s="174"/>
      <c r="F53" s="174"/>
      <c r="G53" s="174"/>
      <c r="H53" s="12"/>
      <c r="I53" s="181"/>
      <c r="J53" s="183"/>
      <c r="K53" s="175"/>
      <c r="L53" s="174"/>
      <c r="M53" s="175"/>
      <c r="N53" s="177"/>
      <c r="O53" s="176"/>
      <c r="P53" s="12"/>
      <c r="Q53" s="12"/>
      <c r="R53" s="12"/>
      <c r="S53" s="13"/>
      <c r="T53" s="13"/>
      <c r="U53" s="13"/>
      <c r="V53" s="13"/>
      <c r="W53" s="13"/>
      <c r="X53" s="14"/>
      <c r="Y53" s="175"/>
      <c r="Z53" s="174"/>
      <c r="AA53" s="175"/>
      <c r="AB53" s="174"/>
      <c r="AC53" s="176"/>
      <c r="AD53" s="171"/>
      <c r="AE53" s="15"/>
      <c r="AF53" s="15"/>
      <c r="AG53" s="12"/>
      <c r="AH53" s="12"/>
      <c r="AI53" s="12"/>
      <c r="AJ53" s="172"/>
      <c r="AK53" s="172"/>
    </row>
    <row r="54" spans="1:37" ht="20.25" customHeight="1" x14ac:dyDescent="0.2">
      <c r="A54" s="174"/>
      <c r="B54" s="174"/>
      <c r="C54" s="174"/>
      <c r="D54" s="174"/>
      <c r="E54" s="174"/>
      <c r="F54" s="174"/>
      <c r="G54" s="174"/>
      <c r="H54" s="12"/>
      <c r="I54" s="181"/>
      <c r="J54" s="183"/>
      <c r="K54" s="175"/>
      <c r="L54" s="174"/>
      <c r="M54" s="175"/>
      <c r="N54" s="177"/>
      <c r="O54" s="176"/>
      <c r="P54" s="12"/>
      <c r="Q54" s="12"/>
      <c r="R54" s="12"/>
      <c r="S54" s="13"/>
      <c r="T54" s="13"/>
      <c r="U54" s="13"/>
      <c r="V54" s="13"/>
      <c r="W54" s="13"/>
      <c r="X54" s="14"/>
      <c r="Y54" s="175"/>
      <c r="Z54" s="174"/>
      <c r="AA54" s="175"/>
      <c r="AB54" s="174"/>
      <c r="AC54" s="176"/>
      <c r="AD54" s="171"/>
      <c r="AE54" s="15"/>
      <c r="AF54" s="15"/>
      <c r="AG54" s="12"/>
      <c r="AH54" s="12"/>
      <c r="AI54" s="12"/>
      <c r="AJ54" s="170"/>
      <c r="AK54" s="170"/>
    </row>
    <row r="55" spans="1:37" ht="20.25" customHeight="1" x14ac:dyDescent="0.2">
      <c r="A55" s="174"/>
      <c r="B55" s="174"/>
      <c r="C55" s="174"/>
      <c r="D55" s="174"/>
      <c r="E55" s="174"/>
      <c r="F55" s="174"/>
      <c r="G55" s="174"/>
      <c r="H55" s="12"/>
      <c r="I55" s="181"/>
      <c r="J55" s="183"/>
      <c r="K55" s="175"/>
      <c r="L55" s="174"/>
      <c r="M55" s="175"/>
      <c r="N55" s="177"/>
      <c r="O55" s="176"/>
      <c r="P55" s="12"/>
      <c r="Q55" s="12"/>
      <c r="R55" s="12"/>
      <c r="S55" s="13"/>
      <c r="T55" s="13"/>
      <c r="U55" s="13"/>
      <c r="V55" s="13"/>
      <c r="W55" s="13"/>
      <c r="X55" s="14"/>
      <c r="Y55" s="175"/>
      <c r="Z55" s="174"/>
      <c r="AA55" s="175"/>
      <c r="AB55" s="174"/>
      <c r="AC55" s="176"/>
      <c r="AD55" s="171"/>
      <c r="AE55" s="15"/>
      <c r="AF55" s="15"/>
      <c r="AG55" s="12"/>
      <c r="AH55" s="12"/>
      <c r="AI55" s="12"/>
      <c r="AJ55" s="171"/>
      <c r="AK55" s="171"/>
    </row>
    <row r="56" spans="1:37" ht="20.25" customHeight="1" x14ac:dyDescent="0.2">
      <c r="A56" s="174"/>
      <c r="B56" s="174"/>
      <c r="C56" s="174"/>
      <c r="D56" s="174"/>
      <c r="E56" s="174"/>
      <c r="F56" s="174"/>
      <c r="G56" s="174"/>
      <c r="H56" s="12"/>
      <c r="I56" s="182"/>
      <c r="J56" s="183"/>
      <c r="K56" s="175"/>
      <c r="L56" s="174"/>
      <c r="M56" s="175"/>
      <c r="N56" s="177"/>
      <c r="O56" s="176"/>
      <c r="P56" s="12"/>
      <c r="Q56" s="12"/>
      <c r="R56" s="12"/>
      <c r="S56" s="13"/>
      <c r="T56" s="13"/>
      <c r="U56" s="13"/>
      <c r="V56" s="13"/>
      <c r="W56" s="13"/>
      <c r="X56" s="14"/>
      <c r="Y56" s="175"/>
      <c r="Z56" s="174"/>
      <c r="AA56" s="175"/>
      <c r="AB56" s="174"/>
      <c r="AC56" s="176"/>
      <c r="AD56" s="172"/>
      <c r="AE56" s="15"/>
      <c r="AF56" s="15"/>
      <c r="AG56" s="12"/>
      <c r="AH56" s="12"/>
      <c r="AI56" s="12"/>
      <c r="AJ56" s="172"/>
      <c r="AK56" s="172"/>
    </row>
    <row r="57" spans="1:37" ht="20.25" customHeight="1" x14ac:dyDescent="0.2">
      <c r="A57" s="174"/>
      <c r="B57" s="174"/>
      <c r="C57" s="174"/>
      <c r="D57" s="174"/>
      <c r="E57" s="174"/>
      <c r="F57" s="174"/>
      <c r="G57" s="174"/>
      <c r="H57" s="12"/>
      <c r="I57" s="180"/>
      <c r="J57" s="183"/>
      <c r="K57" s="175"/>
      <c r="L57" s="173"/>
      <c r="M57" s="175"/>
      <c r="N57" s="177"/>
      <c r="O57" s="176"/>
      <c r="P57" s="12"/>
      <c r="Q57" s="12"/>
      <c r="R57" s="12"/>
      <c r="S57" s="13"/>
      <c r="T57" s="13"/>
      <c r="U57" s="13"/>
      <c r="V57" s="13"/>
      <c r="W57" s="13"/>
      <c r="X57" s="14"/>
      <c r="Y57" s="175"/>
      <c r="Z57" s="173"/>
      <c r="AA57" s="175"/>
      <c r="AB57" s="173"/>
      <c r="AC57" s="176"/>
      <c r="AD57" s="170"/>
      <c r="AE57" s="15"/>
      <c r="AF57" s="15"/>
      <c r="AG57" s="12"/>
      <c r="AH57" s="12"/>
      <c r="AI57" s="12"/>
      <c r="AJ57" s="170"/>
      <c r="AK57" s="170"/>
    </row>
    <row r="58" spans="1:37" ht="20.25" customHeight="1" x14ac:dyDescent="0.2">
      <c r="A58" s="174"/>
      <c r="B58" s="174"/>
      <c r="C58" s="174"/>
      <c r="D58" s="174"/>
      <c r="E58" s="174"/>
      <c r="F58" s="174"/>
      <c r="G58" s="174"/>
      <c r="H58" s="12"/>
      <c r="I58" s="181"/>
      <c r="J58" s="183"/>
      <c r="K58" s="175"/>
      <c r="L58" s="174"/>
      <c r="M58" s="175"/>
      <c r="N58" s="177"/>
      <c r="O58" s="176"/>
      <c r="P58" s="12"/>
      <c r="Q58" s="12"/>
      <c r="R58" s="12"/>
      <c r="S58" s="13"/>
      <c r="T58" s="13"/>
      <c r="U58" s="13"/>
      <c r="V58" s="13"/>
      <c r="W58" s="13"/>
      <c r="X58" s="14"/>
      <c r="Y58" s="175"/>
      <c r="Z58" s="174"/>
      <c r="AA58" s="175"/>
      <c r="AB58" s="174"/>
      <c r="AC58" s="176"/>
      <c r="AD58" s="171"/>
      <c r="AE58" s="15"/>
      <c r="AF58" s="15"/>
      <c r="AG58" s="12"/>
      <c r="AH58" s="12"/>
      <c r="AI58" s="12"/>
      <c r="AJ58" s="171"/>
      <c r="AK58" s="171"/>
    </row>
    <row r="59" spans="1:37" ht="20.25" customHeight="1" x14ac:dyDescent="0.2">
      <c r="A59" s="174"/>
      <c r="B59" s="174"/>
      <c r="C59" s="174"/>
      <c r="D59" s="174"/>
      <c r="E59" s="174"/>
      <c r="F59" s="174"/>
      <c r="G59" s="174"/>
      <c r="H59" s="12"/>
      <c r="I59" s="181"/>
      <c r="J59" s="183"/>
      <c r="K59" s="175"/>
      <c r="L59" s="174"/>
      <c r="M59" s="175"/>
      <c r="N59" s="177"/>
      <c r="O59" s="176"/>
      <c r="P59" s="12"/>
      <c r="Q59" s="12"/>
      <c r="R59" s="12"/>
      <c r="S59" s="13"/>
      <c r="T59" s="13"/>
      <c r="U59" s="13"/>
      <c r="V59" s="13"/>
      <c r="W59" s="13"/>
      <c r="X59" s="14"/>
      <c r="Y59" s="175"/>
      <c r="Z59" s="174"/>
      <c r="AA59" s="175"/>
      <c r="AB59" s="174"/>
      <c r="AC59" s="176"/>
      <c r="AD59" s="171"/>
      <c r="AE59" s="15"/>
      <c r="AF59" s="15"/>
      <c r="AG59" s="12"/>
      <c r="AH59" s="12"/>
      <c r="AI59" s="12"/>
      <c r="AJ59" s="172"/>
      <c r="AK59" s="172"/>
    </row>
    <row r="60" spans="1:37" ht="20.25" customHeight="1" x14ac:dyDescent="0.2">
      <c r="A60" s="174"/>
      <c r="B60" s="174"/>
      <c r="C60" s="174"/>
      <c r="D60" s="174"/>
      <c r="E60" s="174"/>
      <c r="F60" s="174"/>
      <c r="G60" s="174"/>
      <c r="H60" s="12"/>
      <c r="I60" s="181"/>
      <c r="J60" s="183"/>
      <c r="K60" s="175"/>
      <c r="L60" s="174"/>
      <c r="M60" s="175"/>
      <c r="N60" s="177"/>
      <c r="O60" s="176"/>
      <c r="P60" s="12"/>
      <c r="Q60" s="12"/>
      <c r="R60" s="12"/>
      <c r="S60" s="13"/>
      <c r="T60" s="13"/>
      <c r="U60" s="13"/>
      <c r="V60" s="13"/>
      <c r="W60" s="13"/>
      <c r="X60" s="14"/>
      <c r="Y60" s="175"/>
      <c r="Z60" s="174"/>
      <c r="AA60" s="175"/>
      <c r="AB60" s="174"/>
      <c r="AC60" s="176"/>
      <c r="AD60" s="171"/>
      <c r="AE60" s="15"/>
      <c r="AF60" s="15"/>
      <c r="AG60" s="12"/>
      <c r="AH60" s="12"/>
      <c r="AI60" s="12"/>
      <c r="AJ60" s="170"/>
      <c r="AK60" s="170"/>
    </row>
    <row r="61" spans="1:37" ht="20.25" customHeight="1" x14ac:dyDescent="0.2">
      <c r="A61" s="174"/>
      <c r="B61" s="174"/>
      <c r="C61" s="174"/>
      <c r="D61" s="174"/>
      <c r="E61" s="174"/>
      <c r="F61" s="174"/>
      <c r="G61" s="174"/>
      <c r="H61" s="12"/>
      <c r="I61" s="181"/>
      <c r="J61" s="183"/>
      <c r="K61" s="175"/>
      <c r="L61" s="174"/>
      <c r="M61" s="175"/>
      <c r="N61" s="177"/>
      <c r="O61" s="176"/>
      <c r="P61" s="12"/>
      <c r="Q61" s="12"/>
      <c r="R61" s="12"/>
      <c r="S61" s="13"/>
      <c r="T61" s="13"/>
      <c r="U61" s="13"/>
      <c r="V61" s="13"/>
      <c r="W61" s="13"/>
      <c r="X61" s="14"/>
      <c r="Y61" s="175"/>
      <c r="Z61" s="174"/>
      <c r="AA61" s="175"/>
      <c r="AB61" s="174"/>
      <c r="AC61" s="176"/>
      <c r="AD61" s="171"/>
      <c r="AE61" s="15"/>
      <c r="AF61" s="15"/>
      <c r="AG61" s="12"/>
      <c r="AH61" s="12"/>
      <c r="AI61" s="12"/>
      <c r="AJ61" s="171"/>
      <c r="AK61" s="171"/>
    </row>
    <row r="62" spans="1:37" ht="20.25" customHeight="1" x14ac:dyDescent="0.2">
      <c r="A62" s="174"/>
      <c r="B62" s="174"/>
      <c r="C62" s="174"/>
      <c r="D62" s="174"/>
      <c r="E62" s="174"/>
      <c r="F62" s="174"/>
      <c r="G62" s="174"/>
      <c r="H62" s="12"/>
      <c r="I62" s="182"/>
      <c r="J62" s="183"/>
      <c r="K62" s="175"/>
      <c r="L62" s="174"/>
      <c r="M62" s="175"/>
      <c r="N62" s="177"/>
      <c r="O62" s="176"/>
      <c r="P62" s="12"/>
      <c r="Q62" s="12"/>
      <c r="R62" s="12"/>
      <c r="S62" s="13"/>
      <c r="T62" s="13"/>
      <c r="U62" s="13"/>
      <c r="V62" s="13"/>
      <c r="W62" s="13"/>
      <c r="X62" s="14"/>
      <c r="Y62" s="175"/>
      <c r="Z62" s="174"/>
      <c r="AA62" s="175"/>
      <c r="AB62" s="174"/>
      <c r="AC62" s="176"/>
      <c r="AD62" s="172"/>
      <c r="AE62" s="15"/>
      <c r="AF62" s="15"/>
      <c r="AG62" s="12"/>
      <c r="AH62" s="12"/>
      <c r="AI62" s="12"/>
      <c r="AJ62" s="172"/>
      <c r="AK62" s="172"/>
    </row>
    <row r="63" spans="1:37" ht="20.25" customHeight="1" x14ac:dyDescent="0.2">
      <c r="A63" s="174"/>
      <c r="B63" s="174"/>
      <c r="C63" s="174"/>
      <c r="D63" s="174"/>
      <c r="E63" s="174"/>
      <c r="F63" s="174"/>
      <c r="G63" s="174"/>
      <c r="H63" s="12"/>
      <c r="I63" s="180"/>
      <c r="J63" s="183"/>
      <c r="K63" s="175"/>
      <c r="L63" s="173"/>
      <c r="M63" s="175"/>
      <c r="N63" s="177"/>
      <c r="O63" s="176"/>
      <c r="P63" s="12"/>
      <c r="Q63" s="12"/>
      <c r="R63" s="12"/>
      <c r="S63" s="13"/>
      <c r="T63" s="13"/>
      <c r="U63" s="13"/>
      <c r="V63" s="13"/>
      <c r="W63" s="13"/>
      <c r="X63" s="14"/>
      <c r="Y63" s="175"/>
      <c r="Z63" s="173"/>
      <c r="AA63" s="175"/>
      <c r="AB63" s="173"/>
      <c r="AC63" s="176"/>
      <c r="AD63" s="170"/>
      <c r="AE63" s="15"/>
      <c r="AF63" s="15"/>
      <c r="AG63" s="12"/>
      <c r="AH63" s="12"/>
      <c r="AI63" s="12"/>
      <c r="AJ63" s="170"/>
      <c r="AK63" s="170"/>
    </row>
    <row r="64" spans="1:37" ht="20.25" customHeight="1" x14ac:dyDescent="0.2">
      <c r="A64" s="174"/>
      <c r="B64" s="174"/>
      <c r="C64" s="174"/>
      <c r="D64" s="174"/>
      <c r="E64" s="174"/>
      <c r="F64" s="174"/>
      <c r="G64" s="174"/>
      <c r="H64" s="12"/>
      <c r="I64" s="181"/>
      <c r="J64" s="183"/>
      <c r="K64" s="175"/>
      <c r="L64" s="174"/>
      <c r="M64" s="175"/>
      <c r="N64" s="177"/>
      <c r="O64" s="176"/>
      <c r="P64" s="12"/>
      <c r="Q64" s="12"/>
      <c r="R64" s="12"/>
      <c r="S64" s="13"/>
      <c r="T64" s="13"/>
      <c r="U64" s="13"/>
      <c r="V64" s="13"/>
      <c r="W64" s="13"/>
      <c r="X64" s="14"/>
      <c r="Y64" s="175"/>
      <c r="Z64" s="174"/>
      <c r="AA64" s="175"/>
      <c r="AB64" s="174"/>
      <c r="AC64" s="176"/>
      <c r="AD64" s="171"/>
      <c r="AE64" s="15"/>
      <c r="AF64" s="15"/>
      <c r="AG64" s="12"/>
      <c r="AH64" s="12"/>
      <c r="AI64" s="12"/>
      <c r="AJ64" s="171"/>
      <c r="AK64" s="171"/>
    </row>
    <row r="65" spans="1:37" ht="20.25" customHeight="1" x14ac:dyDescent="0.2">
      <c r="A65" s="174"/>
      <c r="B65" s="174"/>
      <c r="C65" s="174"/>
      <c r="D65" s="174"/>
      <c r="E65" s="174"/>
      <c r="F65" s="174"/>
      <c r="G65" s="174"/>
      <c r="H65" s="12"/>
      <c r="I65" s="181"/>
      <c r="J65" s="183"/>
      <c r="K65" s="175"/>
      <c r="L65" s="174"/>
      <c r="M65" s="175"/>
      <c r="N65" s="177"/>
      <c r="O65" s="176"/>
      <c r="P65" s="12"/>
      <c r="Q65" s="12"/>
      <c r="R65" s="12"/>
      <c r="S65" s="13"/>
      <c r="T65" s="13"/>
      <c r="U65" s="13"/>
      <c r="V65" s="13"/>
      <c r="W65" s="13"/>
      <c r="X65" s="14"/>
      <c r="Y65" s="175"/>
      <c r="Z65" s="174"/>
      <c r="AA65" s="175"/>
      <c r="AB65" s="174"/>
      <c r="AC65" s="176"/>
      <c r="AD65" s="171"/>
      <c r="AE65" s="15"/>
      <c r="AF65" s="15"/>
      <c r="AG65" s="12"/>
      <c r="AH65" s="12"/>
      <c r="AI65" s="12"/>
      <c r="AJ65" s="172"/>
      <c r="AK65" s="172"/>
    </row>
    <row r="66" spans="1:37" ht="20.25" customHeight="1" x14ac:dyDescent="0.2">
      <c r="A66" s="174"/>
      <c r="B66" s="174"/>
      <c r="C66" s="174"/>
      <c r="D66" s="174"/>
      <c r="E66" s="174"/>
      <c r="F66" s="174"/>
      <c r="G66" s="174"/>
      <c r="H66" s="12"/>
      <c r="I66" s="181"/>
      <c r="J66" s="183"/>
      <c r="K66" s="175"/>
      <c r="L66" s="174"/>
      <c r="M66" s="175"/>
      <c r="N66" s="177"/>
      <c r="O66" s="176"/>
      <c r="P66" s="12"/>
      <c r="Q66" s="12"/>
      <c r="R66" s="12"/>
      <c r="S66" s="13"/>
      <c r="T66" s="13"/>
      <c r="U66" s="13"/>
      <c r="V66" s="13"/>
      <c r="W66" s="13"/>
      <c r="X66" s="14"/>
      <c r="Y66" s="175"/>
      <c r="Z66" s="174"/>
      <c r="AA66" s="175"/>
      <c r="AB66" s="174"/>
      <c r="AC66" s="176"/>
      <c r="AD66" s="171"/>
      <c r="AE66" s="15"/>
      <c r="AF66" s="15"/>
      <c r="AG66" s="12"/>
      <c r="AH66" s="12"/>
      <c r="AI66" s="12"/>
      <c r="AJ66" s="170"/>
      <c r="AK66" s="170"/>
    </row>
    <row r="67" spans="1:37" ht="20.25" customHeight="1" x14ac:dyDescent="0.2">
      <c r="A67" s="174"/>
      <c r="B67" s="174"/>
      <c r="C67" s="174"/>
      <c r="D67" s="174"/>
      <c r="E67" s="174"/>
      <c r="F67" s="174"/>
      <c r="G67" s="174"/>
      <c r="H67" s="12"/>
      <c r="I67" s="181"/>
      <c r="J67" s="183"/>
      <c r="K67" s="175"/>
      <c r="L67" s="174"/>
      <c r="M67" s="175"/>
      <c r="N67" s="177"/>
      <c r="O67" s="176"/>
      <c r="P67" s="12"/>
      <c r="Q67" s="12"/>
      <c r="R67" s="12"/>
      <c r="S67" s="13"/>
      <c r="T67" s="13"/>
      <c r="U67" s="13"/>
      <c r="V67" s="13"/>
      <c r="W67" s="13"/>
      <c r="X67" s="14"/>
      <c r="Y67" s="175"/>
      <c r="Z67" s="174"/>
      <c r="AA67" s="175"/>
      <c r="AB67" s="174"/>
      <c r="AC67" s="176"/>
      <c r="AD67" s="171"/>
      <c r="AE67" s="15"/>
      <c r="AF67" s="15"/>
      <c r="AG67" s="12"/>
      <c r="AH67" s="12"/>
      <c r="AI67" s="12"/>
      <c r="AJ67" s="171"/>
      <c r="AK67" s="171"/>
    </row>
    <row r="68" spans="1:37" ht="20.25" customHeight="1" x14ac:dyDescent="0.2">
      <c r="A68" s="174"/>
      <c r="B68" s="174"/>
      <c r="C68" s="174"/>
      <c r="D68" s="174"/>
      <c r="E68" s="174"/>
      <c r="F68" s="174"/>
      <c r="G68" s="174"/>
      <c r="H68" s="12"/>
      <c r="I68" s="182"/>
      <c r="J68" s="183"/>
      <c r="K68" s="175"/>
      <c r="L68" s="174"/>
      <c r="M68" s="175"/>
      <c r="N68" s="177"/>
      <c r="O68" s="176"/>
      <c r="P68" s="12"/>
      <c r="Q68" s="12"/>
      <c r="R68" s="12"/>
      <c r="S68" s="13"/>
      <c r="T68" s="13"/>
      <c r="U68" s="13"/>
      <c r="V68" s="13"/>
      <c r="W68" s="13"/>
      <c r="X68" s="14"/>
      <c r="Y68" s="175"/>
      <c r="Z68" s="174"/>
      <c r="AA68" s="175"/>
      <c r="AB68" s="174"/>
      <c r="AC68" s="176"/>
      <c r="AD68" s="172"/>
      <c r="AE68" s="15"/>
      <c r="AF68" s="15"/>
      <c r="AG68" s="12"/>
      <c r="AH68" s="12"/>
      <c r="AI68" s="12"/>
      <c r="AJ68" s="172"/>
      <c r="AK68" s="172"/>
    </row>
    <row r="69" spans="1:37" ht="20.25" customHeight="1" x14ac:dyDescent="0.2">
      <c r="A69" s="174"/>
      <c r="B69" s="174"/>
      <c r="C69" s="174"/>
      <c r="D69" s="174"/>
      <c r="E69" s="174"/>
      <c r="F69" s="174"/>
      <c r="G69" s="174"/>
      <c r="H69" s="12"/>
      <c r="I69" s="180"/>
      <c r="J69" s="183"/>
      <c r="K69" s="175"/>
      <c r="L69" s="173"/>
      <c r="M69" s="175"/>
      <c r="N69" s="177"/>
      <c r="O69" s="176"/>
      <c r="P69" s="12"/>
      <c r="Q69" s="12"/>
      <c r="R69" s="12"/>
      <c r="S69" s="13"/>
      <c r="T69" s="13"/>
      <c r="U69" s="13"/>
      <c r="V69" s="13"/>
      <c r="W69" s="13"/>
      <c r="X69" s="14"/>
      <c r="Y69" s="175"/>
      <c r="Z69" s="173"/>
      <c r="AA69" s="175"/>
      <c r="AB69" s="173"/>
      <c r="AC69" s="176"/>
      <c r="AD69" s="170"/>
      <c r="AE69" s="15"/>
      <c r="AF69" s="15"/>
      <c r="AG69" s="12"/>
      <c r="AH69" s="12"/>
      <c r="AI69" s="12"/>
      <c r="AJ69" s="170"/>
      <c r="AK69" s="170"/>
    </row>
    <row r="70" spans="1:37" ht="20.25" customHeight="1" x14ac:dyDescent="0.2">
      <c r="A70" s="174"/>
      <c r="B70" s="174"/>
      <c r="C70" s="174"/>
      <c r="D70" s="174"/>
      <c r="E70" s="174"/>
      <c r="F70" s="174"/>
      <c r="G70" s="174"/>
      <c r="H70" s="12"/>
      <c r="I70" s="181"/>
      <c r="J70" s="183"/>
      <c r="K70" s="175"/>
      <c r="L70" s="174"/>
      <c r="M70" s="175"/>
      <c r="N70" s="177"/>
      <c r="O70" s="176"/>
      <c r="P70" s="12"/>
      <c r="Q70" s="12"/>
      <c r="R70" s="12"/>
      <c r="S70" s="13"/>
      <c r="T70" s="13"/>
      <c r="U70" s="13"/>
      <c r="V70" s="13"/>
      <c r="W70" s="13"/>
      <c r="X70" s="14"/>
      <c r="Y70" s="175"/>
      <c r="Z70" s="174"/>
      <c r="AA70" s="175"/>
      <c r="AB70" s="174"/>
      <c r="AC70" s="176"/>
      <c r="AD70" s="171"/>
      <c r="AE70" s="15"/>
      <c r="AF70" s="15"/>
      <c r="AG70" s="12"/>
      <c r="AH70" s="12"/>
      <c r="AI70" s="12"/>
      <c r="AJ70" s="171"/>
      <c r="AK70" s="171"/>
    </row>
    <row r="71" spans="1:37" ht="20.25" customHeight="1" x14ac:dyDescent="0.2">
      <c r="A71" s="174"/>
      <c r="B71" s="174"/>
      <c r="C71" s="174"/>
      <c r="D71" s="174"/>
      <c r="E71" s="174"/>
      <c r="F71" s="174"/>
      <c r="G71" s="174"/>
      <c r="H71" s="12"/>
      <c r="I71" s="181"/>
      <c r="J71" s="183"/>
      <c r="K71" s="175"/>
      <c r="L71" s="174"/>
      <c r="M71" s="175"/>
      <c r="N71" s="177"/>
      <c r="O71" s="176"/>
      <c r="P71" s="12"/>
      <c r="Q71" s="12"/>
      <c r="R71" s="12"/>
      <c r="S71" s="13"/>
      <c r="T71" s="13"/>
      <c r="U71" s="13"/>
      <c r="V71" s="13"/>
      <c r="W71" s="13"/>
      <c r="X71" s="14"/>
      <c r="Y71" s="175"/>
      <c r="Z71" s="174"/>
      <c r="AA71" s="175"/>
      <c r="AB71" s="174"/>
      <c r="AC71" s="176"/>
      <c r="AD71" s="171"/>
      <c r="AE71" s="15"/>
      <c r="AF71" s="15"/>
      <c r="AG71" s="12"/>
      <c r="AH71" s="12"/>
      <c r="AI71" s="12"/>
      <c r="AJ71" s="172"/>
      <c r="AK71" s="172"/>
    </row>
    <row r="72" spans="1:37" ht="20.25" customHeight="1" x14ac:dyDescent="0.2">
      <c r="A72" s="174"/>
      <c r="B72" s="174"/>
      <c r="C72" s="174"/>
      <c r="D72" s="174"/>
      <c r="E72" s="174"/>
      <c r="F72" s="174"/>
      <c r="G72" s="174"/>
      <c r="H72" s="12"/>
      <c r="I72" s="181"/>
      <c r="J72" s="183"/>
      <c r="K72" s="175"/>
      <c r="L72" s="174"/>
      <c r="M72" s="175"/>
      <c r="N72" s="177"/>
      <c r="O72" s="176"/>
      <c r="P72" s="12"/>
      <c r="Q72" s="12"/>
      <c r="R72" s="12"/>
      <c r="S72" s="13"/>
      <c r="T72" s="13"/>
      <c r="U72" s="13"/>
      <c r="V72" s="13"/>
      <c r="W72" s="13"/>
      <c r="X72" s="14"/>
      <c r="Y72" s="175"/>
      <c r="Z72" s="174"/>
      <c r="AA72" s="175"/>
      <c r="AB72" s="174"/>
      <c r="AC72" s="176"/>
      <c r="AD72" s="171"/>
      <c r="AE72" s="15"/>
      <c r="AF72" s="15"/>
      <c r="AG72" s="12"/>
      <c r="AH72" s="12"/>
      <c r="AI72" s="12"/>
      <c r="AJ72" s="170"/>
      <c r="AK72" s="170"/>
    </row>
    <row r="73" spans="1:37" ht="20.25" customHeight="1" x14ac:dyDescent="0.2">
      <c r="A73" s="174"/>
      <c r="B73" s="174"/>
      <c r="C73" s="174"/>
      <c r="D73" s="174"/>
      <c r="E73" s="174"/>
      <c r="F73" s="174"/>
      <c r="G73" s="174"/>
      <c r="H73" s="12"/>
      <c r="I73" s="181"/>
      <c r="J73" s="183"/>
      <c r="K73" s="175"/>
      <c r="L73" s="174"/>
      <c r="M73" s="175"/>
      <c r="N73" s="177"/>
      <c r="O73" s="176"/>
      <c r="P73" s="12"/>
      <c r="Q73" s="12"/>
      <c r="R73" s="12"/>
      <c r="S73" s="13"/>
      <c r="T73" s="13"/>
      <c r="U73" s="13"/>
      <c r="V73" s="13"/>
      <c r="W73" s="13"/>
      <c r="X73" s="14"/>
      <c r="Y73" s="175"/>
      <c r="Z73" s="174"/>
      <c r="AA73" s="175"/>
      <c r="AB73" s="174"/>
      <c r="AC73" s="176"/>
      <c r="AD73" s="171"/>
      <c r="AE73" s="15"/>
      <c r="AF73" s="15"/>
      <c r="AG73" s="12"/>
      <c r="AH73" s="12"/>
      <c r="AI73" s="12"/>
      <c r="AJ73" s="171"/>
      <c r="AK73" s="171"/>
    </row>
    <row r="74" spans="1:37" ht="20.25" customHeight="1" x14ac:dyDescent="0.2">
      <c r="A74" s="174"/>
      <c r="B74" s="174"/>
      <c r="C74" s="174"/>
      <c r="D74" s="174"/>
      <c r="E74" s="174"/>
      <c r="F74" s="174"/>
      <c r="G74" s="174"/>
      <c r="H74" s="12"/>
      <c r="I74" s="182"/>
      <c r="J74" s="183"/>
      <c r="K74" s="175"/>
      <c r="L74" s="174"/>
      <c r="M74" s="175"/>
      <c r="N74" s="177"/>
      <c r="O74" s="176"/>
      <c r="P74" s="12"/>
      <c r="Q74" s="12"/>
      <c r="R74" s="12"/>
      <c r="S74" s="13"/>
      <c r="T74" s="13"/>
      <c r="U74" s="13"/>
      <c r="V74" s="13"/>
      <c r="W74" s="13"/>
      <c r="X74" s="14"/>
      <c r="Y74" s="175"/>
      <c r="Z74" s="174"/>
      <c r="AA74" s="175"/>
      <c r="AB74" s="174"/>
      <c r="AC74" s="176"/>
      <c r="AD74" s="172"/>
      <c r="AE74" s="15"/>
      <c r="AF74" s="15"/>
      <c r="AG74" s="12"/>
      <c r="AH74" s="12"/>
      <c r="AI74" s="12"/>
      <c r="AJ74" s="172"/>
      <c r="AK74" s="172"/>
    </row>
    <row r="75" spans="1:37" ht="20.25" customHeight="1" x14ac:dyDescent="0.2">
      <c r="A75" s="174"/>
      <c r="B75" s="174"/>
      <c r="C75" s="174"/>
      <c r="D75" s="174"/>
      <c r="E75" s="174"/>
      <c r="F75" s="174"/>
      <c r="G75" s="174"/>
      <c r="H75" s="12"/>
      <c r="I75" s="180"/>
      <c r="J75" s="183"/>
      <c r="K75" s="175"/>
      <c r="L75" s="173"/>
      <c r="M75" s="175"/>
      <c r="N75" s="177"/>
      <c r="O75" s="176"/>
      <c r="P75" s="12"/>
      <c r="Q75" s="12"/>
      <c r="R75" s="12"/>
      <c r="S75" s="13"/>
      <c r="T75" s="13"/>
      <c r="U75" s="13"/>
      <c r="V75" s="13"/>
      <c r="W75" s="13"/>
      <c r="X75" s="14"/>
      <c r="Y75" s="175"/>
      <c r="Z75" s="173"/>
      <c r="AA75" s="175"/>
      <c r="AB75" s="173"/>
      <c r="AC75" s="176"/>
      <c r="AD75" s="170"/>
      <c r="AE75" s="15"/>
      <c r="AF75" s="15"/>
      <c r="AG75" s="12"/>
      <c r="AH75" s="12"/>
      <c r="AI75" s="12"/>
      <c r="AJ75" s="170"/>
      <c r="AK75" s="170"/>
    </row>
    <row r="76" spans="1:37" ht="20.25" customHeight="1" x14ac:dyDescent="0.2">
      <c r="A76" s="174"/>
      <c r="B76" s="174"/>
      <c r="C76" s="174"/>
      <c r="D76" s="174"/>
      <c r="E76" s="174"/>
      <c r="F76" s="174"/>
      <c r="G76" s="174"/>
      <c r="H76" s="12"/>
      <c r="I76" s="181"/>
      <c r="J76" s="183"/>
      <c r="K76" s="175"/>
      <c r="L76" s="174"/>
      <c r="M76" s="175"/>
      <c r="N76" s="177"/>
      <c r="O76" s="176"/>
      <c r="P76" s="12"/>
      <c r="Q76" s="12"/>
      <c r="R76" s="12"/>
      <c r="S76" s="13"/>
      <c r="T76" s="13"/>
      <c r="U76" s="13"/>
      <c r="V76" s="13"/>
      <c r="W76" s="13"/>
      <c r="X76" s="14"/>
      <c r="Y76" s="175"/>
      <c r="Z76" s="174"/>
      <c r="AA76" s="175"/>
      <c r="AB76" s="174"/>
      <c r="AC76" s="176"/>
      <c r="AD76" s="171"/>
      <c r="AE76" s="15"/>
      <c r="AF76" s="15"/>
      <c r="AG76" s="12"/>
      <c r="AH76" s="12"/>
      <c r="AI76" s="12"/>
      <c r="AJ76" s="171"/>
      <c r="AK76" s="171"/>
    </row>
    <row r="77" spans="1:37" ht="20.25" customHeight="1" x14ac:dyDescent="0.2">
      <c r="A77" s="174"/>
      <c r="B77" s="174"/>
      <c r="C77" s="174"/>
      <c r="D77" s="174"/>
      <c r="E77" s="174"/>
      <c r="F77" s="174"/>
      <c r="G77" s="174"/>
      <c r="H77" s="12"/>
      <c r="I77" s="181"/>
      <c r="J77" s="183"/>
      <c r="K77" s="175"/>
      <c r="L77" s="174"/>
      <c r="M77" s="175"/>
      <c r="N77" s="177"/>
      <c r="O77" s="176"/>
      <c r="P77" s="12"/>
      <c r="Q77" s="12"/>
      <c r="R77" s="12"/>
      <c r="S77" s="13"/>
      <c r="T77" s="13"/>
      <c r="U77" s="13"/>
      <c r="V77" s="13"/>
      <c r="W77" s="13"/>
      <c r="X77" s="14"/>
      <c r="Y77" s="175"/>
      <c r="Z77" s="174"/>
      <c r="AA77" s="175"/>
      <c r="AB77" s="174"/>
      <c r="AC77" s="176"/>
      <c r="AD77" s="171"/>
      <c r="AE77" s="15"/>
      <c r="AF77" s="15"/>
      <c r="AG77" s="12"/>
      <c r="AH77" s="12"/>
      <c r="AI77" s="12"/>
      <c r="AJ77" s="172"/>
      <c r="AK77" s="172"/>
    </row>
    <row r="78" spans="1:37" ht="20.25" customHeight="1" x14ac:dyDescent="0.2">
      <c r="A78" s="174"/>
      <c r="B78" s="174"/>
      <c r="C78" s="174"/>
      <c r="D78" s="174"/>
      <c r="E78" s="174"/>
      <c r="F78" s="174"/>
      <c r="G78" s="174"/>
      <c r="H78" s="12"/>
      <c r="I78" s="181"/>
      <c r="J78" s="183"/>
      <c r="K78" s="175"/>
      <c r="L78" s="174"/>
      <c r="M78" s="175"/>
      <c r="N78" s="177"/>
      <c r="O78" s="176"/>
      <c r="P78" s="12"/>
      <c r="Q78" s="12"/>
      <c r="R78" s="12"/>
      <c r="S78" s="13"/>
      <c r="T78" s="13"/>
      <c r="U78" s="13"/>
      <c r="V78" s="13"/>
      <c r="W78" s="13"/>
      <c r="X78" s="14"/>
      <c r="Y78" s="175"/>
      <c r="Z78" s="174"/>
      <c r="AA78" s="175"/>
      <c r="AB78" s="174"/>
      <c r="AC78" s="176"/>
      <c r="AD78" s="171"/>
      <c r="AE78" s="15"/>
      <c r="AF78" s="15"/>
      <c r="AG78" s="12"/>
      <c r="AH78" s="12"/>
      <c r="AI78" s="12"/>
      <c r="AJ78" s="170"/>
      <c r="AK78" s="170"/>
    </row>
    <row r="79" spans="1:37" ht="20.25" customHeight="1" x14ac:dyDescent="0.2">
      <c r="A79" s="174"/>
      <c r="B79" s="174"/>
      <c r="C79" s="174"/>
      <c r="D79" s="174"/>
      <c r="E79" s="174"/>
      <c r="F79" s="174"/>
      <c r="G79" s="174"/>
      <c r="H79" s="12"/>
      <c r="I79" s="181"/>
      <c r="J79" s="183"/>
      <c r="K79" s="175"/>
      <c r="L79" s="174"/>
      <c r="M79" s="175"/>
      <c r="N79" s="177"/>
      <c r="O79" s="176"/>
      <c r="P79" s="12"/>
      <c r="Q79" s="12"/>
      <c r="R79" s="12"/>
      <c r="S79" s="13"/>
      <c r="T79" s="13"/>
      <c r="U79" s="13"/>
      <c r="V79" s="13"/>
      <c r="W79" s="13"/>
      <c r="X79" s="14"/>
      <c r="Y79" s="175"/>
      <c r="Z79" s="174"/>
      <c r="AA79" s="175"/>
      <c r="AB79" s="174"/>
      <c r="AC79" s="176"/>
      <c r="AD79" s="171"/>
      <c r="AE79" s="15"/>
      <c r="AF79" s="15"/>
      <c r="AG79" s="12"/>
      <c r="AH79" s="12"/>
      <c r="AI79" s="12"/>
      <c r="AJ79" s="171"/>
      <c r="AK79" s="171"/>
    </row>
    <row r="80" spans="1:37" ht="20.25" customHeight="1" x14ac:dyDescent="0.2">
      <c r="A80" s="174"/>
      <c r="B80" s="174"/>
      <c r="C80" s="174"/>
      <c r="D80" s="174"/>
      <c r="E80" s="174"/>
      <c r="F80" s="174"/>
      <c r="G80" s="174"/>
      <c r="H80" s="12"/>
      <c r="I80" s="182"/>
      <c r="J80" s="183"/>
      <c r="K80" s="175"/>
      <c r="L80" s="174"/>
      <c r="M80" s="175"/>
      <c r="N80" s="177"/>
      <c r="O80" s="176"/>
      <c r="P80" s="12"/>
      <c r="Q80" s="12"/>
      <c r="R80" s="12"/>
      <c r="S80" s="13"/>
      <c r="T80" s="13"/>
      <c r="U80" s="13"/>
      <c r="V80" s="13"/>
      <c r="W80" s="13"/>
      <c r="X80" s="14"/>
      <c r="Y80" s="175"/>
      <c r="Z80" s="174"/>
      <c r="AA80" s="175"/>
      <c r="AB80" s="174"/>
      <c r="AC80" s="176"/>
      <c r="AD80" s="172"/>
      <c r="AE80" s="15"/>
      <c r="AF80" s="15"/>
      <c r="AG80" s="12"/>
      <c r="AH80" s="12"/>
      <c r="AI80" s="12"/>
      <c r="AJ80" s="172"/>
      <c r="AK80" s="172"/>
    </row>
    <row r="81" spans="1:37" ht="20.25" customHeight="1" x14ac:dyDescent="0.2">
      <c r="A81" s="174"/>
      <c r="B81" s="174"/>
      <c r="C81" s="174"/>
      <c r="D81" s="174"/>
      <c r="E81" s="174"/>
      <c r="F81" s="174"/>
      <c r="G81" s="174"/>
      <c r="H81" s="12"/>
      <c r="I81" s="180"/>
      <c r="J81" s="183"/>
      <c r="K81" s="175"/>
      <c r="L81" s="173"/>
      <c r="M81" s="175"/>
      <c r="N81" s="177"/>
      <c r="O81" s="176"/>
      <c r="P81" s="12"/>
      <c r="Q81" s="12"/>
      <c r="R81" s="12"/>
      <c r="S81" s="13"/>
      <c r="T81" s="13"/>
      <c r="U81" s="13"/>
      <c r="V81" s="13"/>
      <c r="W81" s="13"/>
      <c r="X81" s="14"/>
      <c r="Y81" s="175"/>
      <c r="Z81" s="173"/>
      <c r="AA81" s="175"/>
      <c r="AB81" s="173"/>
      <c r="AC81" s="176"/>
      <c r="AD81" s="170"/>
      <c r="AE81" s="15"/>
      <c r="AF81" s="15"/>
      <c r="AG81" s="12"/>
      <c r="AH81" s="12"/>
      <c r="AI81" s="12"/>
      <c r="AJ81" s="170"/>
      <c r="AK81" s="170"/>
    </row>
    <row r="82" spans="1:37" ht="20.25" customHeight="1" x14ac:dyDescent="0.2">
      <c r="A82" s="174"/>
      <c r="B82" s="174"/>
      <c r="C82" s="174"/>
      <c r="D82" s="174"/>
      <c r="E82" s="174"/>
      <c r="F82" s="174"/>
      <c r="G82" s="174"/>
      <c r="H82" s="12"/>
      <c r="I82" s="181"/>
      <c r="J82" s="183"/>
      <c r="K82" s="175"/>
      <c r="L82" s="174"/>
      <c r="M82" s="175"/>
      <c r="N82" s="177"/>
      <c r="O82" s="176"/>
      <c r="P82" s="12"/>
      <c r="Q82" s="12"/>
      <c r="R82" s="12"/>
      <c r="S82" s="13"/>
      <c r="T82" s="13"/>
      <c r="U82" s="13"/>
      <c r="V82" s="13"/>
      <c r="W82" s="13"/>
      <c r="X82" s="14"/>
      <c r="Y82" s="175"/>
      <c r="Z82" s="174"/>
      <c r="AA82" s="175"/>
      <c r="AB82" s="174"/>
      <c r="AC82" s="176"/>
      <c r="AD82" s="171"/>
      <c r="AE82" s="15"/>
      <c r="AF82" s="15"/>
      <c r="AG82" s="12"/>
      <c r="AH82" s="12"/>
      <c r="AI82" s="12"/>
      <c r="AJ82" s="171"/>
      <c r="AK82" s="171"/>
    </row>
    <row r="83" spans="1:37" ht="20.25" customHeight="1" x14ac:dyDescent="0.2">
      <c r="A83" s="174"/>
      <c r="B83" s="174"/>
      <c r="C83" s="174"/>
      <c r="D83" s="174"/>
      <c r="E83" s="174"/>
      <c r="F83" s="174"/>
      <c r="G83" s="174"/>
      <c r="H83" s="12"/>
      <c r="I83" s="181"/>
      <c r="J83" s="183"/>
      <c r="K83" s="175"/>
      <c r="L83" s="174"/>
      <c r="M83" s="175"/>
      <c r="N83" s="177"/>
      <c r="O83" s="176"/>
      <c r="P83" s="12"/>
      <c r="Q83" s="12"/>
      <c r="R83" s="12"/>
      <c r="S83" s="13"/>
      <c r="T83" s="13"/>
      <c r="U83" s="13"/>
      <c r="V83" s="13"/>
      <c r="W83" s="13"/>
      <c r="X83" s="14"/>
      <c r="Y83" s="175"/>
      <c r="Z83" s="174"/>
      <c r="AA83" s="175"/>
      <c r="AB83" s="174"/>
      <c r="AC83" s="176"/>
      <c r="AD83" s="171"/>
      <c r="AE83" s="15"/>
      <c r="AF83" s="15"/>
      <c r="AG83" s="12"/>
      <c r="AH83" s="12"/>
      <c r="AI83" s="12"/>
      <c r="AJ83" s="172"/>
      <c r="AK83" s="172"/>
    </row>
    <row r="84" spans="1:37" ht="20.25" customHeight="1" x14ac:dyDescent="0.2">
      <c r="A84" s="174"/>
      <c r="B84" s="174"/>
      <c r="C84" s="174"/>
      <c r="D84" s="174"/>
      <c r="E84" s="174"/>
      <c r="F84" s="174"/>
      <c r="G84" s="174"/>
      <c r="H84" s="12"/>
      <c r="I84" s="181"/>
      <c r="J84" s="183"/>
      <c r="K84" s="175"/>
      <c r="L84" s="174"/>
      <c r="M84" s="175"/>
      <c r="N84" s="177"/>
      <c r="O84" s="176"/>
      <c r="P84" s="12"/>
      <c r="Q84" s="12"/>
      <c r="R84" s="12"/>
      <c r="S84" s="13"/>
      <c r="T84" s="13"/>
      <c r="U84" s="13"/>
      <c r="V84" s="13"/>
      <c r="W84" s="13"/>
      <c r="X84" s="14"/>
      <c r="Y84" s="175"/>
      <c r="Z84" s="174"/>
      <c r="AA84" s="175"/>
      <c r="AB84" s="174"/>
      <c r="AC84" s="176"/>
      <c r="AD84" s="171"/>
      <c r="AE84" s="15"/>
      <c r="AF84" s="15"/>
      <c r="AG84" s="12"/>
      <c r="AH84" s="12"/>
      <c r="AI84" s="12"/>
      <c r="AJ84" s="170"/>
      <c r="AK84" s="170"/>
    </row>
    <row r="85" spans="1:37" ht="20.25" customHeight="1" x14ac:dyDescent="0.2">
      <c r="A85" s="174"/>
      <c r="B85" s="174"/>
      <c r="C85" s="174"/>
      <c r="D85" s="174"/>
      <c r="E85" s="174"/>
      <c r="F85" s="174"/>
      <c r="G85" s="174"/>
      <c r="H85" s="12"/>
      <c r="I85" s="181"/>
      <c r="J85" s="183"/>
      <c r="K85" s="175"/>
      <c r="L85" s="174"/>
      <c r="M85" s="175"/>
      <c r="N85" s="177"/>
      <c r="O85" s="176"/>
      <c r="P85" s="12"/>
      <c r="Q85" s="12"/>
      <c r="R85" s="12"/>
      <c r="S85" s="13"/>
      <c r="T85" s="13"/>
      <c r="U85" s="13"/>
      <c r="V85" s="13"/>
      <c r="W85" s="13"/>
      <c r="X85" s="14"/>
      <c r="Y85" s="175"/>
      <c r="Z85" s="174"/>
      <c r="AA85" s="175"/>
      <c r="AB85" s="174"/>
      <c r="AC85" s="176"/>
      <c r="AD85" s="171"/>
      <c r="AE85" s="15"/>
      <c r="AF85" s="15"/>
      <c r="AG85" s="12"/>
      <c r="AH85" s="12"/>
      <c r="AI85" s="12"/>
      <c r="AJ85" s="171"/>
      <c r="AK85" s="171"/>
    </row>
    <row r="86" spans="1:37" ht="20.25" customHeight="1" x14ac:dyDescent="0.2">
      <c r="A86" s="174"/>
      <c r="B86" s="174"/>
      <c r="C86" s="174"/>
      <c r="D86" s="174"/>
      <c r="E86" s="174"/>
      <c r="F86" s="174"/>
      <c r="G86" s="174"/>
      <c r="H86" s="12"/>
      <c r="I86" s="182"/>
      <c r="J86" s="183"/>
      <c r="K86" s="175"/>
      <c r="L86" s="174"/>
      <c r="M86" s="175"/>
      <c r="N86" s="177"/>
      <c r="O86" s="176"/>
      <c r="P86" s="12"/>
      <c r="Q86" s="12"/>
      <c r="R86" s="12"/>
      <c r="S86" s="13"/>
      <c r="T86" s="13"/>
      <c r="U86" s="13"/>
      <c r="V86" s="13"/>
      <c r="W86" s="13"/>
      <c r="X86" s="14"/>
      <c r="Y86" s="175"/>
      <c r="Z86" s="174"/>
      <c r="AA86" s="175"/>
      <c r="AB86" s="174"/>
      <c r="AC86" s="176"/>
      <c r="AD86" s="172"/>
      <c r="AE86" s="15"/>
      <c r="AF86" s="15"/>
      <c r="AG86" s="12"/>
      <c r="AH86" s="12"/>
      <c r="AI86" s="12"/>
      <c r="AJ86" s="172"/>
      <c r="AK86" s="172"/>
    </row>
    <row r="87" spans="1:37" ht="20.25" customHeight="1" x14ac:dyDescent="0.2">
      <c r="A87" s="174"/>
      <c r="B87" s="174"/>
      <c r="C87" s="174"/>
      <c r="D87" s="174"/>
      <c r="E87" s="174"/>
      <c r="F87" s="174"/>
      <c r="G87" s="174"/>
      <c r="H87" s="12"/>
      <c r="I87" s="180"/>
      <c r="J87" s="183"/>
      <c r="K87" s="175"/>
      <c r="L87" s="173"/>
      <c r="M87" s="175"/>
      <c r="N87" s="177"/>
      <c r="O87" s="176"/>
      <c r="P87" s="12"/>
      <c r="Q87" s="12"/>
      <c r="R87" s="12"/>
      <c r="S87" s="13"/>
      <c r="T87" s="13"/>
      <c r="U87" s="13"/>
      <c r="V87" s="13"/>
      <c r="W87" s="13"/>
      <c r="X87" s="14"/>
      <c r="Y87" s="175"/>
      <c r="Z87" s="173"/>
      <c r="AA87" s="175"/>
      <c r="AB87" s="173"/>
      <c r="AC87" s="176"/>
      <c r="AD87" s="170"/>
      <c r="AE87" s="15"/>
      <c r="AF87" s="15"/>
      <c r="AG87" s="12"/>
      <c r="AH87" s="12"/>
      <c r="AI87" s="12"/>
      <c r="AJ87" s="170"/>
      <c r="AK87" s="170"/>
    </row>
    <row r="88" spans="1:37" ht="20.25" customHeight="1" x14ac:dyDescent="0.2">
      <c r="A88" s="174"/>
      <c r="B88" s="174"/>
      <c r="C88" s="174"/>
      <c r="D88" s="174"/>
      <c r="E88" s="174"/>
      <c r="F88" s="174"/>
      <c r="G88" s="174"/>
      <c r="H88" s="12"/>
      <c r="I88" s="181"/>
      <c r="J88" s="183"/>
      <c r="K88" s="175"/>
      <c r="L88" s="174"/>
      <c r="M88" s="175"/>
      <c r="N88" s="177"/>
      <c r="O88" s="176"/>
      <c r="P88" s="12"/>
      <c r="Q88" s="12"/>
      <c r="R88" s="12"/>
      <c r="S88" s="13"/>
      <c r="T88" s="13"/>
      <c r="U88" s="13"/>
      <c r="V88" s="13"/>
      <c r="W88" s="13"/>
      <c r="X88" s="14"/>
      <c r="Y88" s="175"/>
      <c r="Z88" s="174"/>
      <c r="AA88" s="175"/>
      <c r="AB88" s="174"/>
      <c r="AC88" s="176"/>
      <c r="AD88" s="171"/>
      <c r="AE88" s="15"/>
      <c r="AF88" s="15"/>
      <c r="AG88" s="12"/>
      <c r="AH88" s="12"/>
      <c r="AI88" s="12"/>
      <c r="AJ88" s="171"/>
      <c r="AK88" s="171"/>
    </row>
    <row r="89" spans="1:37" ht="20.25" customHeight="1" x14ac:dyDescent="0.2">
      <c r="A89" s="174"/>
      <c r="B89" s="174"/>
      <c r="C89" s="174"/>
      <c r="D89" s="174"/>
      <c r="E89" s="174"/>
      <c r="F89" s="174"/>
      <c r="G89" s="174"/>
      <c r="H89" s="12"/>
      <c r="I89" s="181"/>
      <c r="J89" s="183"/>
      <c r="K89" s="175"/>
      <c r="L89" s="174"/>
      <c r="M89" s="175"/>
      <c r="N89" s="177"/>
      <c r="O89" s="176"/>
      <c r="P89" s="12"/>
      <c r="Q89" s="12"/>
      <c r="R89" s="12"/>
      <c r="S89" s="13"/>
      <c r="T89" s="13"/>
      <c r="U89" s="13"/>
      <c r="V89" s="13"/>
      <c r="W89" s="13"/>
      <c r="X89" s="14"/>
      <c r="Y89" s="175"/>
      <c r="Z89" s="174"/>
      <c r="AA89" s="175"/>
      <c r="AB89" s="174"/>
      <c r="AC89" s="176"/>
      <c r="AD89" s="171"/>
      <c r="AE89" s="15"/>
      <c r="AF89" s="15"/>
      <c r="AG89" s="12"/>
      <c r="AH89" s="12"/>
      <c r="AI89" s="12"/>
      <c r="AJ89" s="172"/>
      <c r="AK89" s="172"/>
    </row>
    <row r="90" spans="1:37" ht="20.25" customHeight="1" x14ac:dyDescent="0.2">
      <c r="A90" s="174"/>
      <c r="B90" s="174"/>
      <c r="C90" s="174"/>
      <c r="D90" s="174"/>
      <c r="E90" s="174"/>
      <c r="F90" s="174"/>
      <c r="G90" s="174"/>
      <c r="H90" s="12"/>
      <c r="I90" s="181"/>
      <c r="J90" s="183"/>
      <c r="K90" s="175"/>
      <c r="L90" s="174"/>
      <c r="M90" s="175"/>
      <c r="N90" s="177"/>
      <c r="O90" s="176"/>
      <c r="P90" s="12"/>
      <c r="Q90" s="12"/>
      <c r="R90" s="12"/>
      <c r="S90" s="13"/>
      <c r="T90" s="13"/>
      <c r="U90" s="13"/>
      <c r="V90" s="13"/>
      <c r="W90" s="13"/>
      <c r="X90" s="14"/>
      <c r="Y90" s="175"/>
      <c r="Z90" s="174"/>
      <c r="AA90" s="175"/>
      <c r="AB90" s="174"/>
      <c r="AC90" s="176"/>
      <c r="AD90" s="171"/>
      <c r="AE90" s="15"/>
      <c r="AF90" s="15"/>
      <c r="AG90" s="12"/>
      <c r="AH90" s="12"/>
      <c r="AI90" s="12"/>
      <c r="AJ90" s="170"/>
      <c r="AK90" s="170"/>
    </row>
    <row r="91" spans="1:37" ht="20.25" customHeight="1" x14ac:dyDescent="0.2">
      <c r="A91" s="174"/>
      <c r="B91" s="174"/>
      <c r="C91" s="174"/>
      <c r="D91" s="174"/>
      <c r="E91" s="174"/>
      <c r="F91" s="174"/>
      <c r="G91" s="174"/>
      <c r="H91" s="12"/>
      <c r="I91" s="181"/>
      <c r="J91" s="183"/>
      <c r="K91" s="175"/>
      <c r="L91" s="174"/>
      <c r="M91" s="175"/>
      <c r="N91" s="177"/>
      <c r="O91" s="176"/>
      <c r="P91" s="12"/>
      <c r="Q91" s="12"/>
      <c r="R91" s="12"/>
      <c r="S91" s="13"/>
      <c r="T91" s="13"/>
      <c r="U91" s="13"/>
      <c r="V91" s="13"/>
      <c r="W91" s="13"/>
      <c r="X91" s="14"/>
      <c r="Y91" s="175"/>
      <c r="Z91" s="174"/>
      <c r="AA91" s="175"/>
      <c r="AB91" s="174"/>
      <c r="AC91" s="176"/>
      <c r="AD91" s="171"/>
      <c r="AE91" s="15"/>
      <c r="AF91" s="15"/>
      <c r="AG91" s="12"/>
      <c r="AH91" s="12"/>
      <c r="AI91" s="12"/>
      <c r="AJ91" s="171"/>
      <c r="AK91" s="171"/>
    </row>
    <row r="92" spans="1:37" ht="20.25" customHeight="1" x14ac:dyDescent="0.2">
      <c r="A92" s="174"/>
      <c r="B92" s="174"/>
      <c r="C92" s="174"/>
      <c r="D92" s="174"/>
      <c r="E92" s="174"/>
      <c r="F92" s="174"/>
      <c r="G92" s="174"/>
      <c r="H92" s="12"/>
      <c r="I92" s="182"/>
      <c r="J92" s="183"/>
      <c r="K92" s="175"/>
      <c r="L92" s="174"/>
      <c r="M92" s="175"/>
      <c r="N92" s="177"/>
      <c r="O92" s="176"/>
      <c r="P92" s="12"/>
      <c r="Q92" s="12"/>
      <c r="R92" s="12"/>
      <c r="S92" s="13"/>
      <c r="T92" s="13"/>
      <c r="U92" s="13"/>
      <c r="V92" s="13"/>
      <c r="W92" s="13"/>
      <c r="X92" s="14"/>
      <c r="Y92" s="175"/>
      <c r="Z92" s="174"/>
      <c r="AA92" s="175"/>
      <c r="AB92" s="174"/>
      <c r="AC92" s="176"/>
      <c r="AD92" s="172"/>
      <c r="AE92" s="15"/>
      <c r="AF92" s="15"/>
      <c r="AG92" s="12"/>
      <c r="AH92" s="12"/>
      <c r="AI92" s="12"/>
      <c r="AJ92" s="172"/>
      <c r="AK92" s="172"/>
    </row>
    <row r="93" spans="1:37" ht="20.25" customHeight="1" x14ac:dyDescent="0.2">
      <c r="A93" s="174"/>
      <c r="B93" s="174"/>
      <c r="C93" s="174"/>
      <c r="D93" s="174"/>
      <c r="E93" s="174"/>
      <c r="F93" s="174"/>
      <c r="G93" s="174"/>
      <c r="H93" s="12"/>
      <c r="I93" s="180"/>
      <c r="J93" s="183"/>
      <c r="K93" s="175"/>
      <c r="L93" s="173"/>
      <c r="M93" s="175"/>
      <c r="N93" s="177"/>
      <c r="O93" s="176"/>
      <c r="P93" s="12"/>
      <c r="Q93" s="12"/>
      <c r="R93" s="12"/>
      <c r="S93" s="13"/>
      <c r="T93" s="13"/>
      <c r="U93" s="13"/>
      <c r="V93" s="13"/>
      <c r="W93" s="13"/>
      <c r="X93" s="14"/>
      <c r="Y93" s="175"/>
      <c r="Z93" s="173"/>
      <c r="AA93" s="175"/>
      <c r="AB93" s="173"/>
      <c r="AC93" s="176"/>
      <c r="AD93" s="170"/>
      <c r="AE93" s="15"/>
      <c r="AF93" s="15"/>
      <c r="AG93" s="12"/>
      <c r="AH93" s="12"/>
      <c r="AI93" s="12"/>
      <c r="AJ93" s="170"/>
      <c r="AK93" s="170"/>
    </row>
    <row r="94" spans="1:37" ht="20.25" customHeight="1" x14ac:dyDescent="0.2">
      <c r="A94" s="174"/>
      <c r="B94" s="174"/>
      <c r="C94" s="174"/>
      <c r="D94" s="174"/>
      <c r="E94" s="174"/>
      <c r="F94" s="174"/>
      <c r="G94" s="174"/>
      <c r="H94" s="12"/>
      <c r="I94" s="181"/>
      <c r="J94" s="183"/>
      <c r="K94" s="175"/>
      <c r="L94" s="174"/>
      <c r="M94" s="175"/>
      <c r="N94" s="177"/>
      <c r="O94" s="176"/>
      <c r="P94" s="12"/>
      <c r="Q94" s="12"/>
      <c r="R94" s="12"/>
      <c r="S94" s="13"/>
      <c r="T94" s="13"/>
      <c r="U94" s="13"/>
      <c r="V94" s="13"/>
      <c r="W94" s="13"/>
      <c r="X94" s="14"/>
      <c r="Y94" s="175"/>
      <c r="Z94" s="174"/>
      <c r="AA94" s="175"/>
      <c r="AB94" s="174"/>
      <c r="AC94" s="176"/>
      <c r="AD94" s="171"/>
      <c r="AE94" s="15"/>
      <c r="AF94" s="15"/>
      <c r="AG94" s="12"/>
      <c r="AH94" s="12"/>
      <c r="AI94" s="12"/>
      <c r="AJ94" s="171"/>
      <c r="AK94" s="171"/>
    </row>
    <row r="95" spans="1:37" ht="20.25" customHeight="1" x14ac:dyDescent="0.2">
      <c r="A95" s="174"/>
      <c r="B95" s="174"/>
      <c r="C95" s="174"/>
      <c r="D95" s="174"/>
      <c r="E95" s="174"/>
      <c r="F95" s="174"/>
      <c r="G95" s="174"/>
      <c r="H95" s="12"/>
      <c r="I95" s="181"/>
      <c r="J95" s="183"/>
      <c r="K95" s="175"/>
      <c r="L95" s="174"/>
      <c r="M95" s="175"/>
      <c r="N95" s="177"/>
      <c r="O95" s="176"/>
      <c r="P95" s="12"/>
      <c r="Q95" s="12"/>
      <c r="R95" s="12"/>
      <c r="S95" s="13"/>
      <c r="T95" s="13"/>
      <c r="U95" s="13"/>
      <c r="V95" s="13"/>
      <c r="W95" s="13"/>
      <c r="X95" s="14"/>
      <c r="Y95" s="175"/>
      <c r="Z95" s="174"/>
      <c r="AA95" s="175"/>
      <c r="AB95" s="174"/>
      <c r="AC95" s="176"/>
      <c r="AD95" s="171"/>
      <c r="AE95" s="15"/>
      <c r="AF95" s="15"/>
      <c r="AG95" s="12"/>
      <c r="AH95" s="12"/>
      <c r="AI95" s="12"/>
      <c r="AJ95" s="172"/>
      <c r="AK95" s="172"/>
    </row>
    <row r="96" spans="1:37" ht="20.25" customHeight="1" x14ac:dyDescent="0.2">
      <c r="A96" s="174"/>
      <c r="B96" s="174"/>
      <c r="C96" s="174"/>
      <c r="D96" s="174"/>
      <c r="E96" s="174"/>
      <c r="F96" s="174"/>
      <c r="G96" s="174"/>
      <c r="H96" s="12"/>
      <c r="I96" s="181"/>
      <c r="J96" s="183"/>
      <c r="K96" s="175"/>
      <c r="L96" s="174"/>
      <c r="M96" s="175"/>
      <c r="N96" s="177"/>
      <c r="O96" s="176"/>
      <c r="P96" s="12"/>
      <c r="Q96" s="12"/>
      <c r="R96" s="12"/>
      <c r="S96" s="13"/>
      <c r="T96" s="13"/>
      <c r="U96" s="13"/>
      <c r="V96" s="13"/>
      <c r="W96" s="13"/>
      <c r="X96" s="14"/>
      <c r="Y96" s="175"/>
      <c r="Z96" s="174"/>
      <c r="AA96" s="175"/>
      <c r="AB96" s="174"/>
      <c r="AC96" s="176"/>
      <c r="AD96" s="171"/>
      <c r="AE96" s="15"/>
      <c r="AF96" s="15"/>
      <c r="AG96" s="12"/>
      <c r="AH96" s="12"/>
      <c r="AI96" s="12"/>
      <c r="AJ96" s="170"/>
      <c r="AK96" s="170"/>
    </row>
    <row r="97" spans="1:37" ht="20.25" customHeight="1" x14ac:dyDescent="0.2">
      <c r="A97" s="174"/>
      <c r="B97" s="174"/>
      <c r="C97" s="174"/>
      <c r="D97" s="174"/>
      <c r="E97" s="174"/>
      <c r="F97" s="174"/>
      <c r="G97" s="174"/>
      <c r="H97" s="12"/>
      <c r="I97" s="181"/>
      <c r="J97" s="183"/>
      <c r="K97" s="175"/>
      <c r="L97" s="174"/>
      <c r="M97" s="175"/>
      <c r="N97" s="177"/>
      <c r="O97" s="176"/>
      <c r="P97" s="12"/>
      <c r="Q97" s="12"/>
      <c r="R97" s="12"/>
      <c r="S97" s="13"/>
      <c r="T97" s="13"/>
      <c r="U97" s="13"/>
      <c r="V97" s="13"/>
      <c r="W97" s="13"/>
      <c r="X97" s="14"/>
      <c r="Y97" s="175"/>
      <c r="Z97" s="174"/>
      <c r="AA97" s="175"/>
      <c r="AB97" s="174"/>
      <c r="AC97" s="176"/>
      <c r="AD97" s="171"/>
      <c r="AE97" s="15"/>
      <c r="AF97" s="15"/>
      <c r="AG97" s="12"/>
      <c r="AH97" s="12"/>
      <c r="AI97" s="12"/>
      <c r="AJ97" s="171"/>
      <c r="AK97" s="171"/>
    </row>
    <row r="98" spans="1:37" ht="20.25" customHeight="1" x14ac:dyDescent="0.2">
      <c r="A98" s="174"/>
      <c r="B98" s="174"/>
      <c r="C98" s="174"/>
      <c r="D98" s="174"/>
      <c r="E98" s="174"/>
      <c r="F98" s="174"/>
      <c r="G98" s="174"/>
      <c r="H98" s="12"/>
      <c r="I98" s="182"/>
      <c r="J98" s="183"/>
      <c r="K98" s="175"/>
      <c r="L98" s="174"/>
      <c r="M98" s="175"/>
      <c r="N98" s="177"/>
      <c r="O98" s="176"/>
      <c r="P98" s="12"/>
      <c r="Q98" s="12"/>
      <c r="R98" s="12"/>
      <c r="S98" s="13"/>
      <c r="T98" s="13"/>
      <c r="U98" s="13"/>
      <c r="V98" s="13"/>
      <c r="W98" s="13"/>
      <c r="X98" s="14"/>
      <c r="Y98" s="175"/>
      <c r="Z98" s="174"/>
      <c r="AA98" s="175"/>
      <c r="AB98" s="174"/>
      <c r="AC98" s="176"/>
      <c r="AD98" s="172"/>
      <c r="AE98" s="15"/>
      <c r="AF98" s="15"/>
      <c r="AG98" s="12"/>
      <c r="AH98" s="12"/>
      <c r="AI98" s="12"/>
      <c r="AJ98" s="172"/>
      <c r="AK98" s="172"/>
    </row>
    <row r="99" spans="1:37" ht="20.25" customHeight="1" x14ac:dyDescent="0.2">
      <c r="A99" s="174"/>
      <c r="B99" s="174"/>
      <c r="C99" s="174"/>
      <c r="D99" s="174"/>
      <c r="E99" s="174"/>
      <c r="F99" s="174"/>
      <c r="G99" s="174"/>
      <c r="H99" s="12"/>
      <c r="I99" s="180"/>
      <c r="J99" s="183"/>
      <c r="K99" s="175"/>
      <c r="L99" s="173"/>
      <c r="M99" s="175"/>
      <c r="N99" s="177"/>
      <c r="O99" s="176"/>
      <c r="P99" s="12"/>
      <c r="Q99" s="12"/>
      <c r="R99" s="12"/>
      <c r="S99" s="13"/>
      <c r="T99" s="13"/>
      <c r="U99" s="13"/>
      <c r="V99" s="13"/>
      <c r="W99" s="13"/>
      <c r="X99" s="14"/>
      <c r="Y99" s="175"/>
      <c r="Z99" s="173"/>
      <c r="AA99" s="175"/>
      <c r="AB99" s="173"/>
      <c r="AC99" s="176"/>
      <c r="AD99" s="170"/>
      <c r="AE99" s="15"/>
      <c r="AF99" s="15"/>
      <c r="AG99" s="12"/>
      <c r="AH99" s="12"/>
      <c r="AI99" s="12"/>
      <c r="AJ99" s="170"/>
      <c r="AK99" s="170"/>
    </row>
    <row r="100" spans="1:37" ht="20.25" customHeight="1" x14ac:dyDescent="0.2">
      <c r="A100" s="174"/>
      <c r="B100" s="174"/>
      <c r="C100" s="174"/>
      <c r="D100" s="174"/>
      <c r="E100" s="174"/>
      <c r="F100" s="174"/>
      <c r="G100" s="174"/>
      <c r="H100" s="12"/>
      <c r="I100" s="181"/>
      <c r="J100" s="183"/>
      <c r="K100" s="175"/>
      <c r="L100" s="174"/>
      <c r="M100" s="175"/>
      <c r="N100" s="177"/>
      <c r="O100" s="176"/>
      <c r="P100" s="12"/>
      <c r="Q100" s="12"/>
      <c r="R100" s="12"/>
      <c r="S100" s="13"/>
      <c r="T100" s="13"/>
      <c r="U100" s="13"/>
      <c r="V100" s="13"/>
      <c r="W100" s="13"/>
      <c r="X100" s="14"/>
      <c r="Y100" s="175"/>
      <c r="Z100" s="174"/>
      <c r="AA100" s="175"/>
      <c r="AB100" s="174"/>
      <c r="AC100" s="176"/>
      <c r="AD100" s="171"/>
      <c r="AE100" s="15"/>
      <c r="AF100" s="15"/>
      <c r="AG100" s="12"/>
      <c r="AH100" s="12"/>
      <c r="AI100" s="12"/>
      <c r="AJ100" s="171"/>
      <c r="AK100" s="171"/>
    </row>
    <row r="101" spans="1:37" ht="20.25" customHeight="1" x14ac:dyDescent="0.2">
      <c r="A101" s="174"/>
      <c r="B101" s="174"/>
      <c r="C101" s="174"/>
      <c r="D101" s="174"/>
      <c r="E101" s="174"/>
      <c r="F101" s="174"/>
      <c r="G101" s="174"/>
      <c r="H101" s="12"/>
      <c r="I101" s="181"/>
      <c r="J101" s="183"/>
      <c r="K101" s="175"/>
      <c r="L101" s="174"/>
      <c r="M101" s="175"/>
      <c r="N101" s="177"/>
      <c r="O101" s="176"/>
      <c r="P101" s="12"/>
      <c r="Q101" s="12"/>
      <c r="R101" s="12"/>
      <c r="S101" s="13"/>
      <c r="T101" s="13"/>
      <c r="U101" s="13"/>
      <c r="V101" s="13"/>
      <c r="W101" s="13"/>
      <c r="X101" s="14"/>
      <c r="Y101" s="175"/>
      <c r="Z101" s="174"/>
      <c r="AA101" s="175"/>
      <c r="AB101" s="174"/>
      <c r="AC101" s="176"/>
      <c r="AD101" s="171"/>
      <c r="AE101" s="15"/>
      <c r="AF101" s="15"/>
      <c r="AG101" s="12"/>
      <c r="AH101" s="12"/>
      <c r="AI101" s="12"/>
      <c r="AJ101" s="172"/>
      <c r="AK101" s="172"/>
    </row>
    <row r="102" spans="1:37" ht="20.25" customHeight="1" x14ac:dyDescent="0.2">
      <c r="A102" s="174"/>
      <c r="B102" s="174"/>
      <c r="C102" s="174"/>
      <c r="D102" s="174"/>
      <c r="E102" s="174"/>
      <c r="F102" s="174"/>
      <c r="G102" s="174"/>
      <c r="H102" s="12"/>
      <c r="I102" s="181"/>
      <c r="J102" s="183"/>
      <c r="K102" s="175"/>
      <c r="L102" s="174"/>
      <c r="M102" s="175"/>
      <c r="N102" s="177"/>
      <c r="O102" s="176"/>
      <c r="P102" s="12"/>
      <c r="Q102" s="12"/>
      <c r="R102" s="12"/>
      <c r="S102" s="13"/>
      <c r="T102" s="13"/>
      <c r="U102" s="13"/>
      <c r="V102" s="13"/>
      <c r="W102" s="13"/>
      <c r="X102" s="14"/>
      <c r="Y102" s="175"/>
      <c r="Z102" s="174"/>
      <c r="AA102" s="175"/>
      <c r="AB102" s="174"/>
      <c r="AC102" s="176"/>
      <c r="AD102" s="171"/>
      <c r="AE102" s="15"/>
      <c r="AF102" s="15"/>
      <c r="AG102" s="12"/>
      <c r="AH102" s="12"/>
      <c r="AI102" s="12"/>
      <c r="AJ102" s="170"/>
      <c r="AK102" s="170"/>
    </row>
    <row r="103" spans="1:37" ht="20.25" customHeight="1" x14ac:dyDescent="0.2">
      <c r="A103" s="174"/>
      <c r="B103" s="174"/>
      <c r="C103" s="174"/>
      <c r="D103" s="174"/>
      <c r="E103" s="174"/>
      <c r="F103" s="174"/>
      <c r="G103" s="174"/>
      <c r="H103" s="12"/>
      <c r="I103" s="181"/>
      <c r="J103" s="183"/>
      <c r="K103" s="175"/>
      <c r="L103" s="174"/>
      <c r="M103" s="175"/>
      <c r="N103" s="177"/>
      <c r="O103" s="176"/>
      <c r="P103" s="12"/>
      <c r="Q103" s="12"/>
      <c r="R103" s="12"/>
      <c r="S103" s="13"/>
      <c r="T103" s="13"/>
      <c r="U103" s="13"/>
      <c r="V103" s="13"/>
      <c r="W103" s="13"/>
      <c r="X103" s="14"/>
      <c r="Y103" s="175"/>
      <c r="Z103" s="174"/>
      <c r="AA103" s="175"/>
      <c r="AB103" s="174"/>
      <c r="AC103" s="176"/>
      <c r="AD103" s="171"/>
      <c r="AE103" s="15"/>
      <c r="AF103" s="15"/>
      <c r="AG103" s="12"/>
      <c r="AH103" s="12"/>
      <c r="AI103" s="12"/>
      <c r="AJ103" s="171"/>
      <c r="AK103" s="171"/>
    </row>
    <row r="104" spans="1:37" ht="20.25" customHeight="1" x14ac:dyDescent="0.2">
      <c r="A104" s="174"/>
      <c r="B104" s="174"/>
      <c r="C104" s="174"/>
      <c r="D104" s="174"/>
      <c r="E104" s="174"/>
      <c r="F104" s="174"/>
      <c r="G104" s="174"/>
      <c r="H104" s="12"/>
      <c r="I104" s="182"/>
      <c r="J104" s="183"/>
      <c r="K104" s="175"/>
      <c r="L104" s="174"/>
      <c r="M104" s="175"/>
      <c r="N104" s="177"/>
      <c r="O104" s="176"/>
      <c r="P104" s="12"/>
      <c r="Q104" s="12"/>
      <c r="R104" s="12"/>
      <c r="S104" s="13"/>
      <c r="T104" s="13"/>
      <c r="U104" s="13"/>
      <c r="V104" s="13"/>
      <c r="W104" s="13"/>
      <c r="X104" s="14"/>
      <c r="Y104" s="175"/>
      <c r="Z104" s="174"/>
      <c r="AA104" s="175"/>
      <c r="AB104" s="174"/>
      <c r="AC104" s="176"/>
      <c r="AD104" s="172"/>
      <c r="AE104" s="15"/>
      <c r="AF104" s="15"/>
      <c r="AG104" s="12"/>
      <c r="AH104" s="12"/>
      <c r="AI104" s="12"/>
      <c r="AJ104" s="172"/>
      <c r="AK104" s="172"/>
    </row>
    <row r="105" spans="1:37" ht="20.25" customHeight="1" x14ac:dyDescent="0.2">
      <c r="A105" s="174"/>
      <c r="B105" s="174"/>
      <c r="C105" s="174"/>
      <c r="D105" s="174"/>
      <c r="E105" s="174"/>
      <c r="F105" s="174"/>
      <c r="G105" s="174"/>
      <c r="H105" s="12"/>
      <c r="I105" s="180"/>
      <c r="J105" s="183"/>
      <c r="K105" s="175"/>
      <c r="L105" s="173"/>
      <c r="M105" s="175"/>
      <c r="N105" s="177"/>
      <c r="O105" s="176"/>
      <c r="P105" s="12"/>
      <c r="Q105" s="12"/>
      <c r="R105" s="12"/>
      <c r="S105" s="13"/>
      <c r="T105" s="13"/>
      <c r="U105" s="13"/>
      <c r="V105" s="13"/>
      <c r="W105" s="13"/>
      <c r="X105" s="14"/>
      <c r="Y105" s="175"/>
      <c r="Z105" s="173"/>
      <c r="AA105" s="175"/>
      <c r="AB105" s="173"/>
      <c r="AC105" s="176"/>
      <c r="AD105" s="170"/>
      <c r="AE105" s="15"/>
      <c r="AF105" s="15"/>
      <c r="AG105" s="12"/>
      <c r="AH105" s="12"/>
      <c r="AI105" s="12"/>
      <c r="AJ105" s="170"/>
      <c r="AK105" s="170"/>
    </row>
    <row r="106" spans="1:37" ht="20.25" customHeight="1" x14ac:dyDescent="0.2">
      <c r="A106" s="174"/>
      <c r="B106" s="174"/>
      <c r="C106" s="174"/>
      <c r="D106" s="174"/>
      <c r="E106" s="174"/>
      <c r="F106" s="174"/>
      <c r="G106" s="174"/>
      <c r="H106" s="12"/>
      <c r="I106" s="181"/>
      <c r="J106" s="183"/>
      <c r="K106" s="175"/>
      <c r="L106" s="174"/>
      <c r="M106" s="175"/>
      <c r="N106" s="177"/>
      <c r="O106" s="176"/>
      <c r="P106" s="12"/>
      <c r="Q106" s="12"/>
      <c r="R106" s="12"/>
      <c r="S106" s="13"/>
      <c r="T106" s="13"/>
      <c r="U106" s="13"/>
      <c r="V106" s="13"/>
      <c r="W106" s="13"/>
      <c r="X106" s="14"/>
      <c r="Y106" s="175"/>
      <c r="Z106" s="174"/>
      <c r="AA106" s="175"/>
      <c r="AB106" s="174"/>
      <c r="AC106" s="176"/>
      <c r="AD106" s="171"/>
      <c r="AE106" s="15"/>
      <c r="AF106" s="15"/>
      <c r="AG106" s="12"/>
      <c r="AH106" s="12"/>
      <c r="AI106" s="12"/>
      <c r="AJ106" s="171"/>
      <c r="AK106" s="171"/>
    </row>
    <row r="107" spans="1:37" ht="20.25" customHeight="1" x14ac:dyDescent="0.2">
      <c r="A107" s="174"/>
      <c r="B107" s="174"/>
      <c r="C107" s="174"/>
      <c r="D107" s="174"/>
      <c r="E107" s="174"/>
      <c r="F107" s="174"/>
      <c r="G107" s="174"/>
      <c r="H107" s="12"/>
      <c r="I107" s="181"/>
      <c r="J107" s="183"/>
      <c r="K107" s="175"/>
      <c r="L107" s="174"/>
      <c r="M107" s="175"/>
      <c r="N107" s="177"/>
      <c r="O107" s="176"/>
      <c r="P107" s="12"/>
      <c r="Q107" s="12"/>
      <c r="R107" s="12"/>
      <c r="S107" s="13"/>
      <c r="T107" s="13"/>
      <c r="U107" s="13"/>
      <c r="V107" s="13"/>
      <c r="W107" s="13"/>
      <c r="X107" s="14"/>
      <c r="Y107" s="175"/>
      <c r="Z107" s="174"/>
      <c r="AA107" s="175"/>
      <c r="AB107" s="174"/>
      <c r="AC107" s="176"/>
      <c r="AD107" s="171"/>
      <c r="AE107" s="15"/>
      <c r="AF107" s="15"/>
      <c r="AG107" s="12"/>
      <c r="AH107" s="12"/>
      <c r="AI107" s="12"/>
      <c r="AJ107" s="172"/>
      <c r="AK107" s="172"/>
    </row>
    <row r="108" spans="1:37" ht="20.25" customHeight="1" x14ac:dyDescent="0.2">
      <c r="A108" s="174"/>
      <c r="B108" s="174"/>
      <c r="C108" s="174"/>
      <c r="D108" s="174"/>
      <c r="E108" s="174"/>
      <c r="F108" s="174"/>
      <c r="G108" s="174"/>
      <c r="H108" s="12"/>
      <c r="I108" s="181"/>
      <c r="J108" s="183"/>
      <c r="K108" s="175"/>
      <c r="L108" s="174"/>
      <c r="M108" s="175"/>
      <c r="N108" s="177"/>
      <c r="O108" s="176"/>
      <c r="P108" s="12"/>
      <c r="Q108" s="12"/>
      <c r="R108" s="12"/>
      <c r="S108" s="13"/>
      <c r="T108" s="13"/>
      <c r="U108" s="13"/>
      <c r="V108" s="13"/>
      <c r="W108" s="13"/>
      <c r="X108" s="14"/>
      <c r="Y108" s="175"/>
      <c r="Z108" s="174"/>
      <c r="AA108" s="175"/>
      <c r="AB108" s="174"/>
      <c r="AC108" s="176"/>
      <c r="AD108" s="171"/>
      <c r="AE108" s="15"/>
      <c r="AF108" s="15"/>
      <c r="AG108" s="12"/>
      <c r="AH108" s="12"/>
      <c r="AI108" s="12"/>
      <c r="AJ108" s="170"/>
      <c r="AK108" s="170"/>
    </row>
    <row r="109" spans="1:37" ht="20.25" customHeight="1" x14ac:dyDescent="0.2">
      <c r="A109" s="174"/>
      <c r="B109" s="174"/>
      <c r="C109" s="174"/>
      <c r="D109" s="174"/>
      <c r="E109" s="174"/>
      <c r="F109" s="174"/>
      <c r="G109" s="174"/>
      <c r="H109" s="12"/>
      <c r="I109" s="181"/>
      <c r="J109" s="183"/>
      <c r="K109" s="175"/>
      <c r="L109" s="174"/>
      <c r="M109" s="175"/>
      <c r="N109" s="177"/>
      <c r="O109" s="176"/>
      <c r="P109" s="12"/>
      <c r="Q109" s="12"/>
      <c r="R109" s="12"/>
      <c r="S109" s="13"/>
      <c r="T109" s="13"/>
      <c r="U109" s="13"/>
      <c r="V109" s="13"/>
      <c r="W109" s="13"/>
      <c r="X109" s="14"/>
      <c r="Y109" s="175"/>
      <c r="Z109" s="174"/>
      <c r="AA109" s="175"/>
      <c r="AB109" s="174"/>
      <c r="AC109" s="176"/>
      <c r="AD109" s="171"/>
      <c r="AE109" s="15"/>
      <c r="AF109" s="15"/>
      <c r="AG109" s="12"/>
      <c r="AH109" s="12"/>
      <c r="AI109" s="12"/>
      <c r="AJ109" s="171"/>
      <c r="AK109" s="171"/>
    </row>
    <row r="110" spans="1:37" ht="20.25" customHeight="1" x14ac:dyDescent="0.2">
      <c r="A110" s="174"/>
      <c r="B110" s="174"/>
      <c r="C110" s="174"/>
      <c r="D110" s="174"/>
      <c r="E110" s="174"/>
      <c r="F110" s="174"/>
      <c r="G110" s="174"/>
      <c r="H110" s="12"/>
      <c r="I110" s="182"/>
      <c r="J110" s="183"/>
      <c r="K110" s="175"/>
      <c r="L110" s="174"/>
      <c r="M110" s="175"/>
      <c r="N110" s="177"/>
      <c r="O110" s="176"/>
      <c r="P110" s="12"/>
      <c r="Q110" s="12"/>
      <c r="R110" s="12"/>
      <c r="S110" s="13"/>
      <c r="T110" s="13"/>
      <c r="U110" s="13"/>
      <c r="V110" s="13"/>
      <c r="W110" s="13"/>
      <c r="X110" s="14"/>
      <c r="Y110" s="175"/>
      <c r="Z110" s="174"/>
      <c r="AA110" s="175"/>
      <c r="AB110" s="174"/>
      <c r="AC110" s="176"/>
      <c r="AD110" s="172"/>
      <c r="AE110" s="15"/>
      <c r="AF110" s="15"/>
      <c r="AG110" s="12"/>
      <c r="AH110" s="12"/>
      <c r="AI110" s="12"/>
      <c r="AJ110" s="172"/>
      <c r="AK110" s="172"/>
    </row>
    <row r="111" spans="1:37" ht="20.25" customHeight="1" x14ac:dyDescent="0.2">
      <c r="A111" s="174"/>
      <c r="B111" s="174"/>
      <c r="C111" s="174"/>
      <c r="D111" s="174"/>
      <c r="E111" s="174"/>
      <c r="F111" s="174"/>
      <c r="G111" s="174"/>
      <c r="H111" s="12"/>
      <c r="I111" s="180"/>
      <c r="J111" s="183"/>
      <c r="K111" s="175"/>
      <c r="L111" s="173"/>
      <c r="M111" s="175"/>
      <c r="N111" s="177"/>
      <c r="O111" s="176"/>
      <c r="P111" s="12"/>
      <c r="Q111" s="12"/>
      <c r="R111" s="12"/>
      <c r="S111" s="13"/>
      <c r="T111" s="13"/>
      <c r="U111" s="13"/>
      <c r="V111" s="13"/>
      <c r="W111" s="13"/>
      <c r="X111" s="14"/>
      <c r="Y111" s="175"/>
      <c r="Z111" s="173"/>
      <c r="AA111" s="175"/>
      <c r="AB111" s="173"/>
      <c r="AC111" s="176"/>
      <c r="AD111" s="170"/>
      <c r="AE111" s="15"/>
      <c r="AF111" s="15"/>
      <c r="AG111" s="12"/>
      <c r="AH111" s="12"/>
      <c r="AI111" s="12"/>
      <c r="AJ111" s="170"/>
      <c r="AK111" s="170"/>
    </row>
    <row r="112" spans="1:37" ht="20.25" customHeight="1" x14ac:dyDescent="0.2">
      <c r="A112" s="174"/>
      <c r="B112" s="174"/>
      <c r="C112" s="174"/>
      <c r="D112" s="174"/>
      <c r="E112" s="174"/>
      <c r="F112" s="174"/>
      <c r="G112" s="174"/>
      <c r="H112" s="12"/>
      <c r="I112" s="181"/>
      <c r="J112" s="183"/>
      <c r="K112" s="175"/>
      <c r="L112" s="174"/>
      <c r="M112" s="175"/>
      <c r="N112" s="177"/>
      <c r="O112" s="176"/>
      <c r="P112" s="12"/>
      <c r="Q112" s="12"/>
      <c r="R112" s="12"/>
      <c r="S112" s="13"/>
      <c r="T112" s="13"/>
      <c r="U112" s="13"/>
      <c r="V112" s="13"/>
      <c r="W112" s="13"/>
      <c r="X112" s="14"/>
      <c r="Y112" s="175"/>
      <c r="Z112" s="174"/>
      <c r="AA112" s="175"/>
      <c r="AB112" s="174"/>
      <c r="AC112" s="176"/>
      <c r="AD112" s="171"/>
      <c r="AE112" s="15"/>
      <c r="AF112" s="15"/>
      <c r="AG112" s="12"/>
      <c r="AH112" s="12"/>
      <c r="AI112" s="12"/>
      <c r="AJ112" s="171"/>
      <c r="AK112" s="171"/>
    </row>
    <row r="113" spans="1:37" ht="20.25" customHeight="1" x14ac:dyDescent="0.2">
      <c r="A113" s="174"/>
      <c r="B113" s="174"/>
      <c r="C113" s="174"/>
      <c r="D113" s="174"/>
      <c r="E113" s="174"/>
      <c r="F113" s="174"/>
      <c r="G113" s="174"/>
      <c r="H113" s="12"/>
      <c r="I113" s="181"/>
      <c r="J113" s="183"/>
      <c r="K113" s="175"/>
      <c r="L113" s="174"/>
      <c r="M113" s="175"/>
      <c r="N113" s="177"/>
      <c r="O113" s="176"/>
      <c r="P113" s="12"/>
      <c r="Q113" s="12"/>
      <c r="R113" s="12"/>
      <c r="S113" s="13"/>
      <c r="T113" s="13"/>
      <c r="U113" s="13"/>
      <c r="V113" s="13"/>
      <c r="W113" s="13"/>
      <c r="X113" s="14"/>
      <c r="Y113" s="175"/>
      <c r="Z113" s="174"/>
      <c r="AA113" s="175"/>
      <c r="AB113" s="174"/>
      <c r="AC113" s="176"/>
      <c r="AD113" s="171"/>
      <c r="AE113" s="15"/>
      <c r="AF113" s="15"/>
      <c r="AG113" s="12"/>
      <c r="AH113" s="12"/>
      <c r="AI113" s="12"/>
      <c r="AJ113" s="172"/>
      <c r="AK113" s="172"/>
    </row>
    <row r="114" spans="1:37" ht="20.25" customHeight="1" x14ac:dyDescent="0.2">
      <c r="A114" s="174"/>
      <c r="B114" s="174"/>
      <c r="C114" s="174"/>
      <c r="D114" s="174"/>
      <c r="E114" s="174"/>
      <c r="F114" s="174"/>
      <c r="G114" s="174"/>
      <c r="H114" s="12"/>
      <c r="I114" s="181"/>
      <c r="J114" s="183"/>
      <c r="K114" s="175"/>
      <c r="L114" s="174"/>
      <c r="M114" s="175"/>
      <c r="N114" s="177"/>
      <c r="O114" s="176"/>
      <c r="P114" s="12"/>
      <c r="Q114" s="12"/>
      <c r="R114" s="12"/>
      <c r="S114" s="13"/>
      <c r="T114" s="13"/>
      <c r="U114" s="13"/>
      <c r="V114" s="13"/>
      <c r="W114" s="13"/>
      <c r="X114" s="14"/>
      <c r="Y114" s="175"/>
      <c r="Z114" s="174"/>
      <c r="AA114" s="175"/>
      <c r="AB114" s="174"/>
      <c r="AC114" s="176"/>
      <c r="AD114" s="171"/>
      <c r="AE114" s="15"/>
      <c r="AF114" s="15"/>
      <c r="AG114" s="12"/>
      <c r="AH114" s="12"/>
      <c r="AI114" s="12"/>
      <c r="AJ114" s="170"/>
      <c r="AK114" s="170"/>
    </row>
    <row r="115" spans="1:37" ht="20.25" customHeight="1" x14ac:dyDescent="0.2">
      <c r="A115" s="174"/>
      <c r="B115" s="174"/>
      <c r="C115" s="174"/>
      <c r="D115" s="174"/>
      <c r="E115" s="174"/>
      <c r="F115" s="174"/>
      <c r="G115" s="174"/>
      <c r="H115" s="12"/>
      <c r="I115" s="181"/>
      <c r="J115" s="183"/>
      <c r="K115" s="175"/>
      <c r="L115" s="174"/>
      <c r="M115" s="175"/>
      <c r="N115" s="177"/>
      <c r="O115" s="176"/>
      <c r="P115" s="12"/>
      <c r="Q115" s="12"/>
      <c r="R115" s="12"/>
      <c r="S115" s="13"/>
      <c r="T115" s="13"/>
      <c r="U115" s="13"/>
      <c r="V115" s="13"/>
      <c r="W115" s="13"/>
      <c r="X115" s="14"/>
      <c r="Y115" s="175"/>
      <c r="Z115" s="174"/>
      <c r="AA115" s="175"/>
      <c r="AB115" s="174"/>
      <c r="AC115" s="176"/>
      <c r="AD115" s="171"/>
      <c r="AE115" s="15"/>
      <c r="AF115" s="15"/>
      <c r="AG115" s="12"/>
      <c r="AH115" s="12"/>
      <c r="AI115" s="12"/>
      <c r="AJ115" s="171"/>
      <c r="AK115" s="171"/>
    </row>
    <row r="116" spans="1:37" ht="20.25" customHeight="1" x14ac:dyDescent="0.2">
      <c r="A116" s="174"/>
      <c r="B116" s="174"/>
      <c r="C116" s="174"/>
      <c r="D116" s="174"/>
      <c r="E116" s="174"/>
      <c r="F116" s="174"/>
      <c r="G116" s="174"/>
      <c r="H116" s="12"/>
      <c r="I116" s="182"/>
      <c r="J116" s="183"/>
      <c r="K116" s="175"/>
      <c r="L116" s="174"/>
      <c r="M116" s="175"/>
      <c r="N116" s="177"/>
      <c r="O116" s="176"/>
      <c r="P116" s="12"/>
      <c r="Q116" s="12"/>
      <c r="R116" s="12"/>
      <c r="S116" s="13"/>
      <c r="T116" s="13"/>
      <c r="U116" s="13"/>
      <c r="V116" s="13"/>
      <c r="W116" s="13"/>
      <c r="X116" s="14"/>
      <c r="Y116" s="175"/>
      <c r="Z116" s="174"/>
      <c r="AA116" s="175"/>
      <c r="AB116" s="174"/>
      <c r="AC116" s="176"/>
      <c r="AD116" s="172"/>
      <c r="AE116" s="15"/>
      <c r="AF116" s="15"/>
      <c r="AG116" s="12"/>
      <c r="AH116" s="12"/>
      <c r="AI116" s="12"/>
      <c r="AJ116" s="172"/>
      <c r="AK116" s="172"/>
    </row>
    <row r="117" spans="1:37" ht="20.25" customHeight="1" x14ac:dyDescent="0.2">
      <c r="A117" s="174"/>
      <c r="B117" s="174"/>
      <c r="C117" s="174"/>
      <c r="D117" s="174"/>
      <c r="E117" s="174"/>
      <c r="F117" s="174"/>
      <c r="G117" s="174"/>
      <c r="H117" s="12"/>
      <c r="I117" s="180"/>
      <c r="J117" s="183"/>
      <c r="K117" s="175"/>
      <c r="L117" s="173"/>
      <c r="M117" s="175"/>
      <c r="N117" s="177"/>
      <c r="O117" s="176"/>
      <c r="P117" s="12"/>
      <c r="Q117" s="12"/>
      <c r="R117" s="12"/>
      <c r="S117" s="13"/>
      <c r="T117" s="13"/>
      <c r="U117" s="13"/>
      <c r="V117" s="13"/>
      <c r="W117" s="13"/>
      <c r="X117" s="14"/>
      <c r="Y117" s="175"/>
      <c r="Z117" s="173"/>
      <c r="AA117" s="175"/>
      <c r="AB117" s="173"/>
      <c r="AC117" s="176"/>
      <c r="AD117" s="170"/>
      <c r="AE117" s="15"/>
      <c r="AF117" s="15"/>
      <c r="AG117" s="12"/>
      <c r="AH117" s="12"/>
      <c r="AI117" s="12"/>
      <c r="AJ117" s="170"/>
      <c r="AK117" s="170"/>
    </row>
    <row r="118" spans="1:37" ht="20.25" customHeight="1" x14ac:dyDescent="0.2">
      <c r="A118" s="174"/>
      <c r="B118" s="174"/>
      <c r="C118" s="174"/>
      <c r="D118" s="174"/>
      <c r="E118" s="174"/>
      <c r="F118" s="174"/>
      <c r="G118" s="174"/>
      <c r="H118" s="12"/>
      <c r="I118" s="181"/>
      <c r="J118" s="183"/>
      <c r="K118" s="175"/>
      <c r="L118" s="174"/>
      <c r="M118" s="175"/>
      <c r="N118" s="177"/>
      <c r="O118" s="176"/>
      <c r="P118" s="12"/>
      <c r="Q118" s="12"/>
      <c r="R118" s="12"/>
      <c r="S118" s="13"/>
      <c r="T118" s="13"/>
      <c r="U118" s="13"/>
      <c r="V118" s="13"/>
      <c r="W118" s="13"/>
      <c r="X118" s="14"/>
      <c r="Y118" s="175"/>
      <c r="Z118" s="174"/>
      <c r="AA118" s="175"/>
      <c r="AB118" s="174"/>
      <c r="AC118" s="176"/>
      <c r="AD118" s="171"/>
      <c r="AE118" s="15"/>
      <c r="AF118" s="15"/>
      <c r="AG118" s="12"/>
      <c r="AH118" s="12"/>
      <c r="AI118" s="12"/>
      <c r="AJ118" s="171"/>
      <c r="AK118" s="171"/>
    </row>
    <row r="119" spans="1:37" ht="20.25" customHeight="1" x14ac:dyDescent="0.2">
      <c r="A119" s="174"/>
      <c r="B119" s="174"/>
      <c r="C119" s="174"/>
      <c r="D119" s="174"/>
      <c r="E119" s="174"/>
      <c r="F119" s="174"/>
      <c r="G119" s="174"/>
      <c r="H119" s="12"/>
      <c r="I119" s="181"/>
      <c r="J119" s="183"/>
      <c r="K119" s="175"/>
      <c r="L119" s="174"/>
      <c r="M119" s="175"/>
      <c r="N119" s="177"/>
      <c r="O119" s="176"/>
      <c r="P119" s="12"/>
      <c r="Q119" s="12"/>
      <c r="R119" s="12"/>
      <c r="S119" s="13"/>
      <c r="T119" s="13"/>
      <c r="U119" s="13"/>
      <c r="V119" s="13"/>
      <c r="W119" s="13"/>
      <c r="X119" s="14"/>
      <c r="Y119" s="175"/>
      <c r="Z119" s="174"/>
      <c r="AA119" s="175"/>
      <c r="AB119" s="174"/>
      <c r="AC119" s="176"/>
      <c r="AD119" s="171"/>
      <c r="AE119" s="15"/>
      <c r="AF119" s="15"/>
      <c r="AG119" s="12"/>
      <c r="AH119" s="12"/>
      <c r="AI119" s="12"/>
      <c r="AJ119" s="172"/>
      <c r="AK119" s="172"/>
    </row>
    <row r="120" spans="1:37" ht="20.25" customHeight="1" x14ac:dyDescent="0.2">
      <c r="A120" s="174"/>
      <c r="B120" s="174"/>
      <c r="C120" s="174"/>
      <c r="D120" s="174"/>
      <c r="E120" s="174"/>
      <c r="F120" s="174"/>
      <c r="G120" s="174"/>
      <c r="H120" s="12"/>
      <c r="I120" s="181"/>
      <c r="J120" s="183"/>
      <c r="K120" s="175"/>
      <c r="L120" s="174"/>
      <c r="M120" s="175"/>
      <c r="N120" s="177"/>
      <c r="O120" s="176"/>
      <c r="P120" s="12"/>
      <c r="Q120" s="12"/>
      <c r="R120" s="12"/>
      <c r="S120" s="13"/>
      <c r="T120" s="13"/>
      <c r="U120" s="13"/>
      <c r="V120" s="13"/>
      <c r="W120" s="13"/>
      <c r="X120" s="14"/>
      <c r="Y120" s="175"/>
      <c r="Z120" s="174"/>
      <c r="AA120" s="175"/>
      <c r="AB120" s="174"/>
      <c r="AC120" s="176"/>
      <c r="AD120" s="171"/>
      <c r="AE120" s="15"/>
      <c r="AF120" s="15"/>
      <c r="AG120" s="12"/>
      <c r="AH120" s="12"/>
      <c r="AI120" s="12"/>
      <c r="AJ120" s="170"/>
      <c r="AK120" s="170"/>
    </row>
    <row r="121" spans="1:37" ht="20.25" customHeight="1" x14ac:dyDescent="0.2">
      <c r="A121" s="174"/>
      <c r="B121" s="174"/>
      <c r="C121" s="174"/>
      <c r="D121" s="174"/>
      <c r="E121" s="174"/>
      <c r="F121" s="174"/>
      <c r="G121" s="174"/>
      <c r="H121" s="12"/>
      <c r="I121" s="181"/>
      <c r="J121" s="183"/>
      <c r="K121" s="175"/>
      <c r="L121" s="174"/>
      <c r="M121" s="175"/>
      <c r="N121" s="177"/>
      <c r="O121" s="176"/>
      <c r="P121" s="12"/>
      <c r="Q121" s="12"/>
      <c r="R121" s="12"/>
      <c r="S121" s="13"/>
      <c r="T121" s="13"/>
      <c r="U121" s="13"/>
      <c r="V121" s="13"/>
      <c r="W121" s="13"/>
      <c r="X121" s="14"/>
      <c r="Y121" s="175"/>
      <c r="Z121" s="174"/>
      <c r="AA121" s="175"/>
      <c r="AB121" s="174"/>
      <c r="AC121" s="176"/>
      <c r="AD121" s="171"/>
      <c r="AE121" s="15"/>
      <c r="AF121" s="15"/>
      <c r="AG121" s="12"/>
      <c r="AH121" s="12"/>
      <c r="AI121" s="12"/>
      <c r="AJ121" s="171"/>
      <c r="AK121" s="171"/>
    </row>
    <row r="122" spans="1:37" ht="20.25" customHeight="1" x14ac:dyDescent="0.2">
      <c r="A122" s="174"/>
      <c r="B122" s="174"/>
      <c r="C122" s="174"/>
      <c r="D122" s="174"/>
      <c r="E122" s="174"/>
      <c r="F122" s="174"/>
      <c r="G122" s="174"/>
      <c r="H122" s="12"/>
      <c r="I122" s="182"/>
      <c r="J122" s="183"/>
      <c r="K122" s="175"/>
      <c r="L122" s="174"/>
      <c r="M122" s="175"/>
      <c r="N122" s="177"/>
      <c r="O122" s="176"/>
      <c r="P122" s="12"/>
      <c r="Q122" s="12"/>
      <c r="R122" s="12"/>
      <c r="S122" s="13"/>
      <c r="T122" s="13"/>
      <c r="U122" s="13"/>
      <c r="V122" s="13"/>
      <c r="W122" s="13"/>
      <c r="X122" s="14"/>
      <c r="Y122" s="175"/>
      <c r="Z122" s="174"/>
      <c r="AA122" s="175"/>
      <c r="AB122" s="174"/>
      <c r="AC122" s="176"/>
      <c r="AD122" s="172"/>
      <c r="AE122" s="15"/>
      <c r="AF122" s="15"/>
      <c r="AG122" s="12"/>
      <c r="AH122" s="12"/>
      <c r="AI122" s="12"/>
      <c r="AJ122" s="172"/>
      <c r="AK122" s="172"/>
    </row>
    <row r="123" spans="1:37" ht="20.25" customHeight="1" x14ac:dyDescent="0.2">
      <c r="A123" s="174"/>
      <c r="B123" s="174"/>
      <c r="C123" s="174"/>
      <c r="D123" s="174"/>
      <c r="E123" s="174"/>
      <c r="F123" s="174"/>
      <c r="G123" s="174"/>
      <c r="H123" s="12"/>
      <c r="I123" s="180"/>
      <c r="J123" s="183"/>
      <c r="K123" s="175"/>
      <c r="L123" s="173"/>
      <c r="M123" s="175"/>
      <c r="N123" s="177"/>
      <c r="O123" s="176"/>
      <c r="P123" s="12"/>
      <c r="Q123" s="12"/>
      <c r="R123" s="12"/>
      <c r="S123" s="13"/>
      <c r="T123" s="13"/>
      <c r="U123" s="13"/>
      <c r="V123" s="13"/>
      <c r="W123" s="13"/>
      <c r="X123" s="14"/>
      <c r="Y123" s="175"/>
      <c r="Z123" s="173"/>
      <c r="AA123" s="175"/>
      <c r="AB123" s="173"/>
      <c r="AC123" s="176"/>
      <c r="AD123" s="170"/>
      <c r="AE123" s="15"/>
      <c r="AF123" s="15"/>
      <c r="AG123" s="12"/>
      <c r="AH123" s="12"/>
      <c r="AI123" s="12"/>
      <c r="AJ123" s="170"/>
      <c r="AK123" s="170"/>
    </row>
    <row r="124" spans="1:37" ht="20.25" customHeight="1" x14ac:dyDescent="0.2">
      <c r="A124" s="174"/>
      <c r="B124" s="174"/>
      <c r="C124" s="174"/>
      <c r="D124" s="174"/>
      <c r="E124" s="174"/>
      <c r="F124" s="174"/>
      <c r="G124" s="174"/>
      <c r="H124" s="12"/>
      <c r="I124" s="181"/>
      <c r="J124" s="183"/>
      <c r="K124" s="175"/>
      <c r="L124" s="174"/>
      <c r="M124" s="175"/>
      <c r="N124" s="177"/>
      <c r="O124" s="176"/>
      <c r="P124" s="12"/>
      <c r="Q124" s="12"/>
      <c r="R124" s="12"/>
      <c r="S124" s="13"/>
      <c r="T124" s="13"/>
      <c r="U124" s="13"/>
      <c r="V124" s="13"/>
      <c r="W124" s="13"/>
      <c r="X124" s="14"/>
      <c r="Y124" s="175"/>
      <c r="Z124" s="174"/>
      <c r="AA124" s="175"/>
      <c r="AB124" s="174"/>
      <c r="AC124" s="176"/>
      <c r="AD124" s="171"/>
      <c r="AE124" s="15"/>
      <c r="AF124" s="15"/>
      <c r="AG124" s="12"/>
      <c r="AH124" s="12"/>
      <c r="AI124" s="12"/>
      <c r="AJ124" s="171"/>
      <c r="AK124" s="171"/>
    </row>
    <row r="125" spans="1:37" ht="20.25" customHeight="1" x14ac:dyDescent="0.2">
      <c r="A125" s="174"/>
      <c r="B125" s="174"/>
      <c r="C125" s="174"/>
      <c r="D125" s="174"/>
      <c r="E125" s="174"/>
      <c r="F125" s="174"/>
      <c r="G125" s="174"/>
      <c r="H125" s="12"/>
      <c r="I125" s="181"/>
      <c r="J125" s="183"/>
      <c r="K125" s="175"/>
      <c r="L125" s="174"/>
      <c r="M125" s="175"/>
      <c r="N125" s="177"/>
      <c r="O125" s="176"/>
      <c r="P125" s="12"/>
      <c r="Q125" s="12"/>
      <c r="R125" s="12"/>
      <c r="S125" s="13"/>
      <c r="T125" s="13"/>
      <c r="U125" s="13"/>
      <c r="V125" s="13"/>
      <c r="W125" s="13"/>
      <c r="X125" s="14"/>
      <c r="Y125" s="175"/>
      <c r="Z125" s="174"/>
      <c r="AA125" s="175"/>
      <c r="AB125" s="174"/>
      <c r="AC125" s="176"/>
      <c r="AD125" s="171"/>
      <c r="AE125" s="15"/>
      <c r="AF125" s="15"/>
      <c r="AG125" s="12"/>
      <c r="AH125" s="12"/>
      <c r="AI125" s="12"/>
      <c r="AJ125" s="172"/>
      <c r="AK125" s="172"/>
    </row>
    <row r="126" spans="1:37" ht="20.25" customHeight="1" x14ac:dyDescent="0.2">
      <c r="A126" s="174"/>
      <c r="B126" s="174"/>
      <c r="C126" s="174"/>
      <c r="D126" s="174"/>
      <c r="E126" s="174"/>
      <c r="F126" s="174"/>
      <c r="G126" s="174"/>
      <c r="H126" s="12"/>
      <c r="I126" s="181"/>
      <c r="J126" s="183"/>
      <c r="K126" s="175"/>
      <c r="L126" s="174"/>
      <c r="M126" s="175"/>
      <c r="N126" s="177"/>
      <c r="O126" s="176"/>
      <c r="P126" s="12"/>
      <c r="Q126" s="12"/>
      <c r="R126" s="12"/>
      <c r="S126" s="13"/>
      <c r="T126" s="13"/>
      <c r="U126" s="13"/>
      <c r="V126" s="13"/>
      <c r="W126" s="13"/>
      <c r="X126" s="14"/>
      <c r="Y126" s="175"/>
      <c r="Z126" s="174"/>
      <c r="AA126" s="175"/>
      <c r="AB126" s="174"/>
      <c r="AC126" s="176"/>
      <c r="AD126" s="171"/>
      <c r="AE126" s="15"/>
      <c r="AF126" s="15"/>
      <c r="AG126" s="12"/>
      <c r="AH126" s="12"/>
      <c r="AI126" s="12"/>
      <c r="AJ126" s="170"/>
      <c r="AK126" s="170"/>
    </row>
    <row r="127" spans="1:37" ht="20.25" customHeight="1" x14ac:dyDescent="0.2">
      <c r="A127" s="174"/>
      <c r="B127" s="174"/>
      <c r="C127" s="174"/>
      <c r="D127" s="174"/>
      <c r="E127" s="174"/>
      <c r="F127" s="174"/>
      <c r="G127" s="174"/>
      <c r="H127" s="12"/>
      <c r="I127" s="181"/>
      <c r="J127" s="183"/>
      <c r="K127" s="175"/>
      <c r="L127" s="174"/>
      <c r="M127" s="175"/>
      <c r="N127" s="177"/>
      <c r="O127" s="176"/>
      <c r="P127" s="12"/>
      <c r="Q127" s="12"/>
      <c r="R127" s="12"/>
      <c r="S127" s="13"/>
      <c r="T127" s="13"/>
      <c r="U127" s="13"/>
      <c r="V127" s="13"/>
      <c r="W127" s="13"/>
      <c r="X127" s="14"/>
      <c r="Y127" s="175"/>
      <c r="Z127" s="174"/>
      <c r="AA127" s="175"/>
      <c r="AB127" s="174"/>
      <c r="AC127" s="176"/>
      <c r="AD127" s="171"/>
      <c r="AE127" s="15"/>
      <c r="AF127" s="15"/>
      <c r="AG127" s="12"/>
      <c r="AH127" s="12"/>
      <c r="AI127" s="12"/>
      <c r="AJ127" s="171"/>
      <c r="AK127" s="171"/>
    </row>
    <row r="128" spans="1:37" ht="20.25" customHeight="1" x14ac:dyDescent="0.2">
      <c r="A128" s="174"/>
      <c r="B128" s="174"/>
      <c r="C128" s="174"/>
      <c r="D128" s="174"/>
      <c r="E128" s="174"/>
      <c r="F128" s="174"/>
      <c r="G128" s="174"/>
      <c r="H128" s="12"/>
      <c r="I128" s="182"/>
      <c r="J128" s="183"/>
      <c r="K128" s="175"/>
      <c r="L128" s="174"/>
      <c r="M128" s="175"/>
      <c r="N128" s="177"/>
      <c r="O128" s="176"/>
      <c r="P128" s="12"/>
      <c r="Q128" s="12"/>
      <c r="R128" s="12"/>
      <c r="S128" s="13"/>
      <c r="T128" s="13"/>
      <c r="U128" s="13"/>
      <c r="V128" s="13"/>
      <c r="W128" s="13"/>
      <c r="X128" s="14"/>
      <c r="Y128" s="175"/>
      <c r="Z128" s="174"/>
      <c r="AA128" s="175"/>
      <c r="AB128" s="174"/>
      <c r="AC128" s="176"/>
      <c r="AD128" s="172"/>
      <c r="AE128" s="15"/>
      <c r="AF128" s="15"/>
      <c r="AG128" s="12"/>
      <c r="AH128" s="12"/>
      <c r="AI128" s="12"/>
      <c r="AJ128" s="172"/>
      <c r="AK128" s="172"/>
    </row>
    <row r="129" spans="1:37" ht="20.25" customHeight="1" x14ac:dyDescent="0.2">
      <c r="A129" s="174"/>
      <c r="B129" s="174"/>
      <c r="C129" s="174"/>
      <c r="D129" s="174"/>
      <c r="E129" s="174"/>
      <c r="F129" s="174"/>
      <c r="G129" s="174"/>
      <c r="H129" s="12"/>
      <c r="I129" s="180"/>
      <c r="J129" s="183"/>
      <c r="K129" s="175"/>
      <c r="L129" s="173"/>
      <c r="M129" s="175"/>
      <c r="N129" s="177"/>
      <c r="O129" s="176"/>
      <c r="P129" s="12"/>
      <c r="Q129" s="12"/>
      <c r="R129" s="12"/>
      <c r="S129" s="13"/>
      <c r="T129" s="13"/>
      <c r="U129" s="13"/>
      <c r="V129" s="13"/>
      <c r="W129" s="13"/>
      <c r="X129" s="14"/>
      <c r="Y129" s="175"/>
      <c r="Z129" s="173"/>
      <c r="AA129" s="175"/>
      <c r="AB129" s="173"/>
      <c r="AC129" s="176"/>
      <c r="AD129" s="170"/>
      <c r="AE129" s="15"/>
      <c r="AF129" s="15"/>
      <c r="AG129" s="12"/>
      <c r="AH129" s="12"/>
      <c r="AI129" s="12"/>
      <c r="AJ129" s="170"/>
      <c r="AK129" s="170"/>
    </row>
    <row r="130" spans="1:37" ht="20.25" customHeight="1" x14ac:dyDescent="0.2">
      <c r="A130" s="174"/>
      <c r="B130" s="174"/>
      <c r="C130" s="174"/>
      <c r="D130" s="174"/>
      <c r="E130" s="174"/>
      <c r="F130" s="174"/>
      <c r="G130" s="174"/>
      <c r="H130" s="12"/>
      <c r="I130" s="181"/>
      <c r="J130" s="183"/>
      <c r="K130" s="175"/>
      <c r="L130" s="174"/>
      <c r="M130" s="175"/>
      <c r="N130" s="177"/>
      <c r="O130" s="176"/>
      <c r="P130" s="12"/>
      <c r="Q130" s="12"/>
      <c r="R130" s="12"/>
      <c r="S130" s="13"/>
      <c r="T130" s="13"/>
      <c r="U130" s="13"/>
      <c r="V130" s="13"/>
      <c r="W130" s="13"/>
      <c r="X130" s="14"/>
      <c r="Y130" s="175"/>
      <c r="Z130" s="174"/>
      <c r="AA130" s="175"/>
      <c r="AB130" s="174"/>
      <c r="AC130" s="176"/>
      <c r="AD130" s="171"/>
      <c r="AE130" s="15"/>
      <c r="AF130" s="15"/>
      <c r="AG130" s="12"/>
      <c r="AH130" s="12"/>
      <c r="AI130" s="12"/>
      <c r="AJ130" s="171"/>
      <c r="AK130" s="171"/>
    </row>
    <row r="131" spans="1:37" ht="20.25" customHeight="1" x14ac:dyDescent="0.2">
      <c r="A131" s="174"/>
      <c r="B131" s="174"/>
      <c r="C131" s="174"/>
      <c r="D131" s="174"/>
      <c r="E131" s="174"/>
      <c r="F131" s="174"/>
      <c r="G131" s="174"/>
      <c r="H131" s="12"/>
      <c r="I131" s="181"/>
      <c r="J131" s="183"/>
      <c r="K131" s="175"/>
      <c r="L131" s="174"/>
      <c r="M131" s="175"/>
      <c r="N131" s="177"/>
      <c r="O131" s="176"/>
      <c r="P131" s="12"/>
      <c r="Q131" s="12"/>
      <c r="R131" s="12"/>
      <c r="S131" s="13"/>
      <c r="T131" s="13"/>
      <c r="U131" s="13"/>
      <c r="V131" s="13"/>
      <c r="W131" s="13"/>
      <c r="X131" s="14"/>
      <c r="Y131" s="175"/>
      <c r="Z131" s="174"/>
      <c r="AA131" s="175"/>
      <c r="AB131" s="174"/>
      <c r="AC131" s="176"/>
      <c r="AD131" s="171"/>
      <c r="AE131" s="15"/>
      <c r="AF131" s="15"/>
      <c r="AG131" s="12"/>
      <c r="AH131" s="12"/>
      <c r="AI131" s="12"/>
      <c r="AJ131" s="172"/>
      <c r="AK131" s="172"/>
    </row>
    <row r="132" spans="1:37" ht="20.25" customHeight="1" x14ac:dyDescent="0.2">
      <c r="A132" s="174"/>
      <c r="B132" s="174"/>
      <c r="C132" s="174"/>
      <c r="D132" s="174"/>
      <c r="E132" s="174"/>
      <c r="F132" s="174"/>
      <c r="G132" s="174"/>
      <c r="H132" s="12"/>
      <c r="I132" s="181"/>
      <c r="J132" s="183"/>
      <c r="K132" s="175"/>
      <c r="L132" s="174"/>
      <c r="M132" s="175"/>
      <c r="N132" s="177"/>
      <c r="O132" s="176"/>
      <c r="P132" s="12"/>
      <c r="Q132" s="12"/>
      <c r="R132" s="12"/>
      <c r="S132" s="13"/>
      <c r="T132" s="13"/>
      <c r="U132" s="13"/>
      <c r="V132" s="13"/>
      <c r="W132" s="13"/>
      <c r="X132" s="14"/>
      <c r="Y132" s="175"/>
      <c r="Z132" s="174"/>
      <c r="AA132" s="175"/>
      <c r="AB132" s="174"/>
      <c r="AC132" s="176"/>
      <c r="AD132" s="171"/>
      <c r="AE132" s="15"/>
      <c r="AF132" s="15"/>
      <c r="AG132" s="12"/>
      <c r="AH132" s="12"/>
      <c r="AI132" s="12"/>
      <c r="AJ132" s="170"/>
      <c r="AK132" s="170"/>
    </row>
    <row r="133" spans="1:37" ht="20.25" customHeight="1" x14ac:dyDescent="0.2">
      <c r="A133" s="174"/>
      <c r="B133" s="174"/>
      <c r="C133" s="174"/>
      <c r="D133" s="174"/>
      <c r="E133" s="174"/>
      <c r="F133" s="174"/>
      <c r="G133" s="174"/>
      <c r="H133" s="12"/>
      <c r="I133" s="181"/>
      <c r="J133" s="183"/>
      <c r="K133" s="175"/>
      <c r="L133" s="174"/>
      <c r="M133" s="175"/>
      <c r="N133" s="177"/>
      <c r="O133" s="176"/>
      <c r="P133" s="12"/>
      <c r="Q133" s="12"/>
      <c r="R133" s="12"/>
      <c r="S133" s="13"/>
      <c r="T133" s="13"/>
      <c r="U133" s="13"/>
      <c r="V133" s="13"/>
      <c r="W133" s="13"/>
      <c r="X133" s="14"/>
      <c r="Y133" s="175"/>
      <c r="Z133" s="174"/>
      <c r="AA133" s="175"/>
      <c r="AB133" s="174"/>
      <c r="AC133" s="176"/>
      <c r="AD133" s="171"/>
      <c r="AE133" s="15"/>
      <c r="AF133" s="15"/>
      <c r="AG133" s="12"/>
      <c r="AH133" s="12"/>
      <c r="AI133" s="12"/>
      <c r="AJ133" s="171"/>
      <c r="AK133" s="171"/>
    </row>
    <row r="134" spans="1:37" ht="20.25" customHeight="1" x14ac:dyDescent="0.2">
      <c r="A134" s="174"/>
      <c r="B134" s="174"/>
      <c r="C134" s="174"/>
      <c r="D134" s="174"/>
      <c r="E134" s="174"/>
      <c r="F134" s="174"/>
      <c r="G134" s="174"/>
      <c r="H134" s="12"/>
      <c r="I134" s="182"/>
      <c r="J134" s="183"/>
      <c r="K134" s="175"/>
      <c r="L134" s="174"/>
      <c r="M134" s="175"/>
      <c r="N134" s="177"/>
      <c r="O134" s="176"/>
      <c r="P134" s="12"/>
      <c r="Q134" s="12"/>
      <c r="R134" s="12"/>
      <c r="S134" s="13"/>
      <c r="T134" s="13"/>
      <c r="U134" s="13"/>
      <c r="V134" s="13"/>
      <c r="W134" s="13"/>
      <c r="X134" s="14"/>
      <c r="Y134" s="175"/>
      <c r="Z134" s="174"/>
      <c r="AA134" s="175"/>
      <c r="AB134" s="174"/>
      <c r="AC134" s="176"/>
      <c r="AD134" s="172"/>
      <c r="AE134" s="15"/>
      <c r="AF134" s="15"/>
      <c r="AG134" s="12"/>
      <c r="AH134" s="12"/>
      <c r="AI134" s="12"/>
      <c r="AJ134" s="172"/>
      <c r="AK134" s="172"/>
    </row>
    <row r="135" spans="1:37" ht="20.25" customHeight="1" x14ac:dyDescent="0.2">
      <c r="A135" s="174"/>
      <c r="B135" s="174"/>
      <c r="C135" s="174"/>
      <c r="D135" s="174"/>
      <c r="E135" s="174"/>
      <c r="F135" s="174"/>
      <c r="G135" s="174"/>
      <c r="H135" s="12"/>
      <c r="I135" s="180"/>
      <c r="J135" s="183"/>
      <c r="K135" s="175"/>
      <c r="L135" s="173"/>
      <c r="M135" s="175"/>
      <c r="N135" s="177"/>
      <c r="O135" s="176"/>
      <c r="P135" s="12"/>
      <c r="Q135" s="12"/>
      <c r="R135" s="12"/>
      <c r="S135" s="13"/>
      <c r="T135" s="13"/>
      <c r="U135" s="13"/>
      <c r="V135" s="13"/>
      <c r="W135" s="13"/>
      <c r="X135" s="14"/>
      <c r="Y135" s="175"/>
      <c r="Z135" s="173"/>
      <c r="AA135" s="175"/>
      <c r="AB135" s="173"/>
      <c r="AC135" s="176"/>
      <c r="AD135" s="170"/>
      <c r="AE135" s="15"/>
      <c r="AF135" s="15"/>
      <c r="AG135" s="12"/>
      <c r="AH135" s="12"/>
      <c r="AI135" s="12"/>
      <c r="AJ135" s="170"/>
      <c r="AK135" s="170"/>
    </row>
    <row r="136" spans="1:37" ht="20.25" customHeight="1" x14ac:dyDescent="0.2">
      <c r="A136" s="174"/>
      <c r="B136" s="174"/>
      <c r="C136" s="174"/>
      <c r="D136" s="174"/>
      <c r="E136" s="174"/>
      <c r="F136" s="174"/>
      <c r="G136" s="174"/>
      <c r="H136" s="12"/>
      <c r="I136" s="181"/>
      <c r="J136" s="183"/>
      <c r="K136" s="175"/>
      <c r="L136" s="174"/>
      <c r="M136" s="175"/>
      <c r="N136" s="177"/>
      <c r="O136" s="176"/>
      <c r="P136" s="12"/>
      <c r="Q136" s="12"/>
      <c r="R136" s="12"/>
      <c r="S136" s="13"/>
      <c r="T136" s="13"/>
      <c r="U136" s="13"/>
      <c r="V136" s="13"/>
      <c r="W136" s="13"/>
      <c r="X136" s="14"/>
      <c r="Y136" s="175"/>
      <c r="Z136" s="174"/>
      <c r="AA136" s="175"/>
      <c r="AB136" s="174"/>
      <c r="AC136" s="176"/>
      <c r="AD136" s="171"/>
      <c r="AE136" s="15"/>
      <c r="AF136" s="15"/>
      <c r="AG136" s="12"/>
      <c r="AH136" s="12"/>
      <c r="AI136" s="12"/>
      <c r="AJ136" s="171"/>
      <c r="AK136" s="171"/>
    </row>
    <row r="137" spans="1:37" ht="20.25" customHeight="1" x14ac:dyDescent="0.2">
      <c r="A137" s="174"/>
      <c r="B137" s="174"/>
      <c r="C137" s="174"/>
      <c r="D137" s="174"/>
      <c r="E137" s="174"/>
      <c r="F137" s="174"/>
      <c r="G137" s="174"/>
      <c r="H137" s="12"/>
      <c r="I137" s="181"/>
      <c r="J137" s="183"/>
      <c r="K137" s="175"/>
      <c r="L137" s="174"/>
      <c r="M137" s="175"/>
      <c r="N137" s="177"/>
      <c r="O137" s="176"/>
      <c r="P137" s="12"/>
      <c r="Q137" s="12"/>
      <c r="R137" s="12"/>
      <c r="S137" s="13"/>
      <c r="T137" s="13"/>
      <c r="U137" s="13"/>
      <c r="V137" s="13"/>
      <c r="W137" s="13"/>
      <c r="X137" s="14"/>
      <c r="Y137" s="175"/>
      <c r="Z137" s="174"/>
      <c r="AA137" s="175"/>
      <c r="AB137" s="174"/>
      <c r="AC137" s="176"/>
      <c r="AD137" s="171"/>
      <c r="AE137" s="15"/>
      <c r="AF137" s="15"/>
      <c r="AG137" s="12"/>
      <c r="AH137" s="12"/>
      <c r="AI137" s="12"/>
      <c r="AJ137" s="172"/>
      <c r="AK137" s="172"/>
    </row>
    <row r="138" spans="1:37" ht="20.25" customHeight="1" x14ac:dyDescent="0.2">
      <c r="A138" s="174"/>
      <c r="B138" s="174"/>
      <c r="C138" s="174"/>
      <c r="D138" s="174"/>
      <c r="E138" s="174"/>
      <c r="F138" s="174"/>
      <c r="G138" s="174"/>
      <c r="H138" s="12"/>
      <c r="I138" s="181"/>
      <c r="J138" s="183"/>
      <c r="K138" s="175"/>
      <c r="L138" s="174"/>
      <c r="M138" s="175"/>
      <c r="N138" s="177"/>
      <c r="O138" s="176"/>
      <c r="P138" s="12"/>
      <c r="Q138" s="12"/>
      <c r="R138" s="12"/>
      <c r="S138" s="13"/>
      <c r="T138" s="13"/>
      <c r="U138" s="13"/>
      <c r="V138" s="13"/>
      <c r="W138" s="13"/>
      <c r="X138" s="14"/>
      <c r="Y138" s="175"/>
      <c r="Z138" s="174"/>
      <c r="AA138" s="175"/>
      <c r="AB138" s="174"/>
      <c r="AC138" s="176"/>
      <c r="AD138" s="171"/>
      <c r="AE138" s="15"/>
      <c r="AF138" s="15"/>
      <c r="AG138" s="12"/>
      <c r="AH138" s="12"/>
      <c r="AI138" s="12"/>
      <c r="AJ138" s="170"/>
      <c r="AK138" s="170"/>
    </row>
    <row r="139" spans="1:37" ht="20.25" customHeight="1" x14ac:dyDescent="0.2">
      <c r="A139" s="174"/>
      <c r="B139" s="174"/>
      <c r="C139" s="174"/>
      <c r="D139" s="174"/>
      <c r="E139" s="174"/>
      <c r="F139" s="174"/>
      <c r="G139" s="174"/>
      <c r="H139" s="12"/>
      <c r="I139" s="181"/>
      <c r="J139" s="183"/>
      <c r="K139" s="175"/>
      <c r="L139" s="174"/>
      <c r="M139" s="175"/>
      <c r="N139" s="177"/>
      <c r="O139" s="176"/>
      <c r="P139" s="12"/>
      <c r="Q139" s="12"/>
      <c r="R139" s="12"/>
      <c r="S139" s="13"/>
      <c r="T139" s="13"/>
      <c r="U139" s="13"/>
      <c r="V139" s="13"/>
      <c r="W139" s="13"/>
      <c r="X139" s="14"/>
      <c r="Y139" s="175"/>
      <c r="Z139" s="174"/>
      <c r="AA139" s="175"/>
      <c r="AB139" s="174"/>
      <c r="AC139" s="176"/>
      <c r="AD139" s="171"/>
      <c r="AE139" s="15"/>
      <c r="AF139" s="15"/>
      <c r="AG139" s="12"/>
      <c r="AH139" s="12"/>
      <c r="AI139" s="12"/>
      <c r="AJ139" s="171"/>
      <c r="AK139" s="171"/>
    </row>
    <row r="140" spans="1:37" ht="20.25" customHeight="1" x14ac:dyDescent="0.2">
      <c r="A140" s="174"/>
      <c r="B140" s="174"/>
      <c r="C140" s="174"/>
      <c r="D140" s="174"/>
      <c r="E140" s="174"/>
      <c r="F140" s="174"/>
      <c r="G140" s="174"/>
      <c r="H140" s="12"/>
      <c r="I140" s="182"/>
      <c r="J140" s="183"/>
      <c r="K140" s="175"/>
      <c r="L140" s="174"/>
      <c r="M140" s="175"/>
      <c r="N140" s="177"/>
      <c r="O140" s="176"/>
      <c r="P140" s="12"/>
      <c r="Q140" s="12"/>
      <c r="R140" s="12"/>
      <c r="S140" s="13"/>
      <c r="T140" s="13"/>
      <c r="U140" s="13"/>
      <c r="V140" s="13"/>
      <c r="W140" s="13"/>
      <c r="X140" s="14"/>
      <c r="Y140" s="175"/>
      <c r="Z140" s="174"/>
      <c r="AA140" s="175"/>
      <c r="AB140" s="174"/>
      <c r="AC140" s="176"/>
      <c r="AD140" s="172"/>
      <c r="AE140" s="15"/>
      <c r="AF140" s="15"/>
      <c r="AG140" s="12"/>
      <c r="AH140" s="12"/>
      <c r="AI140" s="12"/>
      <c r="AJ140" s="172"/>
      <c r="AK140" s="172"/>
    </row>
    <row r="141" spans="1:37" ht="20.25" customHeight="1" x14ac:dyDescent="0.2">
      <c r="A141" s="174"/>
      <c r="B141" s="174"/>
      <c r="C141" s="174"/>
      <c r="D141" s="174"/>
      <c r="E141" s="174"/>
      <c r="F141" s="174"/>
      <c r="G141" s="174"/>
      <c r="H141" s="12"/>
      <c r="I141" s="180"/>
      <c r="J141" s="183"/>
      <c r="K141" s="175"/>
      <c r="L141" s="173"/>
      <c r="M141" s="175"/>
      <c r="N141" s="177"/>
      <c r="O141" s="176"/>
      <c r="P141" s="12"/>
      <c r="Q141" s="12"/>
      <c r="R141" s="12"/>
      <c r="S141" s="13"/>
      <c r="T141" s="13"/>
      <c r="U141" s="13"/>
      <c r="V141" s="13"/>
      <c r="W141" s="13"/>
      <c r="X141" s="14"/>
      <c r="Y141" s="175"/>
      <c r="Z141" s="173"/>
      <c r="AA141" s="175"/>
      <c r="AB141" s="173"/>
      <c r="AC141" s="176"/>
      <c r="AD141" s="170"/>
      <c r="AE141" s="15"/>
      <c r="AF141" s="15"/>
      <c r="AG141" s="12"/>
      <c r="AH141" s="12"/>
      <c r="AI141" s="12"/>
      <c r="AJ141" s="170"/>
      <c r="AK141" s="170"/>
    </row>
    <row r="142" spans="1:37" ht="20.25" customHeight="1" x14ac:dyDescent="0.2">
      <c r="A142" s="174"/>
      <c r="B142" s="174"/>
      <c r="C142" s="174"/>
      <c r="D142" s="174"/>
      <c r="E142" s="174"/>
      <c r="F142" s="174"/>
      <c r="G142" s="174"/>
      <c r="H142" s="12"/>
      <c r="I142" s="181"/>
      <c r="J142" s="183"/>
      <c r="K142" s="175"/>
      <c r="L142" s="174"/>
      <c r="M142" s="175"/>
      <c r="N142" s="177"/>
      <c r="O142" s="176"/>
      <c r="P142" s="12"/>
      <c r="Q142" s="12"/>
      <c r="R142" s="12"/>
      <c r="S142" s="13"/>
      <c r="T142" s="13"/>
      <c r="U142" s="13"/>
      <c r="V142" s="13"/>
      <c r="W142" s="13"/>
      <c r="X142" s="14"/>
      <c r="Y142" s="175"/>
      <c r="Z142" s="174"/>
      <c r="AA142" s="175"/>
      <c r="AB142" s="174"/>
      <c r="AC142" s="176"/>
      <c r="AD142" s="171"/>
      <c r="AE142" s="15"/>
      <c r="AF142" s="15"/>
      <c r="AG142" s="12"/>
      <c r="AH142" s="12"/>
      <c r="AI142" s="12"/>
      <c r="AJ142" s="171"/>
      <c r="AK142" s="171"/>
    </row>
    <row r="143" spans="1:37" ht="20.25" customHeight="1" x14ac:dyDescent="0.2">
      <c r="A143" s="174"/>
      <c r="B143" s="174"/>
      <c r="C143" s="174"/>
      <c r="D143" s="174"/>
      <c r="E143" s="174"/>
      <c r="F143" s="174"/>
      <c r="G143" s="174"/>
      <c r="H143" s="12"/>
      <c r="I143" s="181"/>
      <c r="J143" s="183"/>
      <c r="K143" s="175"/>
      <c r="L143" s="174"/>
      <c r="M143" s="175"/>
      <c r="N143" s="177"/>
      <c r="O143" s="176"/>
      <c r="P143" s="12"/>
      <c r="Q143" s="12"/>
      <c r="R143" s="12"/>
      <c r="S143" s="13"/>
      <c r="T143" s="13"/>
      <c r="U143" s="13"/>
      <c r="V143" s="13"/>
      <c r="W143" s="13"/>
      <c r="X143" s="14"/>
      <c r="Y143" s="175"/>
      <c r="Z143" s="174"/>
      <c r="AA143" s="175"/>
      <c r="AB143" s="174"/>
      <c r="AC143" s="176"/>
      <c r="AD143" s="171"/>
      <c r="AE143" s="15"/>
      <c r="AF143" s="15"/>
      <c r="AG143" s="12"/>
      <c r="AH143" s="12"/>
      <c r="AI143" s="12"/>
      <c r="AJ143" s="172"/>
      <c r="AK143" s="172"/>
    </row>
    <row r="144" spans="1:37" ht="20.25" customHeight="1" x14ac:dyDescent="0.2">
      <c r="A144" s="174"/>
      <c r="B144" s="174"/>
      <c r="C144" s="174"/>
      <c r="D144" s="174"/>
      <c r="E144" s="174"/>
      <c r="F144" s="174"/>
      <c r="G144" s="174"/>
      <c r="H144" s="12"/>
      <c r="I144" s="181"/>
      <c r="J144" s="183"/>
      <c r="K144" s="175"/>
      <c r="L144" s="174"/>
      <c r="M144" s="175"/>
      <c r="N144" s="177"/>
      <c r="O144" s="176"/>
      <c r="P144" s="12"/>
      <c r="Q144" s="12"/>
      <c r="R144" s="12"/>
      <c r="S144" s="13"/>
      <c r="T144" s="13"/>
      <c r="U144" s="13"/>
      <c r="V144" s="13"/>
      <c r="W144" s="13"/>
      <c r="X144" s="14"/>
      <c r="Y144" s="175"/>
      <c r="Z144" s="174"/>
      <c r="AA144" s="175"/>
      <c r="AB144" s="174"/>
      <c r="AC144" s="176"/>
      <c r="AD144" s="171"/>
      <c r="AE144" s="15"/>
      <c r="AF144" s="15"/>
      <c r="AG144" s="12"/>
      <c r="AH144" s="12"/>
      <c r="AI144" s="12"/>
      <c r="AJ144" s="170"/>
      <c r="AK144" s="170"/>
    </row>
    <row r="145" spans="1:37" ht="20.25" customHeight="1" x14ac:dyDescent="0.2">
      <c r="A145" s="174"/>
      <c r="B145" s="174"/>
      <c r="C145" s="174"/>
      <c r="D145" s="174"/>
      <c r="E145" s="174"/>
      <c r="F145" s="174"/>
      <c r="G145" s="174"/>
      <c r="H145" s="12"/>
      <c r="I145" s="181"/>
      <c r="J145" s="183"/>
      <c r="K145" s="175"/>
      <c r="L145" s="174"/>
      <c r="M145" s="175"/>
      <c r="N145" s="177"/>
      <c r="O145" s="176"/>
      <c r="P145" s="12"/>
      <c r="Q145" s="12"/>
      <c r="R145" s="12"/>
      <c r="S145" s="13"/>
      <c r="T145" s="13"/>
      <c r="U145" s="13"/>
      <c r="V145" s="13"/>
      <c r="W145" s="13"/>
      <c r="X145" s="14"/>
      <c r="Y145" s="175"/>
      <c r="Z145" s="174"/>
      <c r="AA145" s="175"/>
      <c r="AB145" s="174"/>
      <c r="AC145" s="176"/>
      <c r="AD145" s="171"/>
      <c r="AE145" s="15"/>
      <c r="AF145" s="15"/>
      <c r="AG145" s="12"/>
      <c r="AH145" s="12"/>
      <c r="AI145" s="12"/>
      <c r="AJ145" s="171"/>
      <c r="AK145" s="171"/>
    </row>
    <row r="146" spans="1:37" ht="20.25" customHeight="1" x14ac:dyDescent="0.2">
      <c r="A146" s="174"/>
      <c r="B146" s="174"/>
      <c r="C146" s="174"/>
      <c r="D146" s="174"/>
      <c r="E146" s="174"/>
      <c r="F146" s="174"/>
      <c r="G146" s="174"/>
      <c r="H146" s="12"/>
      <c r="I146" s="182"/>
      <c r="J146" s="183"/>
      <c r="K146" s="175"/>
      <c r="L146" s="174"/>
      <c r="M146" s="175"/>
      <c r="N146" s="177"/>
      <c r="O146" s="176"/>
      <c r="P146" s="12"/>
      <c r="Q146" s="12"/>
      <c r="R146" s="12"/>
      <c r="S146" s="13"/>
      <c r="T146" s="13"/>
      <c r="U146" s="13"/>
      <c r="V146" s="13"/>
      <c r="W146" s="13"/>
      <c r="X146" s="14"/>
      <c r="Y146" s="175"/>
      <c r="Z146" s="174"/>
      <c r="AA146" s="175"/>
      <c r="AB146" s="174"/>
      <c r="AC146" s="176"/>
      <c r="AD146" s="172"/>
      <c r="AE146" s="15"/>
      <c r="AF146" s="15"/>
      <c r="AG146" s="12"/>
      <c r="AH146" s="12"/>
      <c r="AI146" s="12"/>
      <c r="AJ146" s="172"/>
      <c r="AK146" s="172"/>
    </row>
    <row r="147" spans="1:37" ht="20.25" customHeight="1" x14ac:dyDescent="0.2">
      <c r="A147" s="174"/>
      <c r="B147" s="174"/>
      <c r="C147" s="174"/>
      <c r="D147" s="174"/>
      <c r="E147" s="174"/>
      <c r="F147" s="174"/>
      <c r="G147" s="174"/>
      <c r="H147" s="12"/>
      <c r="I147" s="180"/>
      <c r="J147" s="183"/>
      <c r="K147" s="175"/>
      <c r="L147" s="173"/>
      <c r="M147" s="175"/>
      <c r="N147" s="177"/>
      <c r="O147" s="176"/>
      <c r="P147" s="12"/>
      <c r="Q147" s="12"/>
      <c r="R147" s="12"/>
      <c r="S147" s="13"/>
      <c r="T147" s="13"/>
      <c r="U147" s="13"/>
      <c r="V147" s="13"/>
      <c r="W147" s="13"/>
      <c r="X147" s="14"/>
      <c r="Y147" s="175"/>
      <c r="Z147" s="173"/>
      <c r="AA147" s="175"/>
      <c r="AB147" s="173"/>
      <c r="AC147" s="176"/>
      <c r="AD147" s="170"/>
      <c r="AE147" s="15"/>
      <c r="AF147" s="15"/>
      <c r="AG147" s="12"/>
      <c r="AH147" s="12"/>
      <c r="AI147" s="12"/>
      <c r="AJ147" s="170"/>
      <c r="AK147" s="170"/>
    </row>
    <row r="148" spans="1:37" ht="20.25" customHeight="1" x14ac:dyDescent="0.2">
      <c r="A148" s="174"/>
      <c r="B148" s="174"/>
      <c r="C148" s="174"/>
      <c r="D148" s="174"/>
      <c r="E148" s="174"/>
      <c r="F148" s="174"/>
      <c r="G148" s="174"/>
      <c r="H148" s="12"/>
      <c r="I148" s="181"/>
      <c r="J148" s="183"/>
      <c r="K148" s="175"/>
      <c r="L148" s="174"/>
      <c r="M148" s="175"/>
      <c r="N148" s="177"/>
      <c r="O148" s="176"/>
      <c r="P148" s="12"/>
      <c r="Q148" s="12"/>
      <c r="R148" s="12"/>
      <c r="S148" s="13"/>
      <c r="T148" s="13"/>
      <c r="U148" s="13"/>
      <c r="V148" s="13"/>
      <c r="W148" s="13"/>
      <c r="X148" s="14"/>
      <c r="Y148" s="175"/>
      <c r="Z148" s="174"/>
      <c r="AA148" s="175"/>
      <c r="AB148" s="174"/>
      <c r="AC148" s="176"/>
      <c r="AD148" s="171"/>
      <c r="AE148" s="15"/>
      <c r="AF148" s="15"/>
      <c r="AG148" s="12"/>
      <c r="AH148" s="12"/>
      <c r="AI148" s="12"/>
      <c r="AJ148" s="171"/>
      <c r="AK148" s="171"/>
    </row>
    <row r="149" spans="1:37" ht="20.25" customHeight="1" x14ac:dyDescent="0.2">
      <c r="A149" s="174"/>
      <c r="B149" s="174"/>
      <c r="C149" s="174"/>
      <c r="D149" s="174"/>
      <c r="E149" s="174"/>
      <c r="F149" s="174"/>
      <c r="G149" s="174"/>
      <c r="H149" s="12"/>
      <c r="I149" s="181"/>
      <c r="J149" s="183"/>
      <c r="K149" s="175"/>
      <c r="L149" s="174"/>
      <c r="M149" s="175"/>
      <c r="N149" s="177"/>
      <c r="O149" s="176"/>
      <c r="P149" s="12"/>
      <c r="Q149" s="12"/>
      <c r="R149" s="12"/>
      <c r="S149" s="13"/>
      <c r="T149" s="13"/>
      <c r="U149" s="13"/>
      <c r="V149" s="13"/>
      <c r="W149" s="13"/>
      <c r="X149" s="14"/>
      <c r="Y149" s="175"/>
      <c r="Z149" s="174"/>
      <c r="AA149" s="175"/>
      <c r="AB149" s="174"/>
      <c r="AC149" s="176"/>
      <c r="AD149" s="171"/>
      <c r="AE149" s="15"/>
      <c r="AF149" s="15"/>
      <c r="AG149" s="12"/>
      <c r="AH149" s="12"/>
      <c r="AI149" s="12"/>
      <c r="AJ149" s="172"/>
      <c r="AK149" s="172"/>
    </row>
    <row r="150" spans="1:37" ht="20.25" customHeight="1" x14ac:dyDescent="0.2">
      <c r="A150" s="174"/>
      <c r="B150" s="174"/>
      <c r="C150" s="174"/>
      <c r="D150" s="174"/>
      <c r="E150" s="174"/>
      <c r="F150" s="174"/>
      <c r="G150" s="174"/>
      <c r="H150" s="12"/>
      <c r="I150" s="181"/>
      <c r="J150" s="183"/>
      <c r="K150" s="175"/>
      <c r="L150" s="174"/>
      <c r="M150" s="175"/>
      <c r="N150" s="177"/>
      <c r="O150" s="176"/>
      <c r="P150" s="12"/>
      <c r="Q150" s="12"/>
      <c r="R150" s="12"/>
      <c r="S150" s="13"/>
      <c r="T150" s="13"/>
      <c r="U150" s="13"/>
      <c r="V150" s="13"/>
      <c r="W150" s="13"/>
      <c r="X150" s="14"/>
      <c r="Y150" s="175"/>
      <c r="Z150" s="174"/>
      <c r="AA150" s="175"/>
      <c r="AB150" s="174"/>
      <c r="AC150" s="176"/>
      <c r="AD150" s="171"/>
      <c r="AE150" s="15"/>
      <c r="AF150" s="15"/>
      <c r="AG150" s="12"/>
      <c r="AH150" s="12"/>
      <c r="AI150" s="12"/>
      <c r="AJ150" s="170"/>
      <c r="AK150" s="170"/>
    </row>
    <row r="151" spans="1:37" ht="20.25" customHeight="1" x14ac:dyDescent="0.2">
      <c r="A151" s="174"/>
      <c r="B151" s="174"/>
      <c r="C151" s="174"/>
      <c r="D151" s="174"/>
      <c r="E151" s="174"/>
      <c r="F151" s="174"/>
      <c r="G151" s="174"/>
      <c r="H151" s="12"/>
      <c r="I151" s="181"/>
      <c r="J151" s="183"/>
      <c r="K151" s="175"/>
      <c r="L151" s="174"/>
      <c r="M151" s="175"/>
      <c r="N151" s="177"/>
      <c r="O151" s="176"/>
      <c r="P151" s="12"/>
      <c r="Q151" s="12"/>
      <c r="R151" s="12"/>
      <c r="S151" s="13"/>
      <c r="T151" s="13"/>
      <c r="U151" s="13"/>
      <c r="V151" s="13"/>
      <c r="W151" s="13"/>
      <c r="X151" s="14"/>
      <c r="Y151" s="175"/>
      <c r="Z151" s="174"/>
      <c r="AA151" s="175"/>
      <c r="AB151" s="174"/>
      <c r="AC151" s="176"/>
      <c r="AD151" s="171"/>
      <c r="AE151" s="15"/>
      <c r="AF151" s="15"/>
      <c r="AG151" s="12"/>
      <c r="AH151" s="12"/>
      <c r="AI151" s="12"/>
      <c r="AJ151" s="171"/>
      <c r="AK151" s="171"/>
    </row>
    <row r="152" spans="1:37" ht="20.25" customHeight="1" x14ac:dyDescent="0.2">
      <c r="A152" s="174"/>
      <c r="B152" s="174"/>
      <c r="C152" s="174"/>
      <c r="D152" s="174"/>
      <c r="E152" s="174"/>
      <c r="F152" s="174"/>
      <c r="G152" s="174"/>
      <c r="H152" s="12"/>
      <c r="I152" s="182"/>
      <c r="J152" s="183"/>
      <c r="K152" s="175"/>
      <c r="L152" s="174"/>
      <c r="M152" s="175"/>
      <c r="N152" s="177"/>
      <c r="O152" s="176"/>
      <c r="P152" s="12"/>
      <c r="Q152" s="12"/>
      <c r="R152" s="12"/>
      <c r="S152" s="13"/>
      <c r="T152" s="13"/>
      <c r="U152" s="13"/>
      <c r="V152" s="13"/>
      <c r="W152" s="13"/>
      <c r="X152" s="14"/>
      <c r="Y152" s="175"/>
      <c r="Z152" s="174"/>
      <c r="AA152" s="175"/>
      <c r="AB152" s="174"/>
      <c r="AC152" s="176"/>
      <c r="AD152" s="172"/>
      <c r="AE152" s="15"/>
      <c r="AF152" s="15"/>
      <c r="AG152" s="12"/>
      <c r="AH152" s="12"/>
      <c r="AI152" s="12"/>
      <c r="AJ152" s="172"/>
      <c r="AK152" s="172"/>
    </row>
    <row r="153" spans="1:37" ht="20.25" customHeight="1" x14ac:dyDescent="0.2">
      <c r="A153" s="174"/>
      <c r="B153" s="174"/>
      <c r="C153" s="174"/>
      <c r="D153" s="174"/>
      <c r="E153" s="174"/>
      <c r="F153" s="174"/>
      <c r="G153" s="174"/>
      <c r="H153" s="12"/>
      <c r="I153" s="180"/>
      <c r="J153" s="183"/>
      <c r="K153" s="175"/>
      <c r="L153" s="173"/>
      <c r="M153" s="175"/>
      <c r="N153" s="177"/>
      <c r="O153" s="176"/>
      <c r="P153" s="12"/>
      <c r="Q153" s="12"/>
      <c r="R153" s="12"/>
      <c r="S153" s="13"/>
      <c r="T153" s="13"/>
      <c r="U153" s="13"/>
      <c r="V153" s="13"/>
      <c r="W153" s="13"/>
      <c r="X153" s="14"/>
      <c r="Y153" s="175"/>
      <c r="Z153" s="173"/>
      <c r="AA153" s="175"/>
      <c r="AB153" s="173"/>
      <c r="AC153" s="176"/>
      <c r="AD153" s="170"/>
      <c r="AE153" s="15"/>
      <c r="AF153" s="15"/>
      <c r="AG153" s="12"/>
      <c r="AH153" s="12"/>
      <c r="AI153" s="12"/>
      <c r="AJ153" s="170"/>
      <c r="AK153" s="170"/>
    </row>
    <row r="154" spans="1:37" ht="20.25" customHeight="1" x14ac:dyDescent="0.2">
      <c r="A154" s="174"/>
      <c r="B154" s="174"/>
      <c r="C154" s="174"/>
      <c r="D154" s="174"/>
      <c r="E154" s="174"/>
      <c r="F154" s="174"/>
      <c r="G154" s="174"/>
      <c r="H154" s="12"/>
      <c r="I154" s="181"/>
      <c r="J154" s="183"/>
      <c r="K154" s="175"/>
      <c r="L154" s="174"/>
      <c r="M154" s="175"/>
      <c r="N154" s="177"/>
      <c r="O154" s="176"/>
      <c r="P154" s="12"/>
      <c r="Q154" s="12"/>
      <c r="R154" s="12"/>
      <c r="S154" s="13"/>
      <c r="T154" s="13"/>
      <c r="U154" s="13"/>
      <c r="V154" s="13"/>
      <c r="W154" s="13"/>
      <c r="X154" s="14"/>
      <c r="Y154" s="175"/>
      <c r="Z154" s="174"/>
      <c r="AA154" s="175"/>
      <c r="AB154" s="174"/>
      <c r="AC154" s="176"/>
      <c r="AD154" s="171"/>
      <c r="AE154" s="15"/>
      <c r="AF154" s="15"/>
      <c r="AG154" s="12"/>
      <c r="AH154" s="12"/>
      <c r="AI154" s="12"/>
      <c r="AJ154" s="171"/>
      <c r="AK154" s="171"/>
    </row>
    <row r="155" spans="1:37" ht="20.25" customHeight="1" x14ac:dyDescent="0.2">
      <c r="A155" s="174"/>
      <c r="B155" s="174"/>
      <c r="C155" s="174"/>
      <c r="D155" s="174"/>
      <c r="E155" s="174"/>
      <c r="F155" s="174"/>
      <c r="G155" s="174"/>
      <c r="H155" s="12"/>
      <c r="I155" s="181"/>
      <c r="J155" s="183"/>
      <c r="K155" s="175"/>
      <c r="L155" s="174"/>
      <c r="M155" s="175"/>
      <c r="N155" s="177"/>
      <c r="O155" s="176"/>
      <c r="P155" s="12"/>
      <c r="Q155" s="12"/>
      <c r="R155" s="12"/>
      <c r="S155" s="13"/>
      <c r="T155" s="13"/>
      <c r="U155" s="13"/>
      <c r="V155" s="13"/>
      <c r="W155" s="13"/>
      <c r="X155" s="14"/>
      <c r="Y155" s="175"/>
      <c r="Z155" s="174"/>
      <c r="AA155" s="175"/>
      <c r="AB155" s="174"/>
      <c r="AC155" s="176"/>
      <c r="AD155" s="171"/>
      <c r="AE155" s="15"/>
      <c r="AF155" s="15"/>
      <c r="AG155" s="12"/>
      <c r="AH155" s="12"/>
      <c r="AI155" s="12"/>
      <c r="AJ155" s="172"/>
      <c r="AK155" s="172"/>
    </row>
    <row r="156" spans="1:37" ht="20.25" customHeight="1" x14ac:dyDescent="0.2">
      <c r="A156" s="174"/>
      <c r="B156" s="174"/>
      <c r="C156" s="174"/>
      <c r="D156" s="174"/>
      <c r="E156" s="174"/>
      <c r="F156" s="174"/>
      <c r="G156" s="174"/>
      <c r="H156" s="12"/>
      <c r="I156" s="181"/>
      <c r="J156" s="183"/>
      <c r="K156" s="175"/>
      <c r="L156" s="174"/>
      <c r="M156" s="175"/>
      <c r="N156" s="177"/>
      <c r="O156" s="176"/>
      <c r="P156" s="12"/>
      <c r="Q156" s="12"/>
      <c r="R156" s="12"/>
      <c r="S156" s="13"/>
      <c r="T156" s="13"/>
      <c r="U156" s="13"/>
      <c r="V156" s="13"/>
      <c r="W156" s="13"/>
      <c r="X156" s="14"/>
      <c r="Y156" s="175"/>
      <c r="Z156" s="174"/>
      <c r="AA156" s="175"/>
      <c r="AB156" s="174"/>
      <c r="AC156" s="176"/>
      <c r="AD156" s="171"/>
      <c r="AE156" s="15"/>
      <c r="AF156" s="15"/>
      <c r="AG156" s="12"/>
      <c r="AH156" s="12"/>
      <c r="AI156" s="12"/>
      <c r="AJ156" s="170"/>
      <c r="AK156" s="170"/>
    </row>
    <row r="157" spans="1:37" ht="20.25" customHeight="1" x14ac:dyDescent="0.2">
      <c r="A157" s="174"/>
      <c r="B157" s="174"/>
      <c r="C157" s="174"/>
      <c r="D157" s="174"/>
      <c r="E157" s="174"/>
      <c r="F157" s="174"/>
      <c r="G157" s="174"/>
      <c r="H157" s="12"/>
      <c r="I157" s="181"/>
      <c r="J157" s="183"/>
      <c r="K157" s="175"/>
      <c r="L157" s="174"/>
      <c r="M157" s="175"/>
      <c r="N157" s="177"/>
      <c r="O157" s="176"/>
      <c r="P157" s="12"/>
      <c r="Q157" s="12"/>
      <c r="R157" s="12"/>
      <c r="S157" s="13"/>
      <c r="T157" s="13"/>
      <c r="U157" s="13"/>
      <c r="V157" s="13"/>
      <c r="W157" s="13"/>
      <c r="X157" s="14"/>
      <c r="Y157" s="175"/>
      <c r="Z157" s="174"/>
      <c r="AA157" s="175"/>
      <c r="AB157" s="174"/>
      <c r="AC157" s="176"/>
      <c r="AD157" s="171"/>
      <c r="AE157" s="15"/>
      <c r="AF157" s="15"/>
      <c r="AG157" s="12"/>
      <c r="AH157" s="12"/>
      <c r="AI157" s="12"/>
      <c r="AJ157" s="171"/>
      <c r="AK157" s="171"/>
    </row>
    <row r="158" spans="1:37" ht="20.25" customHeight="1" x14ac:dyDescent="0.2">
      <c r="A158" s="174"/>
      <c r="B158" s="174"/>
      <c r="C158" s="174"/>
      <c r="D158" s="174"/>
      <c r="E158" s="174"/>
      <c r="F158" s="174"/>
      <c r="G158" s="174"/>
      <c r="H158" s="12"/>
      <c r="I158" s="182"/>
      <c r="J158" s="183"/>
      <c r="K158" s="175"/>
      <c r="L158" s="174"/>
      <c r="M158" s="175"/>
      <c r="N158" s="177"/>
      <c r="O158" s="176"/>
      <c r="P158" s="12"/>
      <c r="Q158" s="12"/>
      <c r="R158" s="12"/>
      <c r="S158" s="13"/>
      <c r="T158" s="13"/>
      <c r="U158" s="13"/>
      <c r="V158" s="13"/>
      <c r="W158" s="13"/>
      <c r="X158" s="14"/>
      <c r="Y158" s="175"/>
      <c r="Z158" s="174"/>
      <c r="AA158" s="175"/>
      <c r="AB158" s="174"/>
      <c r="AC158" s="176"/>
      <c r="AD158" s="172"/>
      <c r="AE158" s="15"/>
      <c r="AF158" s="15"/>
      <c r="AG158" s="12"/>
      <c r="AH158" s="12"/>
      <c r="AI158" s="12"/>
      <c r="AJ158" s="172"/>
      <c r="AK158" s="172"/>
    </row>
    <row r="159" spans="1:37" ht="20.25" customHeight="1" x14ac:dyDescent="0.2">
      <c r="A159" s="174"/>
      <c r="B159" s="174"/>
      <c r="C159" s="174"/>
      <c r="D159" s="174"/>
      <c r="E159" s="174"/>
      <c r="F159" s="174"/>
      <c r="G159" s="174"/>
      <c r="H159" s="12"/>
      <c r="I159" s="180"/>
      <c r="J159" s="183"/>
      <c r="K159" s="175"/>
      <c r="L159" s="173"/>
      <c r="M159" s="175"/>
      <c r="N159" s="177"/>
      <c r="O159" s="176"/>
      <c r="P159" s="12"/>
      <c r="Q159" s="12"/>
      <c r="R159" s="12"/>
      <c r="S159" s="13"/>
      <c r="T159" s="13"/>
      <c r="U159" s="13"/>
      <c r="V159" s="13"/>
      <c r="W159" s="13"/>
      <c r="X159" s="14"/>
      <c r="Y159" s="175"/>
      <c r="Z159" s="173"/>
      <c r="AA159" s="175"/>
      <c r="AB159" s="173"/>
      <c r="AC159" s="176"/>
      <c r="AD159" s="170"/>
      <c r="AE159" s="15"/>
      <c r="AF159" s="15"/>
      <c r="AG159" s="12"/>
      <c r="AH159" s="12"/>
      <c r="AI159" s="12"/>
      <c r="AJ159" s="170"/>
      <c r="AK159" s="170"/>
    </row>
    <row r="160" spans="1:37" ht="20.25" customHeight="1" x14ac:dyDescent="0.2">
      <c r="A160" s="174"/>
      <c r="B160" s="174"/>
      <c r="C160" s="174"/>
      <c r="D160" s="174"/>
      <c r="E160" s="174"/>
      <c r="F160" s="174"/>
      <c r="G160" s="174"/>
      <c r="H160" s="12"/>
      <c r="I160" s="181"/>
      <c r="J160" s="183"/>
      <c r="K160" s="175"/>
      <c r="L160" s="174"/>
      <c r="M160" s="175"/>
      <c r="N160" s="177"/>
      <c r="O160" s="176"/>
      <c r="P160" s="12"/>
      <c r="Q160" s="12"/>
      <c r="R160" s="12"/>
      <c r="S160" s="13"/>
      <c r="T160" s="13"/>
      <c r="U160" s="13"/>
      <c r="V160" s="13"/>
      <c r="W160" s="13"/>
      <c r="X160" s="14"/>
      <c r="Y160" s="175"/>
      <c r="Z160" s="174"/>
      <c r="AA160" s="175"/>
      <c r="AB160" s="174"/>
      <c r="AC160" s="176"/>
      <c r="AD160" s="171"/>
      <c r="AE160" s="15"/>
      <c r="AF160" s="15"/>
      <c r="AG160" s="12"/>
      <c r="AH160" s="12"/>
      <c r="AI160" s="12"/>
      <c r="AJ160" s="171"/>
      <c r="AK160" s="171"/>
    </row>
    <row r="161" spans="1:37" ht="20.25" customHeight="1" x14ac:dyDescent="0.2">
      <c r="A161" s="174"/>
      <c r="B161" s="174"/>
      <c r="C161" s="174"/>
      <c r="D161" s="174"/>
      <c r="E161" s="174"/>
      <c r="F161" s="174"/>
      <c r="G161" s="174"/>
      <c r="H161" s="12"/>
      <c r="I161" s="181"/>
      <c r="J161" s="183"/>
      <c r="K161" s="175"/>
      <c r="L161" s="174"/>
      <c r="M161" s="175"/>
      <c r="N161" s="177"/>
      <c r="O161" s="176"/>
      <c r="P161" s="12"/>
      <c r="Q161" s="12"/>
      <c r="R161" s="12"/>
      <c r="S161" s="13"/>
      <c r="T161" s="13"/>
      <c r="U161" s="13"/>
      <c r="V161" s="13"/>
      <c r="W161" s="13"/>
      <c r="X161" s="14"/>
      <c r="Y161" s="175"/>
      <c r="Z161" s="174"/>
      <c r="AA161" s="175"/>
      <c r="AB161" s="174"/>
      <c r="AC161" s="176"/>
      <c r="AD161" s="171"/>
      <c r="AE161" s="15"/>
      <c r="AF161" s="15"/>
      <c r="AG161" s="12"/>
      <c r="AH161" s="12"/>
      <c r="AI161" s="12"/>
      <c r="AJ161" s="172"/>
      <c r="AK161" s="172"/>
    </row>
    <row r="162" spans="1:37" ht="20.25" customHeight="1" x14ac:dyDescent="0.2">
      <c r="A162" s="174"/>
      <c r="B162" s="174"/>
      <c r="C162" s="174"/>
      <c r="D162" s="174"/>
      <c r="E162" s="174"/>
      <c r="F162" s="174"/>
      <c r="G162" s="174"/>
      <c r="H162" s="12"/>
      <c r="I162" s="181"/>
      <c r="J162" s="183"/>
      <c r="K162" s="175"/>
      <c r="L162" s="174"/>
      <c r="M162" s="175"/>
      <c r="N162" s="177"/>
      <c r="O162" s="176"/>
      <c r="P162" s="12"/>
      <c r="Q162" s="12"/>
      <c r="R162" s="12"/>
      <c r="S162" s="13"/>
      <c r="T162" s="13"/>
      <c r="U162" s="13"/>
      <c r="V162" s="13"/>
      <c r="W162" s="13"/>
      <c r="X162" s="14"/>
      <c r="Y162" s="175"/>
      <c r="Z162" s="174"/>
      <c r="AA162" s="175"/>
      <c r="AB162" s="174"/>
      <c r="AC162" s="176"/>
      <c r="AD162" s="171"/>
      <c r="AE162" s="15"/>
      <c r="AF162" s="15"/>
      <c r="AG162" s="12"/>
      <c r="AH162" s="12"/>
      <c r="AI162" s="12"/>
      <c r="AJ162" s="170"/>
      <c r="AK162" s="170"/>
    </row>
    <row r="163" spans="1:37" ht="20.25" customHeight="1" x14ac:dyDescent="0.2">
      <c r="A163" s="174"/>
      <c r="B163" s="174"/>
      <c r="C163" s="174"/>
      <c r="D163" s="174"/>
      <c r="E163" s="174"/>
      <c r="F163" s="174"/>
      <c r="G163" s="174"/>
      <c r="H163" s="12"/>
      <c r="I163" s="181"/>
      <c r="J163" s="183"/>
      <c r="K163" s="175"/>
      <c r="L163" s="174"/>
      <c r="M163" s="175"/>
      <c r="N163" s="177"/>
      <c r="O163" s="176"/>
      <c r="P163" s="12"/>
      <c r="Q163" s="12"/>
      <c r="R163" s="12"/>
      <c r="S163" s="13"/>
      <c r="T163" s="13"/>
      <c r="U163" s="13"/>
      <c r="V163" s="13"/>
      <c r="W163" s="13"/>
      <c r="X163" s="14"/>
      <c r="Y163" s="175"/>
      <c r="Z163" s="174"/>
      <c r="AA163" s="175"/>
      <c r="AB163" s="174"/>
      <c r="AC163" s="176"/>
      <c r="AD163" s="171"/>
      <c r="AE163" s="15"/>
      <c r="AF163" s="15"/>
      <c r="AG163" s="12"/>
      <c r="AH163" s="12"/>
      <c r="AI163" s="12"/>
      <c r="AJ163" s="171"/>
      <c r="AK163" s="171"/>
    </row>
    <row r="164" spans="1:37" ht="20.25" customHeight="1" x14ac:dyDescent="0.2">
      <c r="A164" s="174"/>
      <c r="B164" s="174"/>
      <c r="C164" s="174"/>
      <c r="D164" s="174"/>
      <c r="E164" s="174"/>
      <c r="F164" s="174"/>
      <c r="G164" s="174"/>
      <c r="H164" s="12"/>
      <c r="I164" s="182"/>
      <c r="J164" s="183"/>
      <c r="K164" s="175"/>
      <c r="L164" s="174"/>
      <c r="M164" s="175"/>
      <c r="N164" s="177"/>
      <c r="O164" s="176"/>
      <c r="P164" s="12"/>
      <c r="Q164" s="12"/>
      <c r="R164" s="12"/>
      <c r="S164" s="13"/>
      <c r="T164" s="13"/>
      <c r="U164" s="13"/>
      <c r="V164" s="13"/>
      <c r="W164" s="13"/>
      <c r="X164" s="14"/>
      <c r="Y164" s="175"/>
      <c r="Z164" s="174"/>
      <c r="AA164" s="175"/>
      <c r="AB164" s="174"/>
      <c r="AC164" s="176"/>
      <c r="AD164" s="172"/>
      <c r="AE164" s="15"/>
      <c r="AF164" s="15"/>
      <c r="AG164" s="12"/>
      <c r="AH164" s="12"/>
      <c r="AI164" s="12"/>
      <c r="AJ164" s="172"/>
      <c r="AK164" s="172"/>
    </row>
    <row r="165" spans="1:37" ht="20.25" customHeight="1" x14ac:dyDescent="0.2">
      <c r="A165" s="174"/>
      <c r="B165" s="174"/>
      <c r="C165" s="174"/>
      <c r="D165" s="174"/>
      <c r="E165" s="174"/>
      <c r="F165" s="174"/>
      <c r="G165" s="174"/>
      <c r="H165" s="12"/>
      <c r="I165" s="180"/>
      <c r="J165" s="183"/>
      <c r="K165" s="175"/>
      <c r="L165" s="173"/>
      <c r="M165" s="175"/>
      <c r="N165" s="177"/>
      <c r="O165" s="176"/>
      <c r="P165" s="12"/>
      <c r="Q165" s="12"/>
      <c r="R165" s="12"/>
      <c r="S165" s="13"/>
      <c r="T165" s="13"/>
      <c r="U165" s="13"/>
      <c r="V165" s="13"/>
      <c r="W165" s="13"/>
      <c r="X165" s="14"/>
      <c r="Y165" s="175"/>
      <c r="Z165" s="173"/>
      <c r="AA165" s="175"/>
      <c r="AB165" s="173"/>
      <c r="AC165" s="176"/>
      <c r="AD165" s="170"/>
      <c r="AE165" s="15"/>
      <c r="AF165" s="15"/>
      <c r="AG165" s="12"/>
      <c r="AH165" s="12"/>
      <c r="AI165" s="12"/>
      <c r="AJ165" s="170"/>
      <c r="AK165" s="170"/>
    </row>
    <row r="166" spans="1:37" ht="20.25" customHeight="1" x14ac:dyDescent="0.2">
      <c r="A166" s="174"/>
      <c r="B166" s="174"/>
      <c r="C166" s="174"/>
      <c r="D166" s="174"/>
      <c r="E166" s="174"/>
      <c r="F166" s="174"/>
      <c r="G166" s="174"/>
      <c r="H166" s="12"/>
      <c r="I166" s="181"/>
      <c r="J166" s="183"/>
      <c r="K166" s="175"/>
      <c r="L166" s="174"/>
      <c r="M166" s="175"/>
      <c r="N166" s="177"/>
      <c r="O166" s="176"/>
      <c r="P166" s="12"/>
      <c r="Q166" s="12"/>
      <c r="R166" s="12"/>
      <c r="S166" s="13"/>
      <c r="T166" s="13"/>
      <c r="U166" s="13"/>
      <c r="V166" s="13"/>
      <c r="W166" s="13"/>
      <c r="X166" s="14"/>
      <c r="Y166" s="175"/>
      <c r="Z166" s="174"/>
      <c r="AA166" s="175"/>
      <c r="AB166" s="174"/>
      <c r="AC166" s="176"/>
      <c r="AD166" s="171"/>
      <c r="AE166" s="15"/>
      <c r="AF166" s="15"/>
      <c r="AG166" s="12"/>
      <c r="AH166" s="12"/>
      <c r="AI166" s="12"/>
      <c r="AJ166" s="171"/>
      <c r="AK166" s="171"/>
    </row>
    <row r="167" spans="1:37" ht="20.25" customHeight="1" x14ac:dyDescent="0.2">
      <c r="A167" s="174"/>
      <c r="B167" s="174"/>
      <c r="C167" s="174"/>
      <c r="D167" s="174"/>
      <c r="E167" s="174"/>
      <c r="F167" s="174"/>
      <c r="G167" s="174"/>
      <c r="H167" s="12"/>
      <c r="I167" s="181"/>
      <c r="J167" s="183"/>
      <c r="K167" s="175"/>
      <c r="L167" s="174"/>
      <c r="M167" s="175"/>
      <c r="N167" s="177"/>
      <c r="O167" s="176"/>
      <c r="P167" s="12"/>
      <c r="Q167" s="12"/>
      <c r="R167" s="12"/>
      <c r="S167" s="13"/>
      <c r="T167" s="13"/>
      <c r="U167" s="13"/>
      <c r="V167" s="13"/>
      <c r="W167" s="13"/>
      <c r="X167" s="14"/>
      <c r="Y167" s="175"/>
      <c r="Z167" s="174"/>
      <c r="AA167" s="175"/>
      <c r="AB167" s="174"/>
      <c r="AC167" s="176"/>
      <c r="AD167" s="171"/>
      <c r="AE167" s="15"/>
      <c r="AF167" s="15"/>
      <c r="AG167" s="12"/>
      <c r="AH167" s="12"/>
      <c r="AI167" s="12"/>
      <c r="AJ167" s="172"/>
      <c r="AK167" s="172"/>
    </row>
    <row r="168" spans="1:37" ht="20.25" customHeight="1" x14ac:dyDescent="0.2">
      <c r="A168" s="174"/>
      <c r="B168" s="174"/>
      <c r="C168" s="174"/>
      <c r="D168" s="174"/>
      <c r="E168" s="174"/>
      <c r="F168" s="174"/>
      <c r="G168" s="174"/>
      <c r="H168" s="12"/>
      <c r="I168" s="181"/>
      <c r="J168" s="183"/>
      <c r="K168" s="175"/>
      <c r="L168" s="174"/>
      <c r="M168" s="175"/>
      <c r="N168" s="177"/>
      <c r="O168" s="176"/>
      <c r="P168" s="12"/>
      <c r="Q168" s="12"/>
      <c r="R168" s="12"/>
      <c r="S168" s="13"/>
      <c r="T168" s="13"/>
      <c r="U168" s="13"/>
      <c r="V168" s="13"/>
      <c r="W168" s="13"/>
      <c r="X168" s="14"/>
      <c r="Y168" s="175"/>
      <c r="Z168" s="174"/>
      <c r="AA168" s="175"/>
      <c r="AB168" s="174"/>
      <c r="AC168" s="176"/>
      <c r="AD168" s="171"/>
      <c r="AE168" s="15"/>
      <c r="AF168" s="15"/>
      <c r="AG168" s="12"/>
      <c r="AH168" s="12"/>
      <c r="AI168" s="12"/>
      <c r="AJ168" s="170"/>
      <c r="AK168" s="170"/>
    </row>
    <row r="169" spans="1:37" ht="20.25" customHeight="1" x14ac:dyDescent="0.2">
      <c r="A169" s="174"/>
      <c r="B169" s="174"/>
      <c r="C169" s="174"/>
      <c r="D169" s="174"/>
      <c r="E169" s="174"/>
      <c r="F169" s="174"/>
      <c r="G169" s="174"/>
      <c r="H169" s="12"/>
      <c r="I169" s="181"/>
      <c r="J169" s="183"/>
      <c r="K169" s="175"/>
      <c r="L169" s="174"/>
      <c r="M169" s="175"/>
      <c r="N169" s="177"/>
      <c r="O169" s="176"/>
      <c r="P169" s="12"/>
      <c r="Q169" s="12"/>
      <c r="R169" s="12"/>
      <c r="S169" s="13"/>
      <c r="T169" s="13"/>
      <c r="U169" s="13"/>
      <c r="V169" s="13"/>
      <c r="W169" s="13"/>
      <c r="X169" s="14"/>
      <c r="Y169" s="175"/>
      <c r="Z169" s="174"/>
      <c r="AA169" s="175"/>
      <c r="AB169" s="174"/>
      <c r="AC169" s="176"/>
      <c r="AD169" s="171"/>
      <c r="AE169" s="15"/>
      <c r="AF169" s="15"/>
      <c r="AG169" s="12"/>
      <c r="AH169" s="12"/>
      <c r="AI169" s="12"/>
      <c r="AJ169" s="171"/>
      <c r="AK169" s="171"/>
    </row>
    <row r="170" spans="1:37" ht="20.25" customHeight="1" x14ac:dyDescent="0.2">
      <c r="A170" s="174"/>
      <c r="B170" s="174"/>
      <c r="C170" s="174"/>
      <c r="D170" s="174"/>
      <c r="E170" s="174"/>
      <c r="F170" s="174"/>
      <c r="G170" s="174"/>
      <c r="H170" s="12"/>
      <c r="I170" s="182"/>
      <c r="J170" s="183"/>
      <c r="K170" s="175"/>
      <c r="L170" s="174"/>
      <c r="M170" s="175"/>
      <c r="N170" s="177"/>
      <c r="O170" s="176"/>
      <c r="P170" s="12"/>
      <c r="Q170" s="12"/>
      <c r="R170" s="12"/>
      <c r="S170" s="13"/>
      <c r="T170" s="13"/>
      <c r="U170" s="13"/>
      <c r="V170" s="13"/>
      <c r="W170" s="13"/>
      <c r="X170" s="14"/>
      <c r="Y170" s="175"/>
      <c r="Z170" s="174"/>
      <c r="AA170" s="175"/>
      <c r="AB170" s="174"/>
      <c r="AC170" s="176"/>
      <c r="AD170" s="172"/>
      <c r="AE170" s="15"/>
      <c r="AF170" s="15"/>
      <c r="AG170" s="12"/>
      <c r="AH170" s="12"/>
      <c r="AI170" s="12"/>
      <c r="AJ170" s="172"/>
      <c r="AK170" s="172"/>
    </row>
    <row r="171" spans="1:37" ht="20.25" customHeight="1" x14ac:dyDescent="0.2">
      <c r="A171" s="174"/>
      <c r="B171" s="174"/>
      <c r="C171" s="174"/>
      <c r="D171" s="174"/>
      <c r="E171" s="174"/>
      <c r="F171" s="174"/>
      <c r="G171" s="174"/>
      <c r="H171" s="12"/>
      <c r="I171" s="180"/>
      <c r="J171" s="183"/>
      <c r="K171" s="175"/>
      <c r="L171" s="173"/>
      <c r="M171" s="175"/>
      <c r="N171" s="177"/>
      <c r="O171" s="176"/>
      <c r="P171" s="12"/>
      <c r="Q171" s="12"/>
      <c r="R171" s="12"/>
      <c r="S171" s="13"/>
      <c r="T171" s="13"/>
      <c r="U171" s="13"/>
      <c r="V171" s="13"/>
      <c r="W171" s="13"/>
      <c r="X171" s="14"/>
      <c r="Y171" s="175"/>
      <c r="Z171" s="173"/>
      <c r="AA171" s="175"/>
      <c r="AB171" s="173"/>
      <c r="AC171" s="176"/>
      <c r="AD171" s="170"/>
      <c r="AE171" s="15"/>
      <c r="AF171" s="15"/>
      <c r="AG171" s="12"/>
      <c r="AH171" s="12"/>
      <c r="AI171" s="12"/>
      <c r="AJ171" s="170"/>
      <c r="AK171" s="170"/>
    </row>
    <row r="172" spans="1:37" ht="20.25" customHeight="1" x14ac:dyDescent="0.2">
      <c r="A172" s="174"/>
      <c r="B172" s="174"/>
      <c r="C172" s="174"/>
      <c r="D172" s="174"/>
      <c r="E172" s="174"/>
      <c r="F172" s="174"/>
      <c r="G172" s="174"/>
      <c r="H172" s="12"/>
      <c r="I172" s="181"/>
      <c r="J172" s="183"/>
      <c r="K172" s="175"/>
      <c r="L172" s="174"/>
      <c r="M172" s="175"/>
      <c r="N172" s="177"/>
      <c r="O172" s="176"/>
      <c r="P172" s="12"/>
      <c r="Q172" s="12"/>
      <c r="R172" s="12"/>
      <c r="S172" s="13"/>
      <c r="T172" s="13"/>
      <c r="U172" s="13"/>
      <c r="V172" s="13"/>
      <c r="W172" s="13"/>
      <c r="X172" s="14"/>
      <c r="Y172" s="175"/>
      <c r="Z172" s="174"/>
      <c r="AA172" s="175"/>
      <c r="AB172" s="174"/>
      <c r="AC172" s="176"/>
      <c r="AD172" s="171"/>
      <c r="AE172" s="15"/>
      <c r="AF172" s="15"/>
      <c r="AG172" s="12"/>
      <c r="AH172" s="12"/>
      <c r="AI172" s="12"/>
      <c r="AJ172" s="171"/>
      <c r="AK172" s="171"/>
    </row>
    <row r="173" spans="1:37" ht="20.25" customHeight="1" x14ac:dyDescent="0.2">
      <c r="A173" s="174"/>
      <c r="B173" s="174"/>
      <c r="C173" s="174"/>
      <c r="D173" s="174"/>
      <c r="E173" s="174"/>
      <c r="F173" s="174"/>
      <c r="G173" s="174"/>
      <c r="H173" s="12"/>
      <c r="I173" s="181"/>
      <c r="J173" s="183"/>
      <c r="K173" s="175"/>
      <c r="L173" s="174"/>
      <c r="M173" s="175"/>
      <c r="N173" s="177"/>
      <c r="O173" s="176"/>
      <c r="P173" s="12"/>
      <c r="Q173" s="12"/>
      <c r="R173" s="12"/>
      <c r="S173" s="13"/>
      <c r="T173" s="13"/>
      <c r="U173" s="13"/>
      <c r="V173" s="13"/>
      <c r="W173" s="13"/>
      <c r="X173" s="14"/>
      <c r="Y173" s="175"/>
      <c r="Z173" s="174"/>
      <c r="AA173" s="175"/>
      <c r="AB173" s="174"/>
      <c r="AC173" s="176"/>
      <c r="AD173" s="171"/>
      <c r="AE173" s="15"/>
      <c r="AF173" s="15"/>
      <c r="AG173" s="12"/>
      <c r="AH173" s="12"/>
      <c r="AI173" s="12"/>
      <c r="AJ173" s="172"/>
      <c r="AK173" s="172"/>
    </row>
    <row r="174" spans="1:37" ht="20.25" customHeight="1" x14ac:dyDescent="0.2">
      <c r="A174" s="174"/>
      <c r="B174" s="174"/>
      <c r="C174" s="174"/>
      <c r="D174" s="174"/>
      <c r="E174" s="174"/>
      <c r="F174" s="174"/>
      <c r="G174" s="174"/>
      <c r="H174" s="12"/>
      <c r="I174" s="181"/>
      <c r="J174" s="183"/>
      <c r="K174" s="175"/>
      <c r="L174" s="174"/>
      <c r="M174" s="175"/>
      <c r="N174" s="177"/>
      <c r="O174" s="176"/>
      <c r="P174" s="12"/>
      <c r="Q174" s="12"/>
      <c r="R174" s="12"/>
      <c r="S174" s="13"/>
      <c r="T174" s="13"/>
      <c r="U174" s="13"/>
      <c r="V174" s="13"/>
      <c r="W174" s="13"/>
      <c r="X174" s="14"/>
      <c r="Y174" s="175"/>
      <c r="Z174" s="174"/>
      <c r="AA174" s="175"/>
      <c r="AB174" s="174"/>
      <c r="AC174" s="176"/>
      <c r="AD174" s="171"/>
      <c r="AE174" s="15"/>
      <c r="AF174" s="15"/>
      <c r="AG174" s="12"/>
      <c r="AH174" s="12"/>
      <c r="AI174" s="12"/>
      <c r="AJ174" s="170"/>
      <c r="AK174" s="170"/>
    </row>
    <row r="175" spans="1:37" ht="20.25" customHeight="1" x14ac:dyDescent="0.2">
      <c r="A175" s="174"/>
      <c r="B175" s="174"/>
      <c r="C175" s="174"/>
      <c r="D175" s="174"/>
      <c r="E175" s="174"/>
      <c r="F175" s="174"/>
      <c r="G175" s="174"/>
      <c r="H175" s="12"/>
      <c r="I175" s="181"/>
      <c r="J175" s="183"/>
      <c r="K175" s="175"/>
      <c r="L175" s="174"/>
      <c r="M175" s="175"/>
      <c r="N175" s="177"/>
      <c r="O175" s="176"/>
      <c r="P175" s="12"/>
      <c r="Q175" s="12"/>
      <c r="R175" s="12"/>
      <c r="S175" s="13"/>
      <c r="T175" s="13"/>
      <c r="U175" s="13"/>
      <c r="V175" s="13"/>
      <c r="W175" s="13"/>
      <c r="X175" s="14"/>
      <c r="Y175" s="175"/>
      <c r="Z175" s="174"/>
      <c r="AA175" s="175"/>
      <c r="AB175" s="174"/>
      <c r="AC175" s="176"/>
      <c r="AD175" s="171"/>
      <c r="AE175" s="15"/>
      <c r="AF175" s="15"/>
      <c r="AG175" s="12"/>
      <c r="AH175" s="12"/>
      <c r="AI175" s="12"/>
      <c r="AJ175" s="171"/>
      <c r="AK175" s="171"/>
    </row>
    <row r="176" spans="1:37" ht="20.25" customHeight="1" x14ac:dyDescent="0.2">
      <c r="A176" s="174"/>
      <c r="B176" s="174"/>
      <c r="C176" s="174"/>
      <c r="D176" s="174"/>
      <c r="E176" s="174"/>
      <c r="F176" s="174"/>
      <c r="G176" s="174"/>
      <c r="H176" s="12"/>
      <c r="I176" s="182"/>
      <c r="J176" s="183"/>
      <c r="K176" s="175"/>
      <c r="L176" s="174"/>
      <c r="M176" s="175"/>
      <c r="N176" s="177"/>
      <c r="O176" s="176"/>
      <c r="P176" s="12"/>
      <c r="Q176" s="12"/>
      <c r="R176" s="12"/>
      <c r="S176" s="13"/>
      <c r="T176" s="13"/>
      <c r="U176" s="13"/>
      <c r="V176" s="13"/>
      <c r="W176" s="13"/>
      <c r="X176" s="14"/>
      <c r="Y176" s="175"/>
      <c r="Z176" s="174"/>
      <c r="AA176" s="175"/>
      <c r="AB176" s="174"/>
      <c r="AC176" s="176"/>
      <c r="AD176" s="172"/>
      <c r="AE176" s="15"/>
      <c r="AF176" s="15"/>
      <c r="AG176" s="12"/>
      <c r="AH176" s="12"/>
      <c r="AI176" s="12"/>
      <c r="AJ176" s="172"/>
      <c r="AK176" s="172"/>
    </row>
    <row r="177" spans="1:37" ht="20.25" customHeight="1" x14ac:dyDescent="0.2">
      <c r="A177" s="174"/>
      <c r="B177" s="174"/>
      <c r="C177" s="174"/>
      <c r="D177" s="174"/>
      <c r="E177" s="174"/>
      <c r="F177" s="174"/>
      <c r="G177" s="174"/>
      <c r="H177" s="12"/>
      <c r="I177" s="180"/>
      <c r="J177" s="183"/>
      <c r="K177" s="175"/>
      <c r="L177" s="173"/>
      <c r="M177" s="175"/>
      <c r="N177" s="177"/>
      <c r="O177" s="176"/>
      <c r="P177" s="12"/>
      <c r="Q177" s="12"/>
      <c r="R177" s="12"/>
      <c r="S177" s="13"/>
      <c r="T177" s="13"/>
      <c r="U177" s="13"/>
      <c r="V177" s="13"/>
      <c r="W177" s="13"/>
      <c r="X177" s="14"/>
      <c r="Y177" s="175"/>
      <c r="Z177" s="173"/>
      <c r="AA177" s="175"/>
      <c r="AB177" s="173"/>
      <c r="AC177" s="176"/>
      <c r="AD177" s="170"/>
      <c r="AE177" s="15"/>
      <c r="AF177" s="15"/>
      <c r="AG177" s="12"/>
      <c r="AH177" s="12"/>
      <c r="AI177" s="12"/>
      <c r="AJ177" s="170"/>
      <c r="AK177" s="170"/>
    </row>
    <row r="178" spans="1:37" ht="20.25" customHeight="1" x14ac:dyDescent="0.2">
      <c r="A178" s="174"/>
      <c r="B178" s="174"/>
      <c r="C178" s="174"/>
      <c r="D178" s="174"/>
      <c r="E178" s="174"/>
      <c r="F178" s="174"/>
      <c r="G178" s="174"/>
      <c r="H178" s="12"/>
      <c r="I178" s="181"/>
      <c r="J178" s="183"/>
      <c r="K178" s="175"/>
      <c r="L178" s="174"/>
      <c r="M178" s="175"/>
      <c r="N178" s="177"/>
      <c r="O178" s="176"/>
      <c r="P178" s="12"/>
      <c r="Q178" s="12"/>
      <c r="R178" s="12"/>
      <c r="S178" s="13"/>
      <c r="T178" s="13"/>
      <c r="U178" s="13"/>
      <c r="V178" s="13"/>
      <c r="W178" s="13"/>
      <c r="X178" s="14"/>
      <c r="Y178" s="175"/>
      <c r="Z178" s="174"/>
      <c r="AA178" s="175"/>
      <c r="AB178" s="174"/>
      <c r="AC178" s="176"/>
      <c r="AD178" s="171"/>
      <c r="AE178" s="15"/>
      <c r="AF178" s="15"/>
      <c r="AG178" s="12"/>
      <c r="AH178" s="12"/>
      <c r="AI178" s="12"/>
      <c r="AJ178" s="171"/>
      <c r="AK178" s="171"/>
    </row>
    <row r="179" spans="1:37" ht="20.25" customHeight="1" x14ac:dyDescent="0.2">
      <c r="A179" s="174"/>
      <c r="B179" s="174"/>
      <c r="C179" s="174"/>
      <c r="D179" s="174"/>
      <c r="E179" s="174"/>
      <c r="F179" s="174"/>
      <c r="G179" s="174"/>
      <c r="H179" s="12"/>
      <c r="I179" s="181"/>
      <c r="J179" s="183"/>
      <c r="K179" s="175"/>
      <c r="L179" s="174"/>
      <c r="M179" s="175"/>
      <c r="N179" s="177"/>
      <c r="O179" s="176"/>
      <c r="P179" s="12"/>
      <c r="Q179" s="12"/>
      <c r="R179" s="12"/>
      <c r="S179" s="13"/>
      <c r="T179" s="13"/>
      <c r="U179" s="13"/>
      <c r="V179" s="13"/>
      <c r="W179" s="13"/>
      <c r="X179" s="14"/>
      <c r="Y179" s="175"/>
      <c r="Z179" s="174"/>
      <c r="AA179" s="175"/>
      <c r="AB179" s="174"/>
      <c r="AC179" s="176"/>
      <c r="AD179" s="171"/>
      <c r="AE179" s="15"/>
      <c r="AF179" s="15"/>
      <c r="AG179" s="12"/>
      <c r="AH179" s="12"/>
      <c r="AI179" s="12"/>
      <c r="AJ179" s="172"/>
      <c r="AK179" s="172"/>
    </row>
    <row r="180" spans="1:37" ht="20.25" customHeight="1" x14ac:dyDescent="0.2">
      <c r="A180" s="174"/>
      <c r="B180" s="174"/>
      <c r="C180" s="174"/>
      <c r="D180" s="174"/>
      <c r="E180" s="174"/>
      <c r="F180" s="174"/>
      <c r="G180" s="174"/>
      <c r="H180" s="12"/>
      <c r="I180" s="181"/>
      <c r="J180" s="183"/>
      <c r="K180" s="175"/>
      <c r="L180" s="174"/>
      <c r="M180" s="175"/>
      <c r="N180" s="177"/>
      <c r="O180" s="176"/>
      <c r="P180" s="12"/>
      <c r="Q180" s="12"/>
      <c r="R180" s="12"/>
      <c r="S180" s="13"/>
      <c r="T180" s="13"/>
      <c r="U180" s="13"/>
      <c r="V180" s="13"/>
      <c r="W180" s="13"/>
      <c r="X180" s="14"/>
      <c r="Y180" s="175"/>
      <c r="Z180" s="174"/>
      <c r="AA180" s="175"/>
      <c r="AB180" s="174"/>
      <c r="AC180" s="176"/>
      <c r="AD180" s="171"/>
      <c r="AE180" s="15"/>
      <c r="AF180" s="15"/>
      <c r="AG180" s="12"/>
      <c r="AH180" s="12"/>
      <c r="AI180" s="12"/>
      <c r="AJ180" s="170"/>
      <c r="AK180" s="170"/>
    </row>
    <row r="181" spans="1:37" ht="20.25" customHeight="1" x14ac:dyDescent="0.2">
      <c r="A181" s="174"/>
      <c r="B181" s="174"/>
      <c r="C181" s="174"/>
      <c r="D181" s="174"/>
      <c r="E181" s="174"/>
      <c r="F181" s="174"/>
      <c r="G181" s="174"/>
      <c r="H181" s="12"/>
      <c r="I181" s="181"/>
      <c r="J181" s="183"/>
      <c r="K181" s="175"/>
      <c r="L181" s="174"/>
      <c r="M181" s="175"/>
      <c r="N181" s="177"/>
      <c r="O181" s="176"/>
      <c r="P181" s="12"/>
      <c r="Q181" s="12"/>
      <c r="R181" s="12"/>
      <c r="S181" s="13"/>
      <c r="T181" s="13"/>
      <c r="U181" s="13"/>
      <c r="V181" s="13"/>
      <c r="W181" s="13"/>
      <c r="X181" s="14"/>
      <c r="Y181" s="175"/>
      <c r="Z181" s="174"/>
      <c r="AA181" s="175"/>
      <c r="AB181" s="174"/>
      <c r="AC181" s="176"/>
      <c r="AD181" s="171"/>
      <c r="AE181" s="15"/>
      <c r="AF181" s="15"/>
      <c r="AG181" s="12"/>
      <c r="AH181" s="12"/>
      <c r="AI181" s="12"/>
      <c r="AJ181" s="171"/>
      <c r="AK181" s="171"/>
    </row>
    <row r="182" spans="1:37" ht="20.25" customHeight="1" x14ac:dyDescent="0.2">
      <c r="A182" s="174"/>
      <c r="B182" s="174"/>
      <c r="C182" s="174"/>
      <c r="D182" s="174"/>
      <c r="E182" s="174"/>
      <c r="F182" s="174"/>
      <c r="G182" s="174"/>
      <c r="H182" s="12"/>
      <c r="I182" s="182"/>
      <c r="J182" s="183"/>
      <c r="K182" s="175"/>
      <c r="L182" s="174"/>
      <c r="M182" s="175"/>
      <c r="N182" s="177"/>
      <c r="O182" s="176"/>
      <c r="P182" s="12"/>
      <c r="Q182" s="12"/>
      <c r="R182" s="12"/>
      <c r="S182" s="13"/>
      <c r="T182" s="13"/>
      <c r="U182" s="13"/>
      <c r="V182" s="13"/>
      <c r="W182" s="13"/>
      <c r="X182" s="14"/>
      <c r="Y182" s="175"/>
      <c r="Z182" s="174"/>
      <c r="AA182" s="175"/>
      <c r="AB182" s="174"/>
      <c r="AC182" s="176"/>
      <c r="AD182" s="172"/>
      <c r="AE182" s="15"/>
      <c r="AF182" s="15"/>
      <c r="AG182" s="12"/>
      <c r="AH182" s="12"/>
      <c r="AI182" s="12"/>
      <c r="AJ182" s="172"/>
      <c r="AK182" s="172"/>
    </row>
    <row r="183" spans="1:37" ht="20.25" customHeight="1" x14ac:dyDescent="0.2">
      <c r="A183" s="174"/>
      <c r="B183" s="174"/>
      <c r="C183" s="174"/>
      <c r="D183" s="174"/>
      <c r="E183" s="174"/>
      <c r="F183" s="174"/>
      <c r="G183" s="174"/>
      <c r="H183" s="12"/>
      <c r="I183" s="180"/>
      <c r="J183" s="183"/>
      <c r="K183" s="175"/>
      <c r="L183" s="173"/>
      <c r="M183" s="175"/>
      <c r="N183" s="177"/>
      <c r="O183" s="176"/>
      <c r="P183" s="12"/>
      <c r="Q183" s="12"/>
      <c r="R183" s="12"/>
      <c r="S183" s="13"/>
      <c r="T183" s="13"/>
      <c r="U183" s="13"/>
      <c r="V183" s="13"/>
      <c r="W183" s="13"/>
      <c r="X183" s="14"/>
      <c r="Y183" s="175"/>
      <c r="Z183" s="173"/>
      <c r="AA183" s="175"/>
      <c r="AB183" s="173"/>
      <c r="AC183" s="176"/>
      <c r="AD183" s="170"/>
      <c r="AE183" s="15"/>
      <c r="AF183" s="15"/>
      <c r="AG183" s="12"/>
      <c r="AH183" s="12"/>
      <c r="AI183" s="12"/>
      <c r="AJ183" s="170"/>
      <c r="AK183" s="170"/>
    </row>
    <row r="184" spans="1:37" ht="20.25" customHeight="1" x14ac:dyDescent="0.2">
      <c r="A184" s="174"/>
      <c r="B184" s="174"/>
      <c r="C184" s="174"/>
      <c r="D184" s="174"/>
      <c r="E184" s="174"/>
      <c r="F184" s="174"/>
      <c r="G184" s="174"/>
      <c r="H184" s="12"/>
      <c r="I184" s="181"/>
      <c r="J184" s="183"/>
      <c r="K184" s="175"/>
      <c r="L184" s="174"/>
      <c r="M184" s="175"/>
      <c r="N184" s="177"/>
      <c r="O184" s="176"/>
      <c r="P184" s="12"/>
      <c r="Q184" s="12"/>
      <c r="R184" s="12"/>
      <c r="S184" s="13"/>
      <c r="T184" s="13"/>
      <c r="U184" s="13"/>
      <c r="V184" s="13"/>
      <c r="W184" s="13"/>
      <c r="X184" s="14"/>
      <c r="Y184" s="175"/>
      <c r="Z184" s="174"/>
      <c r="AA184" s="175"/>
      <c r="AB184" s="174"/>
      <c r="AC184" s="176"/>
      <c r="AD184" s="171"/>
      <c r="AE184" s="15"/>
      <c r="AF184" s="15"/>
      <c r="AG184" s="12"/>
      <c r="AH184" s="12"/>
      <c r="AI184" s="12"/>
      <c r="AJ184" s="171"/>
      <c r="AK184" s="171"/>
    </row>
    <row r="185" spans="1:37" ht="20.25" customHeight="1" x14ac:dyDescent="0.2">
      <c r="A185" s="174"/>
      <c r="B185" s="174"/>
      <c r="C185" s="174"/>
      <c r="D185" s="174"/>
      <c r="E185" s="174"/>
      <c r="F185" s="174"/>
      <c r="G185" s="174"/>
      <c r="H185" s="12"/>
      <c r="I185" s="181"/>
      <c r="J185" s="183"/>
      <c r="K185" s="175"/>
      <c r="L185" s="174"/>
      <c r="M185" s="175"/>
      <c r="N185" s="177"/>
      <c r="O185" s="176"/>
      <c r="P185" s="12"/>
      <c r="Q185" s="12"/>
      <c r="R185" s="12"/>
      <c r="S185" s="13"/>
      <c r="T185" s="13"/>
      <c r="U185" s="13"/>
      <c r="V185" s="13"/>
      <c r="W185" s="13"/>
      <c r="X185" s="14"/>
      <c r="Y185" s="175"/>
      <c r="Z185" s="174"/>
      <c r="AA185" s="175"/>
      <c r="AB185" s="174"/>
      <c r="AC185" s="176"/>
      <c r="AD185" s="171"/>
      <c r="AE185" s="15"/>
      <c r="AF185" s="15"/>
      <c r="AG185" s="12"/>
      <c r="AH185" s="12"/>
      <c r="AI185" s="12"/>
      <c r="AJ185" s="172"/>
      <c r="AK185" s="172"/>
    </row>
    <row r="186" spans="1:37" ht="20.25" customHeight="1" x14ac:dyDescent="0.2">
      <c r="A186" s="174"/>
      <c r="B186" s="174"/>
      <c r="C186" s="174"/>
      <c r="D186" s="174"/>
      <c r="E186" s="174"/>
      <c r="F186" s="174"/>
      <c r="G186" s="174"/>
      <c r="H186" s="12"/>
      <c r="I186" s="181"/>
      <c r="J186" s="183"/>
      <c r="K186" s="175"/>
      <c r="L186" s="174"/>
      <c r="M186" s="175"/>
      <c r="N186" s="177"/>
      <c r="O186" s="176"/>
      <c r="P186" s="12"/>
      <c r="Q186" s="12"/>
      <c r="R186" s="12"/>
      <c r="S186" s="13"/>
      <c r="T186" s="13"/>
      <c r="U186" s="13"/>
      <c r="V186" s="13"/>
      <c r="W186" s="13"/>
      <c r="X186" s="14"/>
      <c r="Y186" s="175"/>
      <c r="Z186" s="174"/>
      <c r="AA186" s="175"/>
      <c r="AB186" s="174"/>
      <c r="AC186" s="176"/>
      <c r="AD186" s="171"/>
      <c r="AE186" s="15"/>
      <c r="AF186" s="15"/>
      <c r="AG186" s="12"/>
      <c r="AH186" s="12"/>
      <c r="AI186" s="12"/>
      <c r="AJ186" s="170"/>
      <c r="AK186" s="170"/>
    </row>
    <row r="187" spans="1:37" ht="20.25" customHeight="1" x14ac:dyDescent="0.2">
      <c r="A187" s="174"/>
      <c r="B187" s="174"/>
      <c r="C187" s="174"/>
      <c r="D187" s="174"/>
      <c r="E187" s="174"/>
      <c r="F187" s="174"/>
      <c r="G187" s="174"/>
      <c r="H187" s="12"/>
      <c r="I187" s="181"/>
      <c r="J187" s="183"/>
      <c r="K187" s="175"/>
      <c r="L187" s="174"/>
      <c r="M187" s="175"/>
      <c r="N187" s="177"/>
      <c r="O187" s="176"/>
      <c r="P187" s="12"/>
      <c r="Q187" s="12"/>
      <c r="R187" s="12"/>
      <c r="S187" s="13"/>
      <c r="T187" s="13"/>
      <c r="U187" s="13"/>
      <c r="V187" s="13"/>
      <c r="W187" s="13"/>
      <c r="X187" s="14"/>
      <c r="Y187" s="175"/>
      <c r="Z187" s="174"/>
      <c r="AA187" s="175"/>
      <c r="AB187" s="174"/>
      <c r="AC187" s="176"/>
      <c r="AD187" s="171"/>
      <c r="AE187" s="15"/>
      <c r="AF187" s="15"/>
      <c r="AG187" s="12"/>
      <c r="AH187" s="12"/>
      <c r="AI187" s="12"/>
      <c r="AJ187" s="171"/>
      <c r="AK187" s="171"/>
    </row>
    <row r="188" spans="1:37" ht="20.25" customHeight="1" x14ac:dyDescent="0.2">
      <c r="A188" s="174"/>
      <c r="B188" s="174"/>
      <c r="C188" s="174"/>
      <c r="D188" s="174"/>
      <c r="E188" s="174"/>
      <c r="F188" s="174"/>
      <c r="G188" s="174"/>
      <c r="H188" s="12"/>
      <c r="I188" s="182"/>
      <c r="J188" s="183"/>
      <c r="K188" s="175"/>
      <c r="L188" s="174"/>
      <c r="M188" s="175"/>
      <c r="N188" s="177"/>
      <c r="O188" s="176"/>
      <c r="P188" s="12"/>
      <c r="Q188" s="12"/>
      <c r="R188" s="12"/>
      <c r="S188" s="13"/>
      <c r="T188" s="13"/>
      <c r="U188" s="13"/>
      <c r="V188" s="13"/>
      <c r="W188" s="13"/>
      <c r="X188" s="14"/>
      <c r="Y188" s="175"/>
      <c r="Z188" s="174"/>
      <c r="AA188" s="175"/>
      <c r="AB188" s="174"/>
      <c r="AC188" s="176"/>
      <c r="AD188" s="172"/>
      <c r="AE188" s="15"/>
      <c r="AF188" s="15"/>
      <c r="AG188" s="12"/>
      <c r="AH188" s="12"/>
      <c r="AI188" s="12"/>
      <c r="AJ188" s="172"/>
      <c r="AK188" s="172"/>
    </row>
    <row r="189" spans="1:37" ht="20.25" customHeight="1" x14ac:dyDescent="0.2">
      <c r="A189" s="174"/>
      <c r="B189" s="174"/>
      <c r="C189" s="174"/>
      <c r="D189" s="174"/>
      <c r="E189" s="174"/>
      <c r="F189" s="174"/>
      <c r="G189" s="174"/>
      <c r="H189" s="12"/>
      <c r="I189" s="180"/>
      <c r="J189" s="183"/>
      <c r="K189" s="175"/>
      <c r="L189" s="173"/>
      <c r="M189" s="175"/>
      <c r="N189" s="177"/>
      <c r="O189" s="176"/>
      <c r="P189" s="12"/>
      <c r="Q189" s="12"/>
      <c r="R189" s="12"/>
      <c r="S189" s="13"/>
      <c r="T189" s="13"/>
      <c r="U189" s="13"/>
      <c r="V189" s="13"/>
      <c r="W189" s="13"/>
      <c r="X189" s="14"/>
      <c r="Y189" s="175"/>
      <c r="Z189" s="173"/>
      <c r="AA189" s="175"/>
      <c r="AB189" s="173"/>
      <c r="AC189" s="176"/>
      <c r="AD189" s="170"/>
      <c r="AE189" s="15"/>
      <c r="AF189" s="15"/>
      <c r="AG189" s="12"/>
      <c r="AH189" s="12"/>
      <c r="AI189" s="12"/>
      <c r="AJ189" s="170"/>
      <c r="AK189" s="170"/>
    </row>
    <row r="190" spans="1:37" ht="20.25" customHeight="1" x14ac:dyDescent="0.2">
      <c r="A190" s="174"/>
      <c r="B190" s="174"/>
      <c r="C190" s="174"/>
      <c r="D190" s="174"/>
      <c r="E190" s="174"/>
      <c r="F190" s="174"/>
      <c r="G190" s="174"/>
      <c r="H190" s="12"/>
      <c r="I190" s="181"/>
      <c r="J190" s="183"/>
      <c r="K190" s="175"/>
      <c r="L190" s="174"/>
      <c r="M190" s="175"/>
      <c r="N190" s="177"/>
      <c r="O190" s="176"/>
      <c r="P190" s="12"/>
      <c r="Q190" s="12"/>
      <c r="R190" s="12"/>
      <c r="S190" s="13"/>
      <c r="T190" s="13"/>
      <c r="U190" s="13"/>
      <c r="V190" s="13"/>
      <c r="W190" s="13"/>
      <c r="X190" s="14"/>
      <c r="Y190" s="175"/>
      <c r="Z190" s="174"/>
      <c r="AA190" s="175"/>
      <c r="AB190" s="174"/>
      <c r="AC190" s="176"/>
      <c r="AD190" s="171"/>
      <c r="AE190" s="15"/>
      <c r="AF190" s="15"/>
      <c r="AG190" s="12"/>
      <c r="AH190" s="12"/>
      <c r="AI190" s="12"/>
      <c r="AJ190" s="171"/>
      <c r="AK190" s="171"/>
    </row>
    <row r="191" spans="1:37" ht="20.25" customHeight="1" x14ac:dyDescent="0.2">
      <c r="A191" s="174"/>
      <c r="B191" s="174"/>
      <c r="C191" s="174"/>
      <c r="D191" s="174"/>
      <c r="E191" s="174"/>
      <c r="F191" s="174"/>
      <c r="G191" s="174"/>
      <c r="H191" s="12"/>
      <c r="I191" s="181"/>
      <c r="J191" s="183"/>
      <c r="K191" s="175"/>
      <c r="L191" s="174"/>
      <c r="M191" s="175"/>
      <c r="N191" s="177"/>
      <c r="O191" s="176"/>
      <c r="P191" s="12"/>
      <c r="Q191" s="12"/>
      <c r="R191" s="12"/>
      <c r="S191" s="13"/>
      <c r="T191" s="13"/>
      <c r="U191" s="13"/>
      <c r="V191" s="13"/>
      <c r="W191" s="13"/>
      <c r="X191" s="14"/>
      <c r="Y191" s="175"/>
      <c r="Z191" s="174"/>
      <c r="AA191" s="175"/>
      <c r="AB191" s="174"/>
      <c r="AC191" s="176"/>
      <c r="AD191" s="171"/>
      <c r="AE191" s="15"/>
      <c r="AF191" s="15"/>
      <c r="AG191" s="12"/>
      <c r="AH191" s="12"/>
      <c r="AI191" s="12"/>
      <c r="AJ191" s="172"/>
      <c r="AK191" s="172"/>
    </row>
    <row r="192" spans="1:37" ht="20.25" customHeight="1" x14ac:dyDescent="0.2">
      <c r="A192" s="174"/>
      <c r="B192" s="174"/>
      <c r="C192" s="174"/>
      <c r="D192" s="174"/>
      <c r="E192" s="174"/>
      <c r="F192" s="174"/>
      <c r="G192" s="174"/>
      <c r="H192" s="12"/>
      <c r="I192" s="181"/>
      <c r="J192" s="183"/>
      <c r="K192" s="175"/>
      <c r="L192" s="174"/>
      <c r="M192" s="175"/>
      <c r="N192" s="177"/>
      <c r="O192" s="176"/>
      <c r="P192" s="12"/>
      <c r="Q192" s="12"/>
      <c r="R192" s="12"/>
      <c r="S192" s="13"/>
      <c r="T192" s="13"/>
      <c r="U192" s="13"/>
      <c r="V192" s="13"/>
      <c r="W192" s="13"/>
      <c r="X192" s="14"/>
      <c r="Y192" s="175"/>
      <c r="Z192" s="174"/>
      <c r="AA192" s="175"/>
      <c r="AB192" s="174"/>
      <c r="AC192" s="176"/>
      <c r="AD192" s="171"/>
      <c r="AE192" s="15"/>
      <c r="AF192" s="15"/>
      <c r="AG192" s="12"/>
      <c r="AH192" s="12"/>
      <c r="AI192" s="12"/>
      <c r="AJ192" s="170"/>
      <c r="AK192" s="170"/>
    </row>
    <row r="193" spans="1:37" ht="20.25" customHeight="1" x14ac:dyDescent="0.2">
      <c r="A193" s="174"/>
      <c r="B193" s="174"/>
      <c r="C193" s="174"/>
      <c r="D193" s="174"/>
      <c r="E193" s="174"/>
      <c r="F193" s="174"/>
      <c r="G193" s="174"/>
      <c r="H193" s="12"/>
      <c r="I193" s="181"/>
      <c r="J193" s="183"/>
      <c r="K193" s="175"/>
      <c r="L193" s="174"/>
      <c r="M193" s="175"/>
      <c r="N193" s="177"/>
      <c r="O193" s="176"/>
      <c r="P193" s="12"/>
      <c r="Q193" s="12"/>
      <c r="R193" s="12"/>
      <c r="S193" s="13"/>
      <c r="T193" s="13"/>
      <c r="U193" s="13"/>
      <c r="V193" s="13"/>
      <c r="W193" s="13"/>
      <c r="X193" s="14"/>
      <c r="Y193" s="175"/>
      <c r="Z193" s="174"/>
      <c r="AA193" s="175"/>
      <c r="AB193" s="174"/>
      <c r="AC193" s="176"/>
      <c r="AD193" s="171"/>
      <c r="AE193" s="15"/>
      <c r="AF193" s="15"/>
      <c r="AG193" s="12"/>
      <c r="AH193" s="12"/>
      <c r="AI193" s="12"/>
      <c r="AJ193" s="171"/>
      <c r="AK193" s="171"/>
    </row>
    <row r="194" spans="1:37" ht="20.25" customHeight="1" x14ac:dyDescent="0.2">
      <c r="A194" s="174"/>
      <c r="B194" s="174"/>
      <c r="C194" s="174"/>
      <c r="D194" s="174"/>
      <c r="E194" s="174"/>
      <c r="F194" s="174"/>
      <c r="G194" s="174"/>
      <c r="H194" s="12"/>
      <c r="I194" s="182"/>
      <c r="J194" s="183"/>
      <c r="K194" s="175"/>
      <c r="L194" s="174"/>
      <c r="M194" s="175"/>
      <c r="N194" s="177"/>
      <c r="O194" s="176"/>
      <c r="P194" s="12"/>
      <c r="Q194" s="12"/>
      <c r="R194" s="12"/>
      <c r="S194" s="13"/>
      <c r="T194" s="13"/>
      <c r="U194" s="13"/>
      <c r="V194" s="13"/>
      <c r="W194" s="13"/>
      <c r="X194" s="14"/>
      <c r="Y194" s="175"/>
      <c r="Z194" s="174"/>
      <c r="AA194" s="175"/>
      <c r="AB194" s="174"/>
      <c r="AC194" s="176"/>
      <c r="AD194" s="172"/>
      <c r="AE194" s="15"/>
      <c r="AF194" s="15"/>
      <c r="AG194" s="12"/>
      <c r="AH194" s="12"/>
      <c r="AI194" s="12"/>
      <c r="AJ194" s="172"/>
      <c r="AK194" s="172"/>
    </row>
    <row r="195" spans="1:37" ht="20.25" customHeight="1" x14ac:dyDescent="0.2">
      <c r="A195" s="174"/>
      <c r="B195" s="174"/>
      <c r="C195" s="174"/>
      <c r="D195" s="174"/>
      <c r="E195" s="174"/>
      <c r="F195" s="174"/>
      <c r="G195" s="174"/>
      <c r="H195" s="12"/>
      <c r="I195" s="180"/>
      <c r="J195" s="183"/>
      <c r="K195" s="175"/>
      <c r="L195" s="173"/>
      <c r="M195" s="175"/>
      <c r="N195" s="177"/>
      <c r="O195" s="176"/>
      <c r="P195" s="12"/>
      <c r="Q195" s="12"/>
      <c r="R195" s="12"/>
      <c r="S195" s="13"/>
      <c r="T195" s="13"/>
      <c r="U195" s="13"/>
      <c r="V195" s="13"/>
      <c r="W195" s="13"/>
      <c r="X195" s="14"/>
      <c r="Y195" s="175"/>
      <c r="Z195" s="173"/>
      <c r="AA195" s="175"/>
      <c r="AB195" s="173"/>
      <c r="AC195" s="176"/>
      <c r="AD195" s="170"/>
      <c r="AE195" s="15"/>
      <c r="AF195" s="15"/>
      <c r="AG195" s="12"/>
      <c r="AH195" s="12"/>
      <c r="AI195" s="12"/>
      <c r="AJ195" s="170"/>
      <c r="AK195" s="170"/>
    </row>
    <row r="196" spans="1:37" ht="20.25" customHeight="1" x14ac:dyDescent="0.2">
      <c r="A196" s="174"/>
      <c r="B196" s="174"/>
      <c r="C196" s="174"/>
      <c r="D196" s="174"/>
      <c r="E196" s="174"/>
      <c r="F196" s="174"/>
      <c r="G196" s="174"/>
      <c r="H196" s="12"/>
      <c r="I196" s="181"/>
      <c r="J196" s="183"/>
      <c r="K196" s="175"/>
      <c r="L196" s="174"/>
      <c r="M196" s="175"/>
      <c r="N196" s="177"/>
      <c r="O196" s="176"/>
      <c r="P196" s="12"/>
      <c r="Q196" s="12"/>
      <c r="R196" s="12"/>
      <c r="S196" s="13"/>
      <c r="T196" s="13"/>
      <c r="U196" s="13"/>
      <c r="V196" s="13"/>
      <c r="W196" s="13"/>
      <c r="X196" s="14"/>
      <c r="Y196" s="175"/>
      <c r="Z196" s="174"/>
      <c r="AA196" s="175"/>
      <c r="AB196" s="174"/>
      <c r="AC196" s="176"/>
      <c r="AD196" s="171"/>
      <c r="AE196" s="15"/>
      <c r="AF196" s="15"/>
      <c r="AG196" s="12"/>
      <c r="AH196" s="12"/>
      <c r="AI196" s="12"/>
      <c r="AJ196" s="171"/>
      <c r="AK196" s="171"/>
    </row>
    <row r="197" spans="1:37" ht="20.25" customHeight="1" x14ac:dyDescent="0.2">
      <c r="A197" s="174"/>
      <c r="B197" s="174"/>
      <c r="C197" s="174"/>
      <c r="D197" s="174"/>
      <c r="E197" s="174"/>
      <c r="F197" s="174"/>
      <c r="G197" s="174"/>
      <c r="H197" s="12"/>
      <c r="I197" s="181"/>
      <c r="J197" s="183"/>
      <c r="K197" s="175"/>
      <c r="L197" s="174"/>
      <c r="M197" s="175"/>
      <c r="N197" s="177"/>
      <c r="O197" s="176"/>
      <c r="P197" s="12"/>
      <c r="Q197" s="12"/>
      <c r="R197" s="12"/>
      <c r="S197" s="13"/>
      <c r="T197" s="13"/>
      <c r="U197" s="13"/>
      <c r="V197" s="13"/>
      <c r="W197" s="13"/>
      <c r="X197" s="14"/>
      <c r="Y197" s="175"/>
      <c r="Z197" s="174"/>
      <c r="AA197" s="175"/>
      <c r="AB197" s="174"/>
      <c r="AC197" s="176"/>
      <c r="AD197" s="171"/>
      <c r="AE197" s="15"/>
      <c r="AF197" s="15"/>
      <c r="AG197" s="12"/>
      <c r="AH197" s="12"/>
      <c r="AI197" s="12"/>
      <c r="AJ197" s="172"/>
      <c r="AK197" s="172"/>
    </row>
    <row r="198" spans="1:37" ht="20.25" customHeight="1" x14ac:dyDescent="0.2">
      <c r="A198" s="174"/>
      <c r="B198" s="174"/>
      <c r="C198" s="174"/>
      <c r="D198" s="174"/>
      <c r="E198" s="174"/>
      <c r="F198" s="174"/>
      <c r="G198" s="174"/>
      <c r="H198" s="12"/>
      <c r="I198" s="181"/>
      <c r="J198" s="183"/>
      <c r="K198" s="175"/>
      <c r="L198" s="174"/>
      <c r="M198" s="175"/>
      <c r="N198" s="177"/>
      <c r="O198" s="176"/>
      <c r="P198" s="12"/>
      <c r="Q198" s="12"/>
      <c r="R198" s="12"/>
      <c r="S198" s="13"/>
      <c r="T198" s="13"/>
      <c r="U198" s="13"/>
      <c r="V198" s="13"/>
      <c r="W198" s="13"/>
      <c r="X198" s="14"/>
      <c r="Y198" s="175"/>
      <c r="Z198" s="174"/>
      <c r="AA198" s="175"/>
      <c r="AB198" s="174"/>
      <c r="AC198" s="176"/>
      <c r="AD198" s="171"/>
      <c r="AE198" s="15"/>
      <c r="AF198" s="15"/>
      <c r="AG198" s="12"/>
      <c r="AH198" s="12"/>
      <c r="AI198" s="12"/>
      <c r="AJ198" s="170"/>
      <c r="AK198" s="170"/>
    </row>
    <row r="199" spans="1:37" ht="20.25" customHeight="1" x14ac:dyDescent="0.2">
      <c r="A199" s="174"/>
      <c r="B199" s="174"/>
      <c r="C199" s="174"/>
      <c r="D199" s="174"/>
      <c r="E199" s="174"/>
      <c r="F199" s="174"/>
      <c r="G199" s="174"/>
      <c r="H199" s="12"/>
      <c r="I199" s="181"/>
      <c r="J199" s="183"/>
      <c r="K199" s="175"/>
      <c r="L199" s="174"/>
      <c r="M199" s="175"/>
      <c r="N199" s="177"/>
      <c r="O199" s="176"/>
      <c r="P199" s="12"/>
      <c r="Q199" s="12"/>
      <c r="R199" s="12"/>
      <c r="S199" s="13"/>
      <c r="T199" s="13"/>
      <c r="U199" s="13"/>
      <c r="V199" s="13"/>
      <c r="W199" s="13"/>
      <c r="X199" s="14"/>
      <c r="Y199" s="175"/>
      <c r="Z199" s="174"/>
      <c r="AA199" s="175"/>
      <c r="AB199" s="174"/>
      <c r="AC199" s="176"/>
      <c r="AD199" s="171"/>
      <c r="AE199" s="15"/>
      <c r="AF199" s="15"/>
      <c r="AG199" s="12"/>
      <c r="AH199" s="12"/>
      <c r="AI199" s="12"/>
      <c r="AJ199" s="171"/>
      <c r="AK199" s="171"/>
    </row>
    <row r="200" spans="1:37" ht="20.25" customHeight="1" x14ac:dyDescent="0.2">
      <c r="A200" s="174"/>
      <c r="B200" s="174"/>
      <c r="C200" s="174"/>
      <c r="D200" s="174"/>
      <c r="E200" s="174"/>
      <c r="F200" s="174"/>
      <c r="G200" s="174"/>
      <c r="H200" s="12"/>
      <c r="I200" s="182"/>
      <c r="J200" s="183"/>
      <c r="K200" s="175"/>
      <c r="L200" s="174"/>
      <c r="M200" s="175"/>
      <c r="N200" s="177"/>
      <c r="O200" s="176"/>
      <c r="P200" s="12"/>
      <c r="Q200" s="12"/>
      <c r="R200" s="12"/>
      <c r="S200" s="13"/>
      <c r="T200" s="13"/>
      <c r="U200" s="13"/>
      <c r="V200" s="13"/>
      <c r="W200" s="13"/>
      <c r="X200" s="14"/>
      <c r="Y200" s="175"/>
      <c r="Z200" s="174"/>
      <c r="AA200" s="175"/>
      <c r="AB200" s="174"/>
      <c r="AC200" s="176"/>
      <c r="AD200" s="172"/>
      <c r="AE200" s="15"/>
      <c r="AF200" s="15"/>
      <c r="AG200" s="12"/>
      <c r="AH200" s="12"/>
      <c r="AI200" s="12"/>
      <c r="AJ200" s="172"/>
      <c r="AK200" s="172"/>
    </row>
    <row r="201" spans="1:37" ht="20.25" customHeight="1" x14ac:dyDescent="0.2">
      <c r="A201" s="174"/>
      <c r="B201" s="174"/>
      <c r="C201" s="174"/>
      <c r="D201" s="174"/>
      <c r="E201" s="174"/>
      <c r="F201" s="174"/>
      <c r="G201" s="174"/>
      <c r="H201" s="12"/>
      <c r="I201" s="180"/>
      <c r="J201" s="183"/>
      <c r="K201" s="175"/>
      <c r="L201" s="173"/>
      <c r="M201" s="175"/>
      <c r="N201" s="177"/>
      <c r="O201" s="176"/>
      <c r="P201" s="12"/>
      <c r="Q201" s="12"/>
      <c r="R201" s="12"/>
      <c r="S201" s="13"/>
      <c r="T201" s="13"/>
      <c r="U201" s="13"/>
      <c r="V201" s="13"/>
      <c r="W201" s="13"/>
      <c r="X201" s="14"/>
      <c r="Y201" s="175"/>
      <c r="Z201" s="173"/>
      <c r="AA201" s="175"/>
      <c r="AB201" s="173"/>
      <c r="AC201" s="176"/>
      <c r="AD201" s="170"/>
      <c r="AE201" s="15"/>
      <c r="AF201" s="15"/>
      <c r="AG201" s="12"/>
      <c r="AH201" s="12"/>
      <c r="AI201" s="12"/>
      <c r="AJ201" s="170"/>
      <c r="AK201" s="170"/>
    </row>
    <row r="202" spans="1:37" ht="20.25" customHeight="1" x14ac:dyDescent="0.2">
      <c r="A202" s="174"/>
      <c r="B202" s="174"/>
      <c r="C202" s="174"/>
      <c r="D202" s="174"/>
      <c r="E202" s="174"/>
      <c r="F202" s="174"/>
      <c r="G202" s="174"/>
      <c r="H202" s="12"/>
      <c r="I202" s="181"/>
      <c r="J202" s="183"/>
      <c r="K202" s="175"/>
      <c r="L202" s="174"/>
      <c r="M202" s="175"/>
      <c r="N202" s="177"/>
      <c r="O202" s="176"/>
      <c r="P202" s="12"/>
      <c r="Q202" s="12"/>
      <c r="R202" s="12"/>
      <c r="S202" s="13"/>
      <c r="T202" s="13"/>
      <c r="U202" s="13"/>
      <c r="V202" s="13"/>
      <c r="W202" s="13"/>
      <c r="X202" s="14"/>
      <c r="Y202" s="175"/>
      <c r="Z202" s="174"/>
      <c r="AA202" s="175"/>
      <c r="AB202" s="174"/>
      <c r="AC202" s="176"/>
      <c r="AD202" s="171"/>
      <c r="AE202" s="15"/>
      <c r="AF202" s="15"/>
      <c r="AG202" s="12"/>
      <c r="AH202" s="12"/>
      <c r="AI202" s="12"/>
      <c r="AJ202" s="171"/>
      <c r="AK202" s="171"/>
    </row>
    <row r="203" spans="1:37" ht="20.25" customHeight="1" x14ac:dyDescent="0.2">
      <c r="A203" s="174"/>
      <c r="B203" s="174"/>
      <c r="C203" s="174"/>
      <c r="D203" s="174"/>
      <c r="E203" s="174"/>
      <c r="F203" s="174"/>
      <c r="G203" s="174"/>
      <c r="H203" s="12"/>
      <c r="I203" s="181"/>
      <c r="J203" s="183"/>
      <c r="K203" s="175"/>
      <c r="L203" s="174"/>
      <c r="M203" s="175"/>
      <c r="N203" s="177"/>
      <c r="O203" s="176"/>
      <c r="P203" s="12"/>
      <c r="Q203" s="12"/>
      <c r="R203" s="12"/>
      <c r="S203" s="13"/>
      <c r="T203" s="13"/>
      <c r="U203" s="13"/>
      <c r="V203" s="13"/>
      <c r="W203" s="13"/>
      <c r="X203" s="14"/>
      <c r="Y203" s="175"/>
      <c r="Z203" s="174"/>
      <c r="AA203" s="175"/>
      <c r="AB203" s="174"/>
      <c r="AC203" s="176"/>
      <c r="AD203" s="171"/>
      <c r="AE203" s="15"/>
      <c r="AF203" s="15"/>
      <c r="AG203" s="12"/>
      <c r="AH203" s="12"/>
      <c r="AI203" s="12"/>
      <c r="AJ203" s="172"/>
      <c r="AK203" s="172"/>
    </row>
    <row r="204" spans="1:37" ht="20.25" customHeight="1" x14ac:dyDescent="0.2">
      <c r="A204" s="174"/>
      <c r="B204" s="174"/>
      <c r="C204" s="174"/>
      <c r="D204" s="174"/>
      <c r="E204" s="174"/>
      <c r="F204" s="174"/>
      <c r="G204" s="174"/>
      <c r="H204" s="12"/>
      <c r="I204" s="181"/>
      <c r="J204" s="183"/>
      <c r="K204" s="175"/>
      <c r="L204" s="174"/>
      <c r="M204" s="175"/>
      <c r="N204" s="177"/>
      <c r="O204" s="176"/>
      <c r="P204" s="12"/>
      <c r="Q204" s="12"/>
      <c r="R204" s="12"/>
      <c r="S204" s="13"/>
      <c r="T204" s="13"/>
      <c r="U204" s="13"/>
      <c r="V204" s="13"/>
      <c r="W204" s="13"/>
      <c r="X204" s="14"/>
      <c r="Y204" s="175"/>
      <c r="Z204" s="174"/>
      <c r="AA204" s="175"/>
      <c r="AB204" s="174"/>
      <c r="AC204" s="176"/>
      <c r="AD204" s="171"/>
      <c r="AE204" s="15"/>
      <c r="AF204" s="15"/>
      <c r="AG204" s="12"/>
      <c r="AH204" s="12"/>
      <c r="AI204" s="12"/>
      <c r="AJ204" s="170"/>
      <c r="AK204" s="170"/>
    </row>
    <row r="205" spans="1:37" ht="20.25" customHeight="1" x14ac:dyDescent="0.2">
      <c r="A205" s="174"/>
      <c r="B205" s="174"/>
      <c r="C205" s="174"/>
      <c r="D205" s="174"/>
      <c r="E205" s="174"/>
      <c r="F205" s="174"/>
      <c r="G205" s="174"/>
      <c r="H205" s="12"/>
      <c r="I205" s="181"/>
      <c r="J205" s="183"/>
      <c r="K205" s="175"/>
      <c r="L205" s="174"/>
      <c r="M205" s="175"/>
      <c r="N205" s="177"/>
      <c r="O205" s="176"/>
      <c r="P205" s="12"/>
      <c r="Q205" s="12"/>
      <c r="R205" s="12"/>
      <c r="S205" s="13"/>
      <c r="T205" s="13"/>
      <c r="U205" s="13"/>
      <c r="V205" s="13"/>
      <c r="W205" s="13"/>
      <c r="X205" s="14"/>
      <c r="Y205" s="175"/>
      <c r="Z205" s="174"/>
      <c r="AA205" s="175"/>
      <c r="AB205" s="174"/>
      <c r="AC205" s="176"/>
      <c r="AD205" s="171"/>
      <c r="AE205" s="15"/>
      <c r="AF205" s="15"/>
      <c r="AG205" s="12"/>
      <c r="AH205" s="12"/>
      <c r="AI205" s="12"/>
      <c r="AJ205" s="171"/>
      <c r="AK205" s="171"/>
    </row>
    <row r="206" spans="1:37" ht="20.25" customHeight="1" x14ac:dyDescent="0.2">
      <c r="A206" s="174"/>
      <c r="B206" s="174"/>
      <c r="C206" s="174"/>
      <c r="D206" s="174"/>
      <c r="E206" s="174"/>
      <c r="F206" s="174"/>
      <c r="G206" s="174"/>
      <c r="H206" s="12"/>
      <c r="I206" s="182"/>
      <c r="J206" s="183"/>
      <c r="K206" s="175"/>
      <c r="L206" s="174"/>
      <c r="M206" s="175"/>
      <c r="N206" s="177"/>
      <c r="O206" s="176"/>
      <c r="P206" s="12"/>
      <c r="Q206" s="12"/>
      <c r="R206" s="12"/>
      <c r="S206" s="13"/>
      <c r="T206" s="13"/>
      <c r="U206" s="13"/>
      <c r="V206" s="13"/>
      <c r="W206" s="13"/>
      <c r="X206" s="14"/>
      <c r="Y206" s="175"/>
      <c r="Z206" s="174"/>
      <c r="AA206" s="175"/>
      <c r="AB206" s="174"/>
      <c r="AC206" s="176"/>
      <c r="AD206" s="172"/>
      <c r="AE206" s="15"/>
      <c r="AF206" s="15"/>
      <c r="AG206" s="12"/>
      <c r="AH206" s="12"/>
      <c r="AI206" s="12"/>
      <c r="AJ206" s="172"/>
      <c r="AK206" s="172"/>
    </row>
    <row r="207" spans="1:37" ht="20.25" customHeight="1" x14ac:dyDescent="0.2">
      <c r="A207" s="174"/>
      <c r="B207" s="174"/>
      <c r="C207" s="174"/>
      <c r="D207" s="174"/>
      <c r="E207" s="174"/>
      <c r="F207" s="174"/>
      <c r="G207" s="174"/>
      <c r="H207" s="12"/>
      <c r="I207" s="180"/>
      <c r="J207" s="183"/>
      <c r="K207" s="175"/>
      <c r="L207" s="173"/>
      <c r="M207" s="175"/>
      <c r="N207" s="177"/>
      <c r="O207" s="176"/>
      <c r="P207" s="12"/>
      <c r="Q207" s="12"/>
      <c r="R207" s="12"/>
      <c r="S207" s="13"/>
      <c r="T207" s="13"/>
      <c r="U207" s="13"/>
      <c r="V207" s="13"/>
      <c r="W207" s="13"/>
      <c r="X207" s="14"/>
      <c r="Y207" s="175"/>
      <c r="Z207" s="173"/>
      <c r="AA207" s="175"/>
      <c r="AB207" s="173"/>
      <c r="AC207" s="176"/>
      <c r="AD207" s="170"/>
      <c r="AE207" s="15"/>
      <c r="AF207" s="15"/>
      <c r="AG207" s="12"/>
      <c r="AH207" s="12"/>
      <c r="AI207" s="12"/>
      <c r="AJ207" s="170"/>
      <c r="AK207" s="170"/>
    </row>
    <row r="208" spans="1:37" ht="20.25" customHeight="1" x14ac:dyDescent="0.2">
      <c r="A208" s="174"/>
      <c r="B208" s="174"/>
      <c r="C208" s="174"/>
      <c r="D208" s="174"/>
      <c r="E208" s="174"/>
      <c r="F208" s="174"/>
      <c r="G208" s="174"/>
      <c r="H208" s="12"/>
      <c r="I208" s="181"/>
      <c r="J208" s="183"/>
      <c r="K208" s="175"/>
      <c r="L208" s="174"/>
      <c r="M208" s="175"/>
      <c r="N208" s="177"/>
      <c r="O208" s="176"/>
      <c r="P208" s="12"/>
      <c r="Q208" s="12"/>
      <c r="R208" s="12"/>
      <c r="S208" s="13"/>
      <c r="T208" s="13"/>
      <c r="U208" s="13"/>
      <c r="V208" s="13"/>
      <c r="W208" s="13"/>
      <c r="X208" s="14"/>
      <c r="Y208" s="175"/>
      <c r="Z208" s="174"/>
      <c r="AA208" s="175"/>
      <c r="AB208" s="174"/>
      <c r="AC208" s="176"/>
      <c r="AD208" s="171"/>
      <c r="AE208" s="15"/>
      <c r="AF208" s="15"/>
      <c r="AG208" s="12"/>
      <c r="AH208" s="12"/>
      <c r="AI208" s="12"/>
      <c r="AJ208" s="171"/>
      <c r="AK208" s="171"/>
    </row>
    <row r="209" spans="1:37" ht="20.25" customHeight="1" x14ac:dyDescent="0.2">
      <c r="A209" s="174"/>
      <c r="B209" s="174"/>
      <c r="C209" s="174"/>
      <c r="D209" s="174"/>
      <c r="E209" s="174"/>
      <c r="F209" s="174"/>
      <c r="G209" s="174"/>
      <c r="H209" s="12"/>
      <c r="I209" s="181"/>
      <c r="J209" s="183"/>
      <c r="K209" s="175"/>
      <c r="L209" s="174"/>
      <c r="M209" s="175"/>
      <c r="N209" s="177"/>
      <c r="O209" s="176"/>
      <c r="P209" s="12"/>
      <c r="Q209" s="12"/>
      <c r="R209" s="12"/>
      <c r="S209" s="13"/>
      <c r="T209" s="13"/>
      <c r="U209" s="13"/>
      <c r="V209" s="13"/>
      <c r="W209" s="13"/>
      <c r="X209" s="14"/>
      <c r="Y209" s="175"/>
      <c r="Z209" s="174"/>
      <c r="AA209" s="175"/>
      <c r="AB209" s="174"/>
      <c r="AC209" s="176"/>
      <c r="AD209" s="171"/>
      <c r="AE209" s="15"/>
      <c r="AF209" s="15"/>
      <c r="AG209" s="12"/>
      <c r="AH209" s="12"/>
      <c r="AI209" s="12"/>
      <c r="AJ209" s="172"/>
      <c r="AK209" s="172"/>
    </row>
    <row r="210" spans="1:37" ht="20.25" customHeight="1" x14ac:dyDescent="0.2">
      <c r="A210" s="174"/>
      <c r="B210" s="174"/>
      <c r="C210" s="174"/>
      <c r="D210" s="174"/>
      <c r="E210" s="174"/>
      <c r="F210" s="174"/>
      <c r="G210" s="174"/>
      <c r="H210" s="12"/>
      <c r="I210" s="181"/>
      <c r="J210" s="183"/>
      <c r="K210" s="175"/>
      <c r="L210" s="174"/>
      <c r="M210" s="175"/>
      <c r="N210" s="177"/>
      <c r="O210" s="176"/>
      <c r="P210" s="12"/>
      <c r="Q210" s="12"/>
      <c r="R210" s="12"/>
      <c r="S210" s="13"/>
      <c r="T210" s="13"/>
      <c r="U210" s="13"/>
      <c r="V210" s="13"/>
      <c r="W210" s="13"/>
      <c r="X210" s="14"/>
      <c r="Y210" s="175"/>
      <c r="Z210" s="174"/>
      <c r="AA210" s="175"/>
      <c r="AB210" s="174"/>
      <c r="AC210" s="176"/>
      <c r="AD210" s="171"/>
      <c r="AE210" s="15"/>
      <c r="AF210" s="15"/>
      <c r="AG210" s="12"/>
      <c r="AH210" s="12"/>
      <c r="AI210" s="12"/>
      <c r="AJ210" s="170"/>
      <c r="AK210" s="170"/>
    </row>
    <row r="211" spans="1:37" ht="20.25" customHeight="1" x14ac:dyDescent="0.2">
      <c r="A211" s="174"/>
      <c r="B211" s="174"/>
      <c r="C211" s="174"/>
      <c r="D211" s="174"/>
      <c r="E211" s="174"/>
      <c r="F211" s="174"/>
      <c r="G211" s="174"/>
      <c r="H211" s="12"/>
      <c r="I211" s="181"/>
      <c r="J211" s="183"/>
      <c r="K211" s="175"/>
      <c r="L211" s="174"/>
      <c r="M211" s="175"/>
      <c r="N211" s="177"/>
      <c r="O211" s="176"/>
      <c r="P211" s="12"/>
      <c r="Q211" s="12"/>
      <c r="R211" s="12"/>
      <c r="S211" s="13"/>
      <c r="T211" s="13"/>
      <c r="U211" s="13"/>
      <c r="V211" s="13"/>
      <c r="W211" s="13"/>
      <c r="X211" s="14"/>
      <c r="Y211" s="175"/>
      <c r="Z211" s="174"/>
      <c r="AA211" s="175"/>
      <c r="AB211" s="174"/>
      <c r="AC211" s="176"/>
      <c r="AD211" s="171"/>
      <c r="AE211" s="15"/>
      <c r="AF211" s="15"/>
      <c r="AG211" s="12"/>
      <c r="AH211" s="12"/>
      <c r="AI211" s="12"/>
      <c r="AJ211" s="171"/>
      <c r="AK211" s="171"/>
    </row>
    <row r="212" spans="1:37" ht="20.25" customHeight="1" x14ac:dyDescent="0.2">
      <c r="A212" s="174"/>
      <c r="B212" s="174"/>
      <c r="C212" s="174"/>
      <c r="D212" s="174"/>
      <c r="E212" s="174"/>
      <c r="F212" s="174"/>
      <c r="G212" s="174"/>
      <c r="H212" s="12"/>
      <c r="I212" s="182"/>
      <c r="J212" s="183"/>
      <c r="K212" s="175"/>
      <c r="L212" s="174"/>
      <c r="M212" s="175"/>
      <c r="N212" s="177"/>
      <c r="O212" s="176"/>
      <c r="P212" s="12"/>
      <c r="Q212" s="12"/>
      <c r="R212" s="12"/>
      <c r="S212" s="13"/>
      <c r="T212" s="13"/>
      <c r="U212" s="13"/>
      <c r="V212" s="13"/>
      <c r="W212" s="13"/>
      <c r="X212" s="14"/>
      <c r="Y212" s="175"/>
      <c r="Z212" s="174"/>
      <c r="AA212" s="175"/>
      <c r="AB212" s="174"/>
      <c r="AC212" s="176"/>
      <c r="AD212" s="172"/>
      <c r="AE212" s="15"/>
      <c r="AF212" s="15"/>
      <c r="AG212" s="12"/>
      <c r="AH212" s="12"/>
      <c r="AI212" s="12"/>
      <c r="AJ212" s="172"/>
      <c r="AK212" s="172"/>
    </row>
    <row r="213" spans="1:37" ht="20.25" customHeight="1" x14ac:dyDescent="0.2">
      <c r="A213" s="174"/>
      <c r="B213" s="174"/>
      <c r="C213" s="174"/>
      <c r="D213" s="174"/>
      <c r="E213" s="174"/>
      <c r="F213" s="174"/>
      <c r="G213" s="174"/>
      <c r="H213" s="12"/>
      <c r="I213" s="180"/>
      <c r="J213" s="183"/>
      <c r="K213" s="175"/>
      <c r="L213" s="173"/>
      <c r="M213" s="175"/>
      <c r="N213" s="177"/>
      <c r="O213" s="176"/>
      <c r="P213" s="12"/>
      <c r="Q213" s="12"/>
      <c r="R213" s="12"/>
      <c r="S213" s="13"/>
      <c r="T213" s="13"/>
      <c r="U213" s="13"/>
      <c r="V213" s="13"/>
      <c r="W213" s="13"/>
      <c r="X213" s="14"/>
      <c r="Y213" s="175"/>
      <c r="Z213" s="173"/>
      <c r="AA213" s="175"/>
      <c r="AB213" s="173"/>
      <c r="AC213" s="176"/>
      <c r="AD213" s="170"/>
      <c r="AE213" s="15"/>
      <c r="AF213" s="15"/>
      <c r="AG213" s="12"/>
      <c r="AH213" s="12"/>
      <c r="AI213" s="12"/>
      <c r="AJ213" s="170"/>
      <c r="AK213" s="170"/>
    </row>
    <row r="214" spans="1:37" ht="20.25" customHeight="1" x14ac:dyDescent="0.2">
      <c r="A214" s="174"/>
      <c r="B214" s="174"/>
      <c r="C214" s="174"/>
      <c r="D214" s="174"/>
      <c r="E214" s="174"/>
      <c r="F214" s="174"/>
      <c r="G214" s="174"/>
      <c r="H214" s="12"/>
      <c r="I214" s="181"/>
      <c r="J214" s="183"/>
      <c r="K214" s="175"/>
      <c r="L214" s="174"/>
      <c r="M214" s="175"/>
      <c r="N214" s="177"/>
      <c r="O214" s="176"/>
      <c r="P214" s="12"/>
      <c r="Q214" s="12"/>
      <c r="R214" s="12"/>
      <c r="S214" s="13"/>
      <c r="T214" s="13"/>
      <c r="U214" s="13"/>
      <c r="V214" s="13"/>
      <c r="W214" s="13"/>
      <c r="X214" s="14"/>
      <c r="Y214" s="175"/>
      <c r="Z214" s="174"/>
      <c r="AA214" s="175"/>
      <c r="AB214" s="174"/>
      <c r="AC214" s="176"/>
      <c r="AD214" s="171"/>
      <c r="AE214" s="15"/>
      <c r="AF214" s="15"/>
      <c r="AG214" s="12"/>
      <c r="AH214" s="12"/>
      <c r="AI214" s="12"/>
      <c r="AJ214" s="171"/>
      <c r="AK214" s="171"/>
    </row>
    <row r="215" spans="1:37" ht="20.25" customHeight="1" x14ac:dyDescent="0.2">
      <c r="A215" s="174"/>
      <c r="B215" s="174"/>
      <c r="C215" s="174"/>
      <c r="D215" s="174"/>
      <c r="E215" s="174"/>
      <c r="F215" s="174"/>
      <c r="G215" s="174"/>
      <c r="H215" s="12"/>
      <c r="I215" s="181"/>
      <c r="J215" s="183"/>
      <c r="K215" s="175"/>
      <c r="L215" s="174"/>
      <c r="M215" s="175"/>
      <c r="N215" s="177"/>
      <c r="O215" s="176"/>
      <c r="P215" s="12"/>
      <c r="Q215" s="12"/>
      <c r="R215" s="12"/>
      <c r="S215" s="13"/>
      <c r="T215" s="13"/>
      <c r="U215" s="13"/>
      <c r="V215" s="13"/>
      <c r="W215" s="13"/>
      <c r="X215" s="14"/>
      <c r="Y215" s="175"/>
      <c r="Z215" s="174"/>
      <c r="AA215" s="175"/>
      <c r="AB215" s="174"/>
      <c r="AC215" s="176"/>
      <c r="AD215" s="171"/>
      <c r="AE215" s="15"/>
      <c r="AF215" s="15"/>
      <c r="AG215" s="12"/>
      <c r="AH215" s="12"/>
      <c r="AI215" s="12"/>
      <c r="AJ215" s="172"/>
      <c r="AK215" s="172"/>
    </row>
    <row r="216" spans="1:37" ht="20.25" customHeight="1" x14ac:dyDescent="0.2">
      <c r="A216" s="174"/>
      <c r="B216" s="174"/>
      <c r="C216" s="174"/>
      <c r="D216" s="174"/>
      <c r="E216" s="174"/>
      <c r="F216" s="174"/>
      <c r="G216" s="174"/>
      <c r="H216" s="12"/>
      <c r="I216" s="181"/>
      <c r="J216" s="183"/>
      <c r="K216" s="175"/>
      <c r="L216" s="174"/>
      <c r="M216" s="175"/>
      <c r="N216" s="177"/>
      <c r="O216" s="176"/>
      <c r="P216" s="12"/>
      <c r="Q216" s="12"/>
      <c r="R216" s="12"/>
      <c r="S216" s="13"/>
      <c r="T216" s="13"/>
      <c r="U216" s="13"/>
      <c r="V216" s="13"/>
      <c r="W216" s="13"/>
      <c r="X216" s="14"/>
      <c r="Y216" s="175"/>
      <c r="Z216" s="174"/>
      <c r="AA216" s="175"/>
      <c r="AB216" s="174"/>
      <c r="AC216" s="176"/>
      <c r="AD216" s="171"/>
      <c r="AE216" s="15"/>
      <c r="AF216" s="15"/>
      <c r="AG216" s="12"/>
      <c r="AH216" s="12"/>
      <c r="AI216" s="12"/>
      <c r="AJ216" s="170"/>
      <c r="AK216" s="170"/>
    </row>
    <row r="217" spans="1:37" ht="20.25" customHeight="1" x14ac:dyDescent="0.2">
      <c r="A217" s="174"/>
      <c r="B217" s="174"/>
      <c r="C217" s="174"/>
      <c r="D217" s="174"/>
      <c r="E217" s="174"/>
      <c r="F217" s="174"/>
      <c r="G217" s="174"/>
      <c r="H217" s="12"/>
      <c r="I217" s="181"/>
      <c r="J217" s="183"/>
      <c r="K217" s="175"/>
      <c r="L217" s="174"/>
      <c r="M217" s="175"/>
      <c r="N217" s="177"/>
      <c r="O217" s="176"/>
      <c r="P217" s="12"/>
      <c r="Q217" s="12"/>
      <c r="R217" s="12"/>
      <c r="S217" s="13"/>
      <c r="T217" s="13"/>
      <c r="U217" s="13"/>
      <c r="V217" s="13"/>
      <c r="W217" s="13"/>
      <c r="X217" s="14"/>
      <c r="Y217" s="175"/>
      <c r="Z217" s="174"/>
      <c r="AA217" s="175"/>
      <c r="AB217" s="174"/>
      <c r="AC217" s="176"/>
      <c r="AD217" s="171"/>
      <c r="AE217" s="15"/>
      <c r="AF217" s="15"/>
      <c r="AG217" s="12"/>
      <c r="AH217" s="12"/>
      <c r="AI217" s="12"/>
      <c r="AJ217" s="171"/>
      <c r="AK217" s="171"/>
    </row>
    <row r="218" spans="1:37" ht="20.25" customHeight="1" x14ac:dyDescent="0.2">
      <c r="A218" s="174"/>
      <c r="B218" s="174"/>
      <c r="C218" s="174"/>
      <c r="D218" s="174"/>
      <c r="E218" s="174"/>
      <c r="F218" s="174"/>
      <c r="G218" s="174"/>
      <c r="H218" s="12"/>
      <c r="I218" s="182"/>
      <c r="J218" s="183"/>
      <c r="K218" s="175"/>
      <c r="L218" s="174"/>
      <c r="M218" s="175"/>
      <c r="N218" s="177"/>
      <c r="O218" s="176"/>
      <c r="P218" s="12"/>
      <c r="Q218" s="12"/>
      <c r="R218" s="12"/>
      <c r="S218" s="13"/>
      <c r="T218" s="13"/>
      <c r="U218" s="13"/>
      <c r="V218" s="13"/>
      <c r="W218" s="13"/>
      <c r="X218" s="14"/>
      <c r="Y218" s="175"/>
      <c r="Z218" s="174"/>
      <c r="AA218" s="175"/>
      <c r="AB218" s="174"/>
      <c r="AC218" s="176"/>
      <c r="AD218" s="172"/>
      <c r="AE218" s="15"/>
      <c r="AF218" s="15"/>
      <c r="AG218" s="12"/>
      <c r="AH218" s="12"/>
      <c r="AI218" s="12"/>
      <c r="AJ218" s="172"/>
      <c r="AK218" s="172"/>
    </row>
    <row r="219" spans="1:37" ht="20.25" customHeight="1" x14ac:dyDescent="0.2">
      <c r="A219" s="174"/>
      <c r="B219" s="174"/>
      <c r="C219" s="174"/>
      <c r="D219" s="174"/>
      <c r="E219" s="174"/>
      <c r="F219" s="174"/>
      <c r="G219" s="174"/>
      <c r="H219" s="12"/>
      <c r="I219" s="180"/>
      <c r="J219" s="183"/>
      <c r="K219" s="175"/>
      <c r="L219" s="173"/>
      <c r="M219" s="175"/>
      <c r="N219" s="177"/>
      <c r="O219" s="176"/>
      <c r="P219" s="12"/>
      <c r="Q219" s="12"/>
      <c r="R219" s="12"/>
      <c r="S219" s="13"/>
      <c r="T219" s="13"/>
      <c r="U219" s="13"/>
      <c r="V219" s="13"/>
      <c r="W219" s="13"/>
      <c r="X219" s="14"/>
      <c r="Y219" s="175"/>
      <c r="Z219" s="173"/>
      <c r="AA219" s="175"/>
      <c r="AB219" s="173"/>
      <c r="AC219" s="176"/>
      <c r="AD219" s="170"/>
      <c r="AE219" s="15"/>
      <c r="AF219" s="15"/>
      <c r="AG219" s="12"/>
      <c r="AH219" s="12"/>
      <c r="AI219" s="12"/>
      <c r="AJ219" s="170"/>
      <c r="AK219" s="170"/>
    </row>
    <row r="220" spans="1:37" ht="20.25" customHeight="1" x14ac:dyDescent="0.2">
      <c r="A220" s="174"/>
      <c r="B220" s="174"/>
      <c r="C220" s="174"/>
      <c r="D220" s="174"/>
      <c r="E220" s="174"/>
      <c r="F220" s="174"/>
      <c r="G220" s="174"/>
      <c r="H220" s="12"/>
      <c r="I220" s="181"/>
      <c r="J220" s="183"/>
      <c r="K220" s="175"/>
      <c r="L220" s="174"/>
      <c r="M220" s="175"/>
      <c r="N220" s="177"/>
      <c r="O220" s="176"/>
      <c r="P220" s="12"/>
      <c r="Q220" s="12"/>
      <c r="R220" s="12"/>
      <c r="S220" s="13"/>
      <c r="T220" s="13"/>
      <c r="U220" s="13"/>
      <c r="V220" s="13"/>
      <c r="W220" s="13"/>
      <c r="X220" s="14"/>
      <c r="Y220" s="175"/>
      <c r="Z220" s="174"/>
      <c r="AA220" s="175"/>
      <c r="AB220" s="174"/>
      <c r="AC220" s="176"/>
      <c r="AD220" s="171"/>
      <c r="AE220" s="15"/>
      <c r="AF220" s="15"/>
      <c r="AG220" s="12"/>
      <c r="AH220" s="12"/>
      <c r="AI220" s="12"/>
      <c r="AJ220" s="171"/>
      <c r="AK220" s="171"/>
    </row>
    <row r="221" spans="1:37" ht="20.25" customHeight="1" x14ac:dyDescent="0.2">
      <c r="A221" s="174"/>
      <c r="B221" s="174"/>
      <c r="C221" s="174"/>
      <c r="D221" s="174"/>
      <c r="E221" s="174"/>
      <c r="F221" s="174"/>
      <c r="G221" s="174"/>
      <c r="H221" s="12"/>
      <c r="I221" s="181"/>
      <c r="J221" s="183"/>
      <c r="K221" s="175"/>
      <c r="L221" s="174"/>
      <c r="M221" s="175"/>
      <c r="N221" s="177"/>
      <c r="O221" s="176"/>
      <c r="P221" s="12"/>
      <c r="Q221" s="12"/>
      <c r="R221" s="12"/>
      <c r="S221" s="13"/>
      <c r="T221" s="13"/>
      <c r="U221" s="13"/>
      <c r="V221" s="13"/>
      <c r="W221" s="13"/>
      <c r="X221" s="14"/>
      <c r="Y221" s="175"/>
      <c r="Z221" s="174"/>
      <c r="AA221" s="175"/>
      <c r="AB221" s="174"/>
      <c r="AC221" s="176"/>
      <c r="AD221" s="171"/>
      <c r="AE221" s="15"/>
      <c r="AF221" s="15"/>
      <c r="AG221" s="12"/>
      <c r="AH221" s="12"/>
      <c r="AI221" s="12"/>
      <c r="AJ221" s="172"/>
      <c r="AK221" s="172"/>
    </row>
    <row r="222" spans="1:37" ht="20.25" customHeight="1" x14ac:dyDescent="0.2">
      <c r="A222" s="174"/>
      <c r="B222" s="174"/>
      <c r="C222" s="174"/>
      <c r="D222" s="174"/>
      <c r="E222" s="174"/>
      <c r="F222" s="174"/>
      <c r="G222" s="174"/>
      <c r="H222" s="12"/>
      <c r="I222" s="181"/>
      <c r="J222" s="183"/>
      <c r="K222" s="175"/>
      <c r="L222" s="174"/>
      <c r="M222" s="175"/>
      <c r="N222" s="177"/>
      <c r="O222" s="176"/>
      <c r="P222" s="12"/>
      <c r="Q222" s="12"/>
      <c r="R222" s="12"/>
      <c r="S222" s="13"/>
      <c r="T222" s="13"/>
      <c r="U222" s="13"/>
      <c r="V222" s="13"/>
      <c r="W222" s="13"/>
      <c r="X222" s="14"/>
      <c r="Y222" s="175"/>
      <c r="Z222" s="174"/>
      <c r="AA222" s="175"/>
      <c r="AB222" s="174"/>
      <c r="AC222" s="176"/>
      <c r="AD222" s="171"/>
      <c r="AE222" s="15"/>
      <c r="AF222" s="15"/>
      <c r="AG222" s="12"/>
      <c r="AH222" s="12"/>
      <c r="AI222" s="12"/>
      <c r="AJ222" s="170"/>
      <c r="AK222" s="170"/>
    </row>
    <row r="223" spans="1:37" ht="20.25" customHeight="1" x14ac:dyDescent="0.2">
      <c r="A223" s="174"/>
      <c r="B223" s="174"/>
      <c r="C223" s="174"/>
      <c r="D223" s="174"/>
      <c r="E223" s="174"/>
      <c r="F223" s="174"/>
      <c r="G223" s="174"/>
      <c r="H223" s="12"/>
      <c r="I223" s="181"/>
      <c r="J223" s="183"/>
      <c r="K223" s="175"/>
      <c r="L223" s="174"/>
      <c r="M223" s="175"/>
      <c r="N223" s="177"/>
      <c r="O223" s="176"/>
      <c r="P223" s="12"/>
      <c r="Q223" s="12"/>
      <c r="R223" s="12"/>
      <c r="S223" s="13"/>
      <c r="T223" s="13"/>
      <c r="U223" s="13"/>
      <c r="V223" s="13"/>
      <c r="W223" s="13"/>
      <c r="X223" s="14"/>
      <c r="Y223" s="175"/>
      <c r="Z223" s="174"/>
      <c r="AA223" s="175"/>
      <c r="AB223" s="174"/>
      <c r="AC223" s="176"/>
      <c r="AD223" s="171"/>
      <c r="AE223" s="15"/>
      <c r="AF223" s="15"/>
      <c r="AG223" s="12"/>
      <c r="AH223" s="12"/>
      <c r="AI223" s="12"/>
      <c r="AJ223" s="171"/>
      <c r="AK223" s="171"/>
    </row>
    <row r="224" spans="1:37" ht="20.25" customHeight="1" x14ac:dyDescent="0.2">
      <c r="A224" s="174"/>
      <c r="B224" s="174"/>
      <c r="C224" s="174"/>
      <c r="D224" s="174"/>
      <c r="E224" s="174"/>
      <c r="F224" s="174"/>
      <c r="G224" s="174"/>
      <c r="H224" s="12"/>
      <c r="I224" s="182"/>
      <c r="J224" s="183"/>
      <c r="K224" s="175"/>
      <c r="L224" s="174"/>
      <c r="M224" s="175"/>
      <c r="N224" s="177"/>
      <c r="O224" s="176"/>
      <c r="P224" s="12"/>
      <c r="Q224" s="12"/>
      <c r="R224" s="12"/>
      <c r="S224" s="13"/>
      <c r="T224" s="13"/>
      <c r="U224" s="13"/>
      <c r="V224" s="13"/>
      <c r="W224" s="13"/>
      <c r="X224" s="14"/>
      <c r="Y224" s="175"/>
      <c r="Z224" s="174"/>
      <c r="AA224" s="175"/>
      <c r="AB224" s="174"/>
      <c r="AC224" s="176"/>
      <c r="AD224" s="172"/>
      <c r="AE224" s="15"/>
      <c r="AF224" s="15"/>
      <c r="AG224" s="12"/>
      <c r="AH224" s="12"/>
      <c r="AI224" s="12"/>
      <c r="AJ224" s="172"/>
      <c r="AK224" s="172"/>
    </row>
    <row r="225" spans="1:37" ht="20.25" customHeight="1" x14ac:dyDescent="0.2">
      <c r="A225" s="174"/>
      <c r="B225" s="174"/>
      <c r="C225" s="174"/>
      <c r="D225" s="174"/>
      <c r="E225" s="174"/>
      <c r="F225" s="174"/>
      <c r="G225" s="174"/>
      <c r="H225" s="12"/>
      <c r="I225" s="180"/>
      <c r="J225" s="183"/>
      <c r="K225" s="175"/>
      <c r="L225" s="173"/>
      <c r="M225" s="175"/>
      <c r="N225" s="177"/>
      <c r="O225" s="176"/>
      <c r="P225" s="12"/>
      <c r="Q225" s="12"/>
      <c r="R225" s="12"/>
      <c r="S225" s="13"/>
      <c r="T225" s="13"/>
      <c r="U225" s="13"/>
      <c r="V225" s="13"/>
      <c r="W225" s="13"/>
      <c r="X225" s="14"/>
      <c r="Y225" s="175"/>
      <c r="Z225" s="173"/>
      <c r="AA225" s="175"/>
      <c r="AB225" s="173"/>
      <c r="AC225" s="176"/>
      <c r="AD225" s="170"/>
      <c r="AE225" s="15"/>
      <c r="AF225" s="15"/>
      <c r="AG225" s="12"/>
      <c r="AH225" s="12"/>
      <c r="AI225" s="12"/>
      <c r="AJ225" s="170"/>
      <c r="AK225" s="170"/>
    </row>
    <row r="226" spans="1:37" ht="20.25" customHeight="1" x14ac:dyDescent="0.2">
      <c r="A226" s="174"/>
      <c r="B226" s="174"/>
      <c r="C226" s="174"/>
      <c r="D226" s="174"/>
      <c r="E226" s="174"/>
      <c r="F226" s="174"/>
      <c r="G226" s="174"/>
      <c r="H226" s="12"/>
      <c r="I226" s="181"/>
      <c r="J226" s="183"/>
      <c r="K226" s="175"/>
      <c r="L226" s="174"/>
      <c r="M226" s="175"/>
      <c r="N226" s="177"/>
      <c r="O226" s="176"/>
      <c r="P226" s="12"/>
      <c r="Q226" s="12"/>
      <c r="R226" s="12"/>
      <c r="S226" s="13"/>
      <c r="T226" s="13"/>
      <c r="U226" s="13"/>
      <c r="V226" s="13"/>
      <c r="W226" s="13"/>
      <c r="X226" s="14"/>
      <c r="Y226" s="175"/>
      <c r="Z226" s="174"/>
      <c r="AA226" s="175"/>
      <c r="AB226" s="174"/>
      <c r="AC226" s="176"/>
      <c r="AD226" s="171"/>
      <c r="AE226" s="15"/>
      <c r="AF226" s="15"/>
      <c r="AG226" s="12"/>
      <c r="AH226" s="12"/>
      <c r="AI226" s="12"/>
      <c r="AJ226" s="171"/>
      <c r="AK226" s="171"/>
    </row>
    <row r="227" spans="1:37" ht="20.25" customHeight="1" x14ac:dyDescent="0.2">
      <c r="A227" s="174"/>
      <c r="B227" s="174"/>
      <c r="C227" s="174"/>
      <c r="D227" s="174"/>
      <c r="E227" s="174"/>
      <c r="F227" s="174"/>
      <c r="G227" s="174"/>
      <c r="H227" s="12"/>
      <c r="I227" s="181"/>
      <c r="J227" s="183"/>
      <c r="K227" s="175"/>
      <c r="L227" s="174"/>
      <c r="M227" s="175"/>
      <c r="N227" s="177"/>
      <c r="O227" s="176"/>
      <c r="P227" s="12"/>
      <c r="Q227" s="12"/>
      <c r="R227" s="12"/>
      <c r="S227" s="13"/>
      <c r="T227" s="13"/>
      <c r="U227" s="13"/>
      <c r="V227" s="13"/>
      <c r="W227" s="13"/>
      <c r="X227" s="14"/>
      <c r="Y227" s="175"/>
      <c r="Z227" s="174"/>
      <c r="AA227" s="175"/>
      <c r="AB227" s="174"/>
      <c r="AC227" s="176"/>
      <c r="AD227" s="171"/>
      <c r="AE227" s="15"/>
      <c r="AF227" s="15"/>
      <c r="AG227" s="12"/>
      <c r="AH227" s="12"/>
      <c r="AI227" s="12"/>
      <c r="AJ227" s="172"/>
      <c r="AK227" s="172"/>
    </row>
    <row r="228" spans="1:37" ht="20.25" customHeight="1" x14ac:dyDescent="0.2">
      <c r="A228" s="174"/>
      <c r="B228" s="174"/>
      <c r="C228" s="174"/>
      <c r="D228" s="174"/>
      <c r="E228" s="174"/>
      <c r="F228" s="174"/>
      <c r="G228" s="174"/>
      <c r="H228" s="12"/>
      <c r="I228" s="181"/>
      <c r="J228" s="183"/>
      <c r="K228" s="175"/>
      <c r="L228" s="174"/>
      <c r="M228" s="175"/>
      <c r="N228" s="177"/>
      <c r="O228" s="176"/>
      <c r="P228" s="12"/>
      <c r="Q228" s="12"/>
      <c r="R228" s="12"/>
      <c r="S228" s="13"/>
      <c r="T228" s="13"/>
      <c r="U228" s="13"/>
      <c r="V228" s="13"/>
      <c r="W228" s="13"/>
      <c r="X228" s="14"/>
      <c r="Y228" s="175"/>
      <c r="Z228" s="174"/>
      <c r="AA228" s="175"/>
      <c r="AB228" s="174"/>
      <c r="AC228" s="176"/>
      <c r="AD228" s="171"/>
      <c r="AE228" s="15"/>
      <c r="AF228" s="15"/>
      <c r="AG228" s="12"/>
      <c r="AH228" s="12"/>
      <c r="AI228" s="12"/>
      <c r="AJ228" s="170"/>
      <c r="AK228" s="170"/>
    </row>
    <row r="229" spans="1:37" ht="20.25" customHeight="1" x14ac:dyDescent="0.2">
      <c r="A229" s="174"/>
      <c r="B229" s="174"/>
      <c r="C229" s="174"/>
      <c r="D229" s="174"/>
      <c r="E229" s="174"/>
      <c r="F229" s="174"/>
      <c r="G229" s="174"/>
      <c r="H229" s="12"/>
      <c r="I229" s="181"/>
      <c r="J229" s="183"/>
      <c r="K229" s="175"/>
      <c r="L229" s="174"/>
      <c r="M229" s="175"/>
      <c r="N229" s="177"/>
      <c r="O229" s="176"/>
      <c r="P229" s="12"/>
      <c r="Q229" s="12"/>
      <c r="R229" s="12"/>
      <c r="S229" s="13"/>
      <c r="T229" s="13"/>
      <c r="U229" s="13"/>
      <c r="V229" s="13"/>
      <c r="W229" s="13"/>
      <c r="X229" s="14"/>
      <c r="Y229" s="175"/>
      <c r="Z229" s="174"/>
      <c r="AA229" s="175"/>
      <c r="AB229" s="174"/>
      <c r="AC229" s="176"/>
      <c r="AD229" s="171"/>
      <c r="AE229" s="15"/>
      <c r="AF229" s="15"/>
      <c r="AG229" s="12"/>
      <c r="AH229" s="12"/>
      <c r="AI229" s="12"/>
      <c r="AJ229" s="171"/>
      <c r="AK229" s="171"/>
    </row>
    <row r="230" spans="1:37" ht="20.25" customHeight="1" x14ac:dyDescent="0.2">
      <c r="A230" s="174"/>
      <c r="B230" s="174"/>
      <c r="C230" s="174"/>
      <c r="D230" s="174"/>
      <c r="E230" s="174"/>
      <c r="F230" s="174"/>
      <c r="G230" s="174"/>
      <c r="H230" s="12"/>
      <c r="I230" s="182"/>
      <c r="J230" s="183"/>
      <c r="K230" s="175"/>
      <c r="L230" s="174"/>
      <c r="M230" s="175"/>
      <c r="N230" s="177"/>
      <c r="O230" s="176"/>
      <c r="P230" s="12"/>
      <c r="Q230" s="12"/>
      <c r="R230" s="12"/>
      <c r="S230" s="13"/>
      <c r="T230" s="13"/>
      <c r="U230" s="13"/>
      <c r="V230" s="13"/>
      <c r="W230" s="13"/>
      <c r="X230" s="14"/>
      <c r="Y230" s="175"/>
      <c r="Z230" s="174"/>
      <c r="AA230" s="175"/>
      <c r="AB230" s="174"/>
      <c r="AC230" s="176"/>
      <c r="AD230" s="172"/>
      <c r="AE230" s="15"/>
      <c r="AF230" s="15"/>
      <c r="AG230" s="12"/>
      <c r="AH230" s="12"/>
      <c r="AI230" s="12"/>
      <c r="AJ230" s="172"/>
      <c r="AK230" s="172"/>
    </row>
    <row r="231" spans="1:37" ht="20.25" customHeight="1" x14ac:dyDescent="0.2">
      <c r="A231" s="174"/>
      <c r="B231" s="174"/>
      <c r="C231" s="174"/>
      <c r="D231" s="174"/>
      <c r="E231" s="174"/>
      <c r="F231" s="174"/>
      <c r="G231" s="174"/>
      <c r="H231" s="12"/>
      <c r="I231" s="180"/>
      <c r="J231" s="183"/>
      <c r="K231" s="175"/>
      <c r="L231" s="173"/>
      <c r="M231" s="175"/>
      <c r="N231" s="177"/>
      <c r="O231" s="176"/>
      <c r="P231" s="12"/>
      <c r="Q231" s="12"/>
      <c r="R231" s="12"/>
      <c r="S231" s="13"/>
      <c r="T231" s="13"/>
      <c r="U231" s="13"/>
      <c r="V231" s="13"/>
      <c r="W231" s="13"/>
      <c r="X231" s="14"/>
      <c r="Y231" s="175"/>
      <c r="Z231" s="173"/>
      <c r="AA231" s="175"/>
      <c r="AB231" s="173"/>
      <c r="AC231" s="176"/>
      <c r="AD231" s="170"/>
      <c r="AE231" s="15"/>
      <c r="AF231" s="15"/>
      <c r="AG231" s="12"/>
      <c r="AH231" s="12"/>
      <c r="AI231" s="12"/>
      <c r="AJ231" s="170"/>
      <c r="AK231" s="170"/>
    </row>
    <row r="232" spans="1:37" ht="20.25" customHeight="1" x14ac:dyDescent="0.2">
      <c r="A232" s="174"/>
      <c r="B232" s="174"/>
      <c r="C232" s="174"/>
      <c r="D232" s="174"/>
      <c r="E232" s="174"/>
      <c r="F232" s="174"/>
      <c r="G232" s="174"/>
      <c r="H232" s="12"/>
      <c r="I232" s="181"/>
      <c r="J232" s="183"/>
      <c r="K232" s="175"/>
      <c r="L232" s="174"/>
      <c r="M232" s="175"/>
      <c r="N232" s="177"/>
      <c r="O232" s="176"/>
      <c r="P232" s="12"/>
      <c r="Q232" s="12"/>
      <c r="R232" s="12"/>
      <c r="S232" s="13"/>
      <c r="T232" s="13"/>
      <c r="U232" s="13"/>
      <c r="V232" s="13"/>
      <c r="W232" s="13"/>
      <c r="X232" s="14"/>
      <c r="Y232" s="175"/>
      <c r="Z232" s="174"/>
      <c r="AA232" s="175"/>
      <c r="AB232" s="174"/>
      <c r="AC232" s="176"/>
      <c r="AD232" s="171"/>
      <c r="AE232" s="15"/>
      <c r="AF232" s="15"/>
      <c r="AG232" s="12"/>
      <c r="AH232" s="12"/>
      <c r="AI232" s="12"/>
      <c r="AJ232" s="171"/>
      <c r="AK232" s="171"/>
    </row>
    <row r="233" spans="1:37" ht="20.25" customHeight="1" x14ac:dyDescent="0.2">
      <c r="A233" s="174"/>
      <c r="B233" s="174"/>
      <c r="C233" s="174"/>
      <c r="D233" s="174"/>
      <c r="E233" s="174"/>
      <c r="F233" s="174"/>
      <c r="G233" s="174"/>
      <c r="H233" s="12"/>
      <c r="I233" s="181"/>
      <c r="J233" s="183"/>
      <c r="K233" s="175"/>
      <c r="L233" s="174"/>
      <c r="M233" s="175"/>
      <c r="N233" s="177"/>
      <c r="O233" s="176"/>
      <c r="P233" s="12"/>
      <c r="Q233" s="12"/>
      <c r="R233" s="12"/>
      <c r="S233" s="13"/>
      <c r="T233" s="13"/>
      <c r="U233" s="13"/>
      <c r="V233" s="13"/>
      <c r="W233" s="13"/>
      <c r="X233" s="14"/>
      <c r="Y233" s="175"/>
      <c r="Z233" s="174"/>
      <c r="AA233" s="175"/>
      <c r="AB233" s="174"/>
      <c r="AC233" s="176"/>
      <c r="AD233" s="171"/>
      <c r="AE233" s="15"/>
      <c r="AF233" s="15"/>
      <c r="AG233" s="12"/>
      <c r="AH233" s="12"/>
      <c r="AI233" s="12"/>
      <c r="AJ233" s="172"/>
      <c r="AK233" s="172"/>
    </row>
    <row r="234" spans="1:37" ht="20.25" customHeight="1" x14ac:dyDescent="0.2">
      <c r="A234" s="174"/>
      <c r="B234" s="174"/>
      <c r="C234" s="174"/>
      <c r="D234" s="174"/>
      <c r="E234" s="174"/>
      <c r="F234" s="174"/>
      <c r="G234" s="174"/>
      <c r="H234" s="12"/>
      <c r="I234" s="181"/>
      <c r="J234" s="183"/>
      <c r="K234" s="175"/>
      <c r="L234" s="174"/>
      <c r="M234" s="175"/>
      <c r="N234" s="177"/>
      <c r="O234" s="176"/>
      <c r="P234" s="12"/>
      <c r="Q234" s="12"/>
      <c r="R234" s="12"/>
      <c r="S234" s="13"/>
      <c r="T234" s="13"/>
      <c r="U234" s="13"/>
      <c r="V234" s="13"/>
      <c r="W234" s="13"/>
      <c r="X234" s="14"/>
      <c r="Y234" s="175"/>
      <c r="Z234" s="174"/>
      <c r="AA234" s="175"/>
      <c r="AB234" s="174"/>
      <c r="AC234" s="176"/>
      <c r="AD234" s="171"/>
      <c r="AE234" s="15"/>
      <c r="AF234" s="15"/>
      <c r="AG234" s="12"/>
      <c r="AH234" s="12"/>
      <c r="AI234" s="12"/>
      <c r="AJ234" s="170"/>
      <c r="AK234" s="170"/>
    </row>
    <row r="235" spans="1:37" ht="20.25" customHeight="1" x14ac:dyDescent="0.2">
      <c r="A235" s="174"/>
      <c r="B235" s="174"/>
      <c r="C235" s="174"/>
      <c r="D235" s="174"/>
      <c r="E235" s="174"/>
      <c r="F235" s="174"/>
      <c r="G235" s="174"/>
      <c r="H235" s="12"/>
      <c r="I235" s="181"/>
      <c r="J235" s="183"/>
      <c r="K235" s="175"/>
      <c r="L235" s="174"/>
      <c r="M235" s="175"/>
      <c r="N235" s="177"/>
      <c r="O235" s="176"/>
      <c r="P235" s="12"/>
      <c r="Q235" s="12"/>
      <c r="R235" s="12"/>
      <c r="S235" s="13"/>
      <c r="T235" s="13"/>
      <c r="U235" s="13"/>
      <c r="V235" s="13"/>
      <c r="W235" s="13"/>
      <c r="X235" s="14"/>
      <c r="Y235" s="175"/>
      <c r="Z235" s="174"/>
      <c r="AA235" s="175"/>
      <c r="AB235" s="174"/>
      <c r="AC235" s="176"/>
      <c r="AD235" s="171"/>
      <c r="AE235" s="15"/>
      <c r="AF235" s="15"/>
      <c r="AG235" s="12"/>
      <c r="AH235" s="12"/>
      <c r="AI235" s="12"/>
      <c r="AJ235" s="171"/>
      <c r="AK235" s="171"/>
    </row>
    <row r="236" spans="1:37" ht="20.25" customHeight="1" x14ac:dyDescent="0.2">
      <c r="A236" s="174"/>
      <c r="B236" s="174"/>
      <c r="C236" s="174"/>
      <c r="D236" s="174"/>
      <c r="E236" s="174"/>
      <c r="F236" s="174"/>
      <c r="G236" s="174"/>
      <c r="H236" s="12"/>
      <c r="I236" s="182"/>
      <c r="J236" s="183"/>
      <c r="K236" s="175"/>
      <c r="L236" s="174"/>
      <c r="M236" s="175"/>
      <c r="N236" s="177"/>
      <c r="O236" s="176"/>
      <c r="P236" s="12"/>
      <c r="Q236" s="12"/>
      <c r="R236" s="12"/>
      <c r="S236" s="13"/>
      <c r="T236" s="13"/>
      <c r="U236" s="13"/>
      <c r="V236" s="13"/>
      <c r="W236" s="13"/>
      <c r="X236" s="14"/>
      <c r="Y236" s="175"/>
      <c r="Z236" s="174"/>
      <c r="AA236" s="175"/>
      <c r="AB236" s="174"/>
      <c r="AC236" s="176"/>
      <c r="AD236" s="172"/>
      <c r="AE236" s="15"/>
      <c r="AF236" s="15"/>
      <c r="AG236" s="12"/>
      <c r="AH236" s="12"/>
      <c r="AI236" s="12"/>
      <c r="AJ236" s="172"/>
      <c r="AK236" s="172"/>
    </row>
    <row r="237" spans="1:37" ht="20.25" customHeight="1" x14ac:dyDescent="0.2">
      <c r="A237" s="174"/>
      <c r="B237" s="174"/>
      <c r="C237" s="174"/>
      <c r="D237" s="174"/>
      <c r="E237" s="174"/>
      <c r="F237" s="174"/>
      <c r="G237" s="174"/>
      <c r="H237" s="12"/>
      <c r="I237" s="180"/>
      <c r="J237" s="183"/>
      <c r="K237" s="175"/>
      <c r="L237" s="173"/>
      <c r="M237" s="175"/>
      <c r="N237" s="177"/>
      <c r="O237" s="176"/>
      <c r="P237" s="12"/>
      <c r="Q237" s="12"/>
      <c r="R237" s="12"/>
      <c r="S237" s="13"/>
      <c r="T237" s="13"/>
      <c r="U237" s="13"/>
      <c r="V237" s="13"/>
      <c r="W237" s="13"/>
      <c r="X237" s="14"/>
      <c r="Y237" s="175"/>
      <c r="Z237" s="173"/>
      <c r="AA237" s="175"/>
      <c r="AB237" s="173"/>
      <c r="AC237" s="176"/>
      <c r="AD237" s="170"/>
      <c r="AE237" s="15"/>
      <c r="AF237" s="15"/>
      <c r="AG237" s="12"/>
      <c r="AH237" s="12"/>
      <c r="AI237" s="12"/>
      <c r="AJ237" s="170"/>
      <c r="AK237" s="170"/>
    </row>
    <row r="238" spans="1:37" ht="20.25" customHeight="1" x14ac:dyDescent="0.2">
      <c r="A238" s="174"/>
      <c r="B238" s="174"/>
      <c r="C238" s="174"/>
      <c r="D238" s="174"/>
      <c r="E238" s="174"/>
      <c r="F238" s="174"/>
      <c r="G238" s="174"/>
      <c r="H238" s="12"/>
      <c r="I238" s="181"/>
      <c r="J238" s="183"/>
      <c r="K238" s="175"/>
      <c r="L238" s="174"/>
      <c r="M238" s="175"/>
      <c r="N238" s="177"/>
      <c r="O238" s="176"/>
      <c r="P238" s="12"/>
      <c r="Q238" s="12"/>
      <c r="R238" s="12"/>
      <c r="S238" s="13"/>
      <c r="T238" s="13"/>
      <c r="U238" s="13"/>
      <c r="V238" s="13"/>
      <c r="W238" s="13"/>
      <c r="X238" s="14"/>
      <c r="Y238" s="175"/>
      <c r="Z238" s="174"/>
      <c r="AA238" s="175"/>
      <c r="AB238" s="174"/>
      <c r="AC238" s="176"/>
      <c r="AD238" s="171"/>
      <c r="AE238" s="15"/>
      <c r="AF238" s="15"/>
      <c r="AG238" s="12"/>
      <c r="AH238" s="12"/>
      <c r="AI238" s="12"/>
      <c r="AJ238" s="171"/>
      <c r="AK238" s="171"/>
    </row>
    <row r="239" spans="1:37" ht="20.25" customHeight="1" x14ac:dyDescent="0.2">
      <c r="A239" s="174"/>
      <c r="B239" s="174"/>
      <c r="C239" s="174"/>
      <c r="D239" s="174"/>
      <c r="E239" s="174"/>
      <c r="F239" s="174"/>
      <c r="G239" s="174"/>
      <c r="H239" s="12"/>
      <c r="I239" s="181"/>
      <c r="J239" s="183"/>
      <c r="K239" s="175"/>
      <c r="L239" s="174"/>
      <c r="M239" s="175"/>
      <c r="N239" s="177"/>
      <c r="O239" s="176"/>
      <c r="P239" s="12"/>
      <c r="Q239" s="12"/>
      <c r="R239" s="12"/>
      <c r="S239" s="13"/>
      <c r="T239" s="13"/>
      <c r="U239" s="13"/>
      <c r="V239" s="13"/>
      <c r="W239" s="13"/>
      <c r="X239" s="14"/>
      <c r="Y239" s="175"/>
      <c r="Z239" s="174"/>
      <c r="AA239" s="175"/>
      <c r="AB239" s="174"/>
      <c r="AC239" s="176"/>
      <c r="AD239" s="171"/>
      <c r="AE239" s="15"/>
      <c r="AF239" s="15"/>
      <c r="AG239" s="12"/>
      <c r="AH239" s="12"/>
      <c r="AI239" s="12"/>
      <c r="AJ239" s="172"/>
      <c r="AK239" s="172"/>
    </row>
    <row r="240" spans="1:37" ht="20.25" customHeight="1" x14ac:dyDescent="0.2">
      <c r="A240" s="174"/>
      <c r="B240" s="174"/>
      <c r="C240" s="174"/>
      <c r="D240" s="174"/>
      <c r="E240" s="174"/>
      <c r="F240" s="174"/>
      <c r="G240" s="174"/>
      <c r="H240" s="12"/>
      <c r="I240" s="181"/>
      <c r="J240" s="183"/>
      <c r="K240" s="175"/>
      <c r="L240" s="174"/>
      <c r="M240" s="175"/>
      <c r="N240" s="177"/>
      <c r="O240" s="176"/>
      <c r="P240" s="12"/>
      <c r="Q240" s="12"/>
      <c r="R240" s="12"/>
      <c r="S240" s="13"/>
      <c r="T240" s="13"/>
      <c r="U240" s="13"/>
      <c r="V240" s="13"/>
      <c r="W240" s="13"/>
      <c r="X240" s="14"/>
      <c r="Y240" s="175"/>
      <c r="Z240" s="174"/>
      <c r="AA240" s="175"/>
      <c r="AB240" s="174"/>
      <c r="AC240" s="176"/>
      <c r="AD240" s="171"/>
      <c r="AE240" s="15"/>
      <c r="AF240" s="15"/>
      <c r="AG240" s="12"/>
      <c r="AH240" s="12"/>
      <c r="AI240" s="12"/>
      <c r="AJ240" s="170"/>
      <c r="AK240" s="170"/>
    </row>
    <row r="241" spans="1:37" ht="20.25" customHeight="1" x14ac:dyDescent="0.2">
      <c r="A241" s="174"/>
      <c r="B241" s="174"/>
      <c r="C241" s="174"/>
      <c r="D241" s="174"/>
      <c r="E241" s="174"/>
      <c r="F241" s="174"/>
      <c r="G241" s="174"/>
      <c r="H241" s="12"/>
      <c r="I241" s="181"/>
      <c r="J241" s="183"/>
      <c r="K241" s="175"/>
      <c r="L241" s="174"/>
      <c r="M241" s="175"/>
      <c r="N241" s="177"/>
      <c r="O241" s="176"/>
      <c r="P241" s="12"/>
      <c r="Q241" s="12"/>
      <c r="R241" s="12"/>
      <c r="S241" s="13"/>
      <c r="T241" s="13"/>
      <c r="U241" s="13"/>
      <c r="V241" s="13"/>
      <c r="W241" s="13"/>
      <c r="X241" s="14"/>
      <c r="Y241" s="175"/>
      <c r="Z241" s="174"/>
      <c r="AA241" s="175"/>
      <c r="AB241" s="174"/>
      <c r="AC241" s="176"/>
      <c r="AD241" s="171"/>
      <c r="AE241" s="15"/>
      <c r="AF241" s="15"/>
      <c r="AG241" s="12"/>
      <c r="AH241" s="12"/>
      <c r="AI241" s="12"/>
      <c r="AJ241" s="171"/>
      <c r="AK241" s="171"/>
    </row>
    <row r="242" spans="1:37" ht="20.25" customHeight="1" x14ac:dyDescent="0.2">
      <c r="A242" s="174"/>
      <c r="B242" s="174"/>
      <c r="C242" s="174"/>
      <c r="D242" s="174"/>
      <c r="E242" s="174"/>
      <c r="F242" s="174"/>
      <c r="G242" s="174"/>
      <c r="H242" s="12"/>
      <c r="I242" s="182"/>
      <c r="J242" s="183"/>
      <c r="K242" s="175"/>
      <c r="L242" s="174"/>
      <c r="M242" s="175"/>
      <c r="N242" s="177"/>
      <c r="O242" s="176"/>
      <c r="P242" s="12"/>
      <c r="Q242" s="12"/>
      <c r="R242" s="12"/>
      <c r="S242" s="13"/>
      <c r="T242" s="13"/>
      <c r="U242" s="13"/>
      <c r="V242" s="13"/>
      <c r="W242" s="13"/>
      <c r="X242" s="14"/>
      <c r="Y242" s="175"/>
      <c r="Z242" s="174"/>
      <c r="AA242" s="175"/>
      <c r="AB242" s="174"/>
      <c r="AC242" s="176"/>
      <c r="AD242" s="172"/>
      <c r="AE242" s="15"/>
      <c r="AF242" s="15"/>
      <c r="AG242" s="12"/>
      <c r="AH242" s="12"/>
      <c r="AI242" s="12"/>
      <c r="AJ242" s="172"/>
      <c r="AK242" s="172"/>
    </row>
    <row r="243" spans="1:37" ht="20.25" customHeight="1" x14ac:dyDescent="0.2">
      <c r="A243" s="174"/>
      <c r="B243" s="174"/>
      <c r="C243" s="174"/>
      <c r="D243" s="174"/>
      <c r="E243" s="174"/>
      <c r="F243" s="174"/>
      <c r="G243" s="174"/>
      <c r="H243" s="12"/>
      <c r="I243" s="180"/>
      <c r="J243" s="183"/>
      <c r="K243" s="175"/>
      <c r="L243" s="173"/>
      <c r="M243" s="175"/>
      <c r="N243" s="177"/>
      <c r="O243" s="176"/>
      <c r="P243" s="12"/>
      <c r="Q243" s="12"/>
      <c r="R243" s="12"/>
      <c r="S243" s="13"/>
      <c r="T243" s="13"/>
      <c r="U243" s="13"/>
      <c r="V243" s="13"/>
      <c r="W243" s="13"/>
      <c r="X243" s="14"/>
      <c r="Y243" s="175"/>
      <c r="Z243" s="173"/>
      <c r="AA243" s="175"/>
      <c r="AB243" s="173"/>
      <c r="AC243" s="176"/>
      <c r="AD243" s="170"/>
      <c r="AE243" s="15"/>
      <c r="AF243" s="15"/>
      <c r="AG243" s="12"/>
      <c r="AH243" s="12"/>
      <c r="AI243" s="12"/>
      <c r="AJ243" s="170"/>
      <c r="AK243" s="170"/>
    </row>
    <row r="244" spans="1:37" ht="20.25" customHeight="1" x14ac:dyDescent="0.2">
      <c r="A244" s="174"/>
      <c r="B244" s="174"/>
      <c r="C244" s="174"/>
      <c r="D244" s="174"/>
      <c r="E244" s="174"/>
      <c r="F244" s="174"/>
      <c r="G244" s="174"/>
      <c r="H244" s="12"/>
      <c r="I244" s="181"/>
      <c r="J244" s="183"/>
      <c r="K244" s="175"/>
      <c r="L244" s="174"/>
      <c r="M244" s="175"/>
      <c r="N244" s="177"/>
      <c r="O244" s="176"/>
      <c r="P244" s="12"/>
      <c r="Q244" s="12"/>
      <c r="R244" s="12"/>
      <c r="S244" s="13"/>
      <c r="T244" s="13"/>
      <c r="U244" s="13"/>
      <c r="V244" s="13"/>
      <c r="W244" s="13"/>
      <c r="X244" s="14"/>
      <c r="Y244" s="175"/>
      <c r="Z244" s="174"/>
      <c r="AA244" s="175"/>
      <c r="AB244" s="174"/>
      <c r="AC244" s="176"/>
      <c r="AD244" s="171"/>
      <c r="AE244" s="15"/>
      <c r="AF244" s="15"/>
      <c r="AG244" s="12"/>
      <c r="AH244" s="12"/>
      <c r="AI244" s="12"/>
      <c r="AJ244" s="171"/>
      <c r="AK244" s="171"/>
    </row>
    <row r="245" spans="1:37" ht="20.25" customHeight="1" x14ac:dyDescent="0.2">
      <c r="A245" s="174"/>
      <c r="B245" s="174"/>
      <c r="C245" s="174"/>
      <c r="D245" s="174"/>
      <c r="E245" s="174"/>
      <c r="F245" s="174"/>
      <c r="G245" s="174"/>
      <c r="H245" s="12"/>
      <c r="I245" s="181"/>
      <c r="J245" s="183"/>
      <c r="K245" s="175"/>
      <c r="L245" s="174"/>
      <c r="M245" s="175"/>
      <c r="N245" s="177"/>
      <c r="O245" s="176"/>
      <c r="P245" s="12"/>
      <c r="Q245" s="12"/>
      <c r="R245" s="12"/>
      <c r="S245" s="13"/>
      <c r="T245" s="13"/>
      <c r="U245" s="13"/>
      <c r="V245" s="13"/>
      <c r="W245" s="13"/>
      <c r="X245" s="14"/>
      <c r="Y245" s="175"/>
      <c r="Z245" s="174"/>
      <c r="AA245" s="175"/>
      <c r="AB245" s="174"/>
      <c r="AC245" s="176"/>
      <c r="AD245" s="171"/>
      <c r="AE245" s="15"/>
      <c r="AF245" s="15"/>
      <c r="AG245" s="12"/>
      <c r="AH245" s="12"/>
      <c r="AI245" s="12"/>
      <c r="AJ245" s="172"/>
      <c r="AK245" s="172"/>
    </row>
    <row r="246" spans="1:37" ht="20.25" customHeight="1" x14ac:dyDescent="0.2">
      <c r="A246" s="174"/>
      <c r="B246" s="174"/>
      <c r="C246" s="174"/>
      <c r="D246" s="174"/>
      <c r="E246" s="174"/>
      <c r="F246" s="174"/>
      <c r="G246" s="174"/>
      <c r="H246" s="12"/>
      <c r="I246" s="181"/>
      <c r="J246" s="183"/>
      <c r="K246" s="175"/>
      <c r="L246" s="174"/>
      <c r="M246" s="175"/>
      <c r="N246" s="177"/>
      <c r="O246" s="176"/>
      <c r="P246" s="12"/>
      <c r="Q246" s="12"/>
      <c r="R246" s="12"/>
      <c r="S246" s="13"/>
      <c r="T246" s="13"/>
      <c r="U246" s="13"/>
      <c r="V246" s="13"/>
      <c r="W246" s="13"/>
      <c r="X246" s="14"/>
      <c r="Y246" s="175"/>
      <c r="Z246" s="174"/>
      <c r="AA246" s="175"/>
      <c r="AB246" s="174"/>
      <c r="AC246" s="176"/>
      <c r="AD246" s="171"/>
      <c r="AE246" s="15"/>
      <c r="AF246" s="15"/>
      <c r="AG246" s="12"/>
      <c r="AH246" s="12"/>
      <c r="AI246" s="12"/>
      <c r="AJ246" s="170"/>
      <c r="AK246" s="170"/>
    </row>
    <row r="247" spans="1:37" ht="20.25" customHeight="1" x14ac:dyDescent="0.2">
      <c r="A247" s="174"/>
      <c r="B247" s="174"/>
      <c r="C247" s="174"/>
      <c r="D247" s="174"/>
      <c r="E247" s="174"/>
      <c r="F247" s="174"/>
      <c r="G247" s="174"/>
      <c r="H247" s="12"/>
      <c r="I247" s="181"/>
      <c r="J247" s="183"/>
      <c r="K247" s="175"/>
      <c r="L247" s="174"/>
      <c r="M247" s="175"/>
      <c r="N247" s="177"/>
      <c r="O247" s="176"/>
      <c r="P247" s="12"/>
      <c r="Q247" s="12"/>
      <c r="R247" s="12"/>
      <c r="S247" s="13"/>
      <c r="T247" s="13"/>
      <c r="U247" s="13"/>
      <c r="V247" s="13"/>
      <c r="W247" s="13"/>
      <c r="X247" s="14"/>
      <c r="Y247" s="175"/>
      <c r="Z247" s="174"/>
      <c r="AA247" s="175"/>
      <c r="AB247" s="174"/>
      <c r="AC247" s="176"/>
      <c r="AD247" s="171"/>
      <c r="AE247" s="15"/>
      <c r="AF247" s="15"/>
      <c r="AG247" s="12"/>
      <c r="AH247" s="12"/>
      <c r="AI247" s="12"/>
      <c r="AJ247" s="171"/>
      <c r="AK247" s="171"/>
    </row>
    <row r="248" spans="1:37" ht="20.25" customHeight="1" x14ac:dyDescent="0.2">
      <c r="A248" s="174"/>
      <c r="B248" s="174"/>
      <c r="C248" s="174"/>
      <c r="D248" s="174"/>
      <c r="E248" s="174"/>
      <c r="F248" s="174"/>
      <c r="G248" s="174"/>
      <c r="H248" s="12"/>
      <c r="I248" s="182"/>
      <c r="J248" s="183"/>
      <c r="K248" s="175"/>
      <c r="L248" s="174"/>
      <c r="M248" s="175"/>
      <c r="N248" s="177"/>
      <c r="O248" s="176"/>
      <c r="P248" s="12"/>
      <c r="Q248" s="12"/>
      <c r="R248" s="12"/>
      <c r="S248" s="13"/>
      <c r="T248" s="13"/>
      <c r="U248" s="13"/>
      <c r="V248" s="13"/>
      <c r="W248" s="13"/>
      <c r="X248" s="14"/>
      <c r="Y248" s="175"/>
      <c r="Z248" s="174"/>
      <c r="AA248" s="175"/>
      <c r="AB248" s="174"/>
      <c r="AC248" s="176"/>
      <c r="AD248" s="172"/>
      <c r="AE248" s="15"/>
      <c r="AF248" s="15"/>
      <c r="AG248" s="12"/>
      <c r="AH248" s="12"/>
      <c r="AI248" s="12"/>
      <c r="AJ248" s="172"/>
      <c r="AK248" s="172"/>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 ref="A3:B3"/>
    <mergeCell ref="C4:D4"/>
    <mergeCell ref="E4:AG4"/>
    <mergeCell ref="A5:J6"/>
    <mergeCell ref="K5:AK5"/>
    <mergeCell ref="K6:O7"/>
    <mergeCell ref="P6:X6"/>
    <mergeCell ref="R7:R8"/>
    <mergeCell ref="S7:W7"/>
    <mergeCell ref="X7:X8"/>
    <mergeCell ref="I7:I8"/>
    <mergeCell ref="J7:J8"/>
    <mergeCell ref="P7:P8"/>
    <mergeCell ref="Q7:Q8"/>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Y15:Y20"/>
    <mergeCell ref="Z15:Z20"/>
    <mergeCell ref="AA15:AA20"/>
    <mergeCell ref="G21:G26"/>
    <mergeCell ref="I21:I26"/>
    <mergeCell ref="J21:J26"/>
    <mergeCell ref="K21:K26"/>
    <mergeCell ref="L21:L26"/>
    <mergeCell ref="M21:M26"/>
    <mergeCell ref="A21:A26"/>
    <mergeCell ref="B21:B26"/>
    <mergeCell ref="C21:C26"/>
    <mergeCell ref="D21:D26"/>
    <mergeCell ref="E21:E26"/>
    <mergeCell ref="F21:F26"/>
    <mergeCell ref="AC21:AC26"/>
    <mergeCell ref="AD21:AD26"/>
    <mergeCell ref="AJ21:AJ23"/>
    <mergeCell ref="AK21:AK23"/>
    <mergeCell ref="AJ24:AJ26"/>
    <mergeCell ref="AK24:AK26"/>
    <mergeCell ref="N21:N26"/>
    <mergeCell ref="O21:O26"/>
    <mergeCell ref="Y21:Y26"/>
    <mergeCell ref="Z21:Z26"/>
    <mergeCell ref="AA21:AA26"/>
    <mergeCell ref="AB21:AB26"/>
    <mergeCell ref="G27:G32"/>
    <mergeCell ref="I27:I32"/>
    <mergeCell ref="J27:J32"/>
    <mergeCell ref="K27:K32"/>
    <mergeCell ref="L27:L32"/>
    <mergeCell ref="M27:M32"/>
    <mergeCell ref="A27:A32"/>
    <mergeCell ref="B27:B32"/>
    <mergeCell ref="C27:C32"/>
    <mergeCell ref="D27:D32"/>
    <mergeCell ref="E27:E32"/>
    <mergeCell ref="F27:F32"/>
    <mergeCell ref="AC27:AC32"/>
    <mergeCell ref="AD27:AD32"/>
    <mergeCell ref="AJ27:AJ29"/>
    <mergeCell ref="AK27:AK29"/>
    <mergeCell ref="AJ30:AJ32"/>
    <mergeCell ref="AK30:AK32"/>
    <mergeCell ref="N27:N32"/>
    <mergeCell ref="O27:O32"/>
    <mergeCell ref="Y27:Y32"/>
    <mergeCell ref="Z27:Z32"/>
    <mergeCell ref="AA27:AA32"/>
    <mergeCell ref="AB27:AB32"/>
    <mergeCell ref="G33:G38"/>
    <mergeCell ref="I33:I38"/>
    <mergeCell ref="J33:J38"/>
    <mergeCell ref="K33:K38"/>
    <mergeCell ref="L33:L38"/>
    <mergeCell ref="M33:M38"/>
    <mergeCell ref="A33:A38"/>
    <mergeCell ref="B33:B38"/>
    <mergeCell ref="C33:C38"/>
    <mergeCell ref="D33:D38"/>
    <mergeCell ref="E33:E38"/>
    <mergeCell ref="F33:F38"/>
    <mergeCell ref="AC33:AC38"/>
    <mergeCell ref="AD33:AD38"/>
    <mergeCell ref="AJ33:AJ35"/>
    <mergeCell ref="AK33:AK35"/>
    <mergeCell ref="AJ36:AJ38"/>
    <mergeCell ref="AK36:AK38"/>
    <mergeCell ref="N33:N38"/>
    <mergeCell ref="O33:O38"/>
    <mergeCell ref="Y33:Y38"/>
    <mergeCell ref="Z33:Z38"/>
    <mergeCell ref="AA33:AA38"/>
    <mergeCell ref="AB33:AB38"/>
    <mergeCell ref="G39:G44"/>
    <mergeCell ref="I39:I44"/>
    <mergeCell ref="J39:J44"/>
    <mergeCell ref="K39:K44"/>
    <mergeCell ref="L39:L44"/>
    <mergeCell ref="M39:M44"/>
    <mergeCell ref="A39:A44"/>
    <mergeCell ref="B39:B44"/>
    <mergeCell ref="C39:C44"/>
    <mergeCell ref="D39:D44"/>
    <mergeCell ref="E39:E44"/>
    <mergeCell ref="F39:F44"/>
    <mergeCell ref="AC39:AC44"/>
    <mergeCell ref="AD39:AD44"/>
    <mergeCell ref="AJ39:AJ41"/>
    <mergeCell ref="AK39:AK41"/>
    <mergeCell ref="AJ42:AJ44"/>
    <mergeCell ref="AK42:AK44"/>
    <mergeCell ref="N39:N44"/>
    <mergeCell ref="O39:O44"/>
    <mergeCell ref="Y39:Y44"/>
    <mergeCell ref="Z39:Z44"/>
    <mergeCell ref="AA39:AA44"/>
    <mergeCell ref="AB39:AB44"/>
    <mergeCell ref="G45:G50"/>
    <mergeCell ref="I45:I50"/>
    <mergeCell ref="J45:J50"/>
    <mergeCell ref="K45:K50"/>
    <mergeCell ref="L45:L50"/>
    <mergeCell ref="M45:M50"/>
    <mergeCell ref="A45:A50"/>
    <mergeCell ref="B45:B50"/>
    <mergeCell ref="C45:C50"/>
    <mergeCell ref="D45:D50"/>
    <mergeCell ref="E45:E50"/>
    <mergeCell ref="F45:F50"/>
    <mergeCell ref="AC45:AC50"/>
    <mergeCell ref="AD45:AD50"/>
    <mergeCell ref="AJ45:AJ47"/>
    <mergeCell ref="AK45:AK47"/>
    <mergeCell ref="AJ48:AJ50"/>
    <mergeCell ref="AK48:AK50"/>
    <mergeCell ref="N45:N50"/>
    <mergeCell ref="O45:O50"/>
    <mergeCell ref="Y45:Y50"/>
    <mergeCell ref="Z45:Z50"/>
    <mergeCell ref="AA45:AA50"/>
    <mergeCell ref="AB45:AB50"/>
    <mergeCell ref="G51:G56"/>
    <mergeCell ref="I51:I56"/>
    <mergeCell ref="J51:J56"/>
    <mergeCell ref="K51:K56"/>
    <mergeCell ref="L51:L56"/>
    <mergeCell ref="M51:M56"/>
    <mergeCell ref="A51:A56"/>
    <mergeCell ref="B51:B56"/>
    <mergeCell ref="C51:C56"/>
    <mergeCell ref="D51:D56"/>
    <mergeCell ref="E51:E56"/>
    <mergeCell ref="F51:F56"/>
    <mergeCell ref="AC51:AC56"/>
    <mergeCell ref="AD51:AD56"/>
    <mergeCell ref="AJ51:AJ53"/>
    <mergeCell ref="AK51:AK53"/>
    <mergeCell ref="AJ54:AJ56"/>
    <mergeCell ref="AK54:AK56"/>
    <mergeCell ref="N51:N56"/>
    <mergeCell ref="O51:O56"/>
    <mergeCell ref="Y51:Y56"/>
    <mergeCell ref="Z51:Z56"/>
    <mergeCell ref="AA51:AA56"/>
    <mergeCell ref="AB51:AB56"/>
    <mergeCell ref="G57:G62"/>
    <mergeCell ref="I57:I62"/>
    <mergeCell ref="J57:J62"/>
    <mergeCell ref="K57:K62"/>
    <mergeCell ref="L57:L62"/>
    <mergeCell ref="M57:M62"/>
    <mergeCell ref="A57:A62"/>
    <mergeCell ref="B57:B62"/>
    <mergeCell ref="C57:C62"/>
    <mergeCell ref="D57:D62"/>
    <mergeCell ref="E57:E62"/>
    <mergeCell ref="F57:F62"/>
    <mergeCell ref="AC57:AC62"/>
    <mergeCell ref="AD57:AD62"/>
    <mergeCell ref="AJ57:AJ59"/>
    <mergeCell ref="AK57:AK59"/>
    <mergeCell ref="AJ60:AJ62"/>
    <mergeCell ref="AK60:AK62"/>
    <mergeCell ref="N57:N62"/>
    <mergeCell ref="O57:O62"/>
    <mergeCell ref="Y57:Y62"/>
    <mergeCell ref="Z57:Z62"/>
    <mergeCell ref="AA57:AA62"/>
    <mergeCell ref="AB57:AB62"/>
    <mergeCell ref="G63:G68"/>
    <mergeCell ref="I63:I68"/>
    <mergeCell ref="J63:J68"/>
    <mergeCell ref="K63:K68"/>
    <mergeCell ref="L63:L68"/>
    <mergeCell ref="M63:M68"/>
    <mergeCell ref="A63:A68"/>
    <mergeCell ref="B63:B68"/>
    <mergeCell ref="C63:C68"/>
    <mergeCell ref="D63:D68"/>
    <mergeCell ref="E63:E68"/>
    <mergeCell ref="F63:F68"/>
    <mergeCell ref="AC63:AC68"/>
    <mergeCell ref="AD63:AD68"/>
    <mergeCell ref="AJ63:AJ65"/>
    <mergeCell ref="AK63:AK65"/>
    <mergeCell ref="AJ66:AJ68"/>
    <mergeCell ref="AK66:AK68"/>
    <mergeCell ref="N63:N68"/>
    <mergeCell ref="O63:O68"/>
    <mergeCell ref="Y63:Y68"/>
    <mergeCell ref="Z63:Z68"/>
    <mergeCell ref="AA63:AA68"/>
    <mergeCell ref="AB63:AB68"/>
    <mergeCell ref="G69:G74"/>
    <mergeCell ref="I69:I74"/>
    <mergeCell ref="J69:J74"/>
    <mergeCell ref="K69:K74"/>
    <mergeCell ref="L69:L74"/>
    <mergeCell ref="M69:M74"/>
    <mergeCell ref="A69:A74"/>
    <mergeCell ref="B69:B74"/>
    <mergeCell ref="C69:C74"/>
    <mergeCell ref="D69:D74"/>
    <mergeCell ref="E69:E74"/>
    <mergeCell ref="F69:F74"/>
    <mergeCell ref="AC69:AC74"/>
    <mergeCell ref="AD69:AD74"/>
    <mergeCell ref="AJ69:AJ71"/>
    <mergeCell ref="AK69:AK71"/>
    <mergeCell ref="AJ72:AJ74"/>
    <mergeCell ref="AK72:AK74"/>
    <mergeCell ref="N69:N74"/>
    <mergeCell ref="O69:O74"/>
    <mergeCell ref="Y69:Y74"/>
    <mergeCell ref="Z69:Z74"/>
    <mergeCell ref="AA69:AA74"/>
    <mergeCell ref="AB69:AB74"/>
    <mergeCell ref="G75:G80"/>
    <mergeCell ref="I75:I80"/>
    <mergeCell ref="J75:J80"/>
    <mergeCell ref="K75:K80"/>
    <mergeCell ref="L75:L80"/>
    <mergeCell ref="M75:M80"/>
    <mergeCell ref="A75:A80"/>
    <mergeCell ref="B75:B80"/>
    <mergeCell ref="C75:C80"/>
    <mergeCell ref="D75:D80"/>
    <mergeCell ref="E75:E80"/>
    <mergeCell ref="F75:F80"/>
    <mergeCell ref="AC75:AC80"/>
    <mergeCell ref="AD75:AD80"/>
    <mergeCell ref="AJ75:AJ77"/>
    <mergeCell ref="AK75:AK77"/>
    <mergeCell ref="AJ78:AJ80"/>
    <mergeCell ref="AK78:AK80"/>
    <mergeCell ref="N75:N80"/>
    <mergeCell ref="O75:O80"/>
    <mergeCell ref="Y75:Y80"/>
    <mergeCell ref="Z75:Z80"/>
    <mergeCell ref="AA75:AA80"/>
    <mergeCell ref="AB75:AB80"/>
    <mergeCell ref="G81:G86"/>
    <mergeCell ref="I81:I86"/>
    <mergeCell ref="J81:J86"/>
    <mergeCell ref="K81:K86"/>
    <mergeCell ref="L81:L86"/>
    <mergeCell ref="M81:M86"/>
    <mergeCell ref="A81:A86"/>
    <mergeCell ref="B81:B86"/>
    <mergeCell ref="C81:C86"/>
    <mergeCell ref="D81:D86"/>
    <mergeCell ref="E81:E86"/>
    <mergeCell ref="F81:F86"/>
    <mergeCell ref="AC81:AC86"/>
    <mergeCell ref="AD81:AD86"/>
    <mergeCell ref="AJ81:AJ83"/>
    <mergeCell ref="AK81:AK83"/>
    <mergeCell ref="AJ84:AJ86"/>
    <mergeCell ref="AK84:AK86"/>
    <mergeCell ref="N81:N86"/>
    <mergeCell ref="O81:O86"/>
    <mergeCell ref="Y81:Y86"/>
    <mergeCell ref="Z81:Z86"/>
    <mergeCell ref="AA81:AA86"/>
    <mergeCell ref="AB81:AB86"/>
    <mergeCell ref="G87:G92"/>
    <mergeCell ref="I87:I92"/>
    <mergeCell ref="J87:J92"/>
    <mergeCell ref="K87:K92"/>
    <mergeCell ref="L87:L92"/>
    <mergeCell ref="M87:M92"/>
    <mergeCell ref="A87:A92"/>
    <mergeCell ref="B87:B92"/>
    <mergeCell ref="C87:C92"/>
    <mergeCell ref="D87:D92"/>
    <mergeCell ref="E87:E92"/>
    <mergeCell ref="F87:F92"/>
    <mergeCell ref="AC87:AC92"/>
    <mergeCell ref="AD87:AD92"/>
    <mergeCell ref="AJ87:AJ89"/>
    <mergeCell ref="AK87:AK89"/>
    <mergeCell ref="AJ90:AJ92"/>
    <mergeCell ref="AK90:AK92"/>
    <mergeCell ref="N87:N92"/>
    <mergeCell ref="O87:O92"/>
    <mergeCell ref="Y87:Y92"/>
    <mergeCell ref="Z87:Z92"/>
    <mergeCell ref="AA87:AA92"/>
    <mergeCell ref="AB87:AB92"/>
    <mergeCell ref="G93:G98"/>
    <mergeCell ref="I93:I98"/>
    <mergeCell ref="J93:J98"/>
    <mergeCell ref="K93:K98"/>
    <mergeCell ref="L93:L98"/>
    <mergeCell ref="M93:M98"/>
    <mergeCell ref="A93:A98"/>
    <mergeCell ref="B93:B98"/>
    <mergeCell ref="C93:C98"/>
    <mergeCell ref="D93:D98"/>
    <mergeCell ref="E93:E98"/>
    <mergeCell ref="F93:F98"/>
    <mergeCell ref="AC93:AC98"/>
    <mergeCell ref="AD93:AD98"/>
    <mergeCell ref="AJ93:AJ95"/>
    <mergeCell ref="AK93:AK95"/>
    <mergeCell ref="AJ96:AJ98"/>
    <mergeCell ref="AK96:AK98"/>
    <mergeCell ref="N93:N98"/>
    <mergeCell ref="O93:O98"/>
    <mergeCell ref="Y93:Y98"/>
    <mergeCell ref="Z93:Z98"/>
    <mergeCell ref="AA93:AA98"/>
    <mergeCell ref="AB93:AB98"/>
    <mergeCell ref="G99:G104"/>
    <mergeCell ref="I99:I104"/>
    <mergeCell ref="J99:J104"/>
    <mergeCell ref="K99:K104"/>
    <mergeCell ref="L99:L104"/>
    <mergeCell ref="M99:M104"/>
    <mergeCell ref="A99:A104"/>
    <mergeCell ref="B99:B104"/>
    <mergeCell ref="C99:C104"/>
    <mergeCell ref="D99:D104"/>
    <mergeCell ref="E99:E104"/>
    <mergeCell ref="F99:F104"/>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2</vt:lpstr>
      <vt:lpstr>Centrales</vt:lpstr>
      <vt:lpstr>Antioquia</vt:lpstr>
      <vt:lpstr>Bolivar</vt:lpstr>
      <vt:lpstr>Caqueta</vt:lpstr>
      <vt:lpstr>Cesar</vt:lpstr>
      <vt:lpstr>Cundinamarca</vt:lpstr>
      <vt:lpstr>Distrito</vt:lpstr>
      <vt:lpstr>Guaviare</vt:lpstr>
      <vt:lpstr>Magdalena</vt:lpstr>
      <vt:lpstr>Norte</vt:lpstr>
      <vt:lpstr>Sucre</vt:lpstr>
      <vt:lpstr>Vaupes</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2024-01-12T14:21:31Z</dcterms:modified>
</cp:coreProperties>
</file>