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rnec-fs-00\seguimiento_oci\RIESGOS_DE_CORRUPCIÓN\2023\II_CUATRIMESTRE\"/>
    </mc:Choice>
  </mc:AlternateContent>
  <xr:revisionPtr revIDLastSave="0" documentId="13_ncr:1_{A82C3B57-095C-4F39-BE83-1FD5BEFDDFF5}" xr6:coauthVersionLast="47" xr6:coauthVersionMax="47" xr10:uidLastSave="{00000000-0000-0000-0000-000000000000}"/>
  <bookViews>
    <workbookView xWindow="23880" yWindow="-2775" windowWidth="29040" windowHeight="15720" tabRatio="899" firstSheet="4" activeTab="8" xr2:uid="{00000000-000D-0000-FFFF-FFFF00000000}"/>
  </bookViews>
  <sheets>
    <sheet name="MUESTRA 2" sheetId="37"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_FilterDatabase" localSheetId="2" hidden="1">Arauca!$A$8:$BJ$128</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15" i="16" l="1"/>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G9" i="16" l="1"/>
  <c r="BE9" i="16" s="1"/>
  <c r="BG10" i="16"/>
  <c r="BE10" i="16" s="1"/>
  <c r="BG11" i="16"/>
  <c r="BE11" i="16" s="1"/>
  <c r="BG12" i="16"/>
  <c r="BE12" i="16" s="1"/>
  <c r="BG13" i="16"/>
  <c r="BE13" i="16" s="1"/>
  <c r="BG14" i="16"/>
  <c r="BE14" i="16" s="1"/>
  <c r="BG15" i="16"/>
  <c r="BE15" i="16" s="1"/>
  <c r="BJ15" i="38" l="1"/>
  <c r="BD15" i="38"/>
  <c r="BB15" i="38"/>
  <c r="BI15" i="38" s="1"/>
  <c r="AZ15" i="38"/>
  <c r="BH15" i="38" s="1"/>
  <c r="BD14" i="38"/>
  <c r="BJ14" i="38" s="1"/>
  <c r="BB14" i="38"/>
  <c r="BI14" i="38" s="1"/>
  <c r="AZ14" i="38"/>
  <c r="BH14" i="38" s="1"/>
  <c r="BD13" i="38"/>
  <c r="BJ13" i="38" s="1"/>
  <c r="BB13" i="38"/>
  <c r="BI13" i="38" s="1"/>
  <c r="AZ13" i="38"/>
  <c r="BH13" i="38" s="1"/>
  <c r="BJ12" i="38"/>
  <c r="BI12" i="38"/>
  <c r="BD12" i="38"/>
  <c r="BB12" i="38"/>
  <c r="AZ12" i="38"/>
  <c r="BH12" i="38" s="1"/>
  <c r="BD11" i="38"/>
  <c r="BJ11" i="38" s="1"/>
  <c r="BB11" i="38"/>
  <c r="BI11" i="38" s="1"/>
  <c r="AZ11" i="38"/>
  <c r="BH11" i="38" s="1"/>
  <c r="BD10" i="38"/>
  <c r="BJ10" i="38" s="1"/>
  <c r="BB10" i="38"/>
  <c r="BI10" i="38" s="1"/>
  <c r="AZ10" i="38"/>
  <c r="BH10" i="38" s="1"/>
  <c r="BD9" i="38"/>
  <c r="BJ9" i="38" s="1"/>
  <c r="BB9" i="38"/>
  <c r="BI9" i="38" s="1"/>
  <c r="AZ9" i="38"/>
  <c r="BH9" i="38" s="1"/>
  <c r="BG9" i="38" l="1"/>
  <c r="BE9" i="38" s="1"/>
  <c r="BG10" i="38"/>
  <c r="BE10" i="38" s="1"/>
  <c r="BG11" i="38"/>
  <c r="BE11" i="38" s="1"/>
  <c r="BG12" i="38"/>
  <c r="BE12" i="38" s="1"/>
  <c r="BG13" i="38"/>
  <c r="BE13" i="38" s="1"/>
  <c r="BG14" i="38"/>
  <c r="BE14" i="38" s="1"/>
  <c r="BG15" i="38"/>
  <c r="BE15" i="38" s="1"/>
  <c r="BD15" i="39" l="1"/>
  <c r="BJ15" i="39" s="1"/>
  <c r="BB15" i="39"/>
  <c r="BI15" i="39" s="1"/>
  <c r="AZ15" i="39"/>
  <c r="BH15" i="39" s="1"/>
  <c r="BD14" i="39"/>
  <c r="BJ14" i="39" s="1"/>
  <c r="BB14" i="39"/>
  <c r="BI14" i="39" s="1"/>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D9" i="39"/>
  <c r="BJ9" i="39" s="1"/>
  <c r="BB9" i="39"/>
  <c r="BI9" i="39" s="1"/>
  <c r="AZ9" i="39"/>
  <c r="BH9" i="39" s="1"/>
  <c r="BG10" i="39" l="1"/>
  <c r="BE10" i="39" s="1"/>
  <c r="BG9" i="39"/>
  <c r="BE9" i="39" s="1"/>
  <c r="BG11" i="39"/>
  <c r="BE11" i="39" s="1"/>
  <c r="BG13" i="39"/>
  <c r="BE13" i="39" s="1"/>
  <c r="BG15" i="39"/>
  <c r="BE15" i="39" s="1"/>
  <c r="BH10" i="39"/>
  <c r="BG12" i="39"/>
  <c r="BE12" i="39" s="1"/>
  <c r="BG14" i="39"/>
  <c r="BE14" i="39" s="1"/>
  <c r="BD15" i="34" l="1"/>
  <c r="BJ15" i="34" s="1"/>
  <c r="BB15" i="34"/>
  <c r="BI15" i="34" s="1"/>
  <c r="AZ15" i="34"/>
  <c r="BH15" i="34"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G9" i="34" l="1"/>
  <c r="BE9" i="34" s="1"/>
  <c r="BG10" i="34"/>
  <c r="BE10" i="34" s="1"/>
  <c r="BG11" i="34"/>
  <c r="BE11" i="34" s="1"/>
  <c r="BG12" i="34"/>
  <c r="BE12" i="34" s="1"/>
  <c r="BG13" i="34"/>
  <c r="BE13" i="34" s="1"/>
  <c r="BG14" i="34"/>
  <c r="BE14" i="34" s="1"/>
  <c r="BG15" i="34"/>
  <c r="BE15" i="34" s="1"/>
  <c r="BE15" i="30" l="1"/>
  <c r="BD15" i="30"/>
  <c r="BB15" i="30"/>
  <c r="AZ15" i="30"/>
  <c r="BD15" i="26" l="1"/>
  <c r="BJ15" i="26" s="1"/>
  <c r="BB15" i="26"/>
  <c r="BI15" i="26" s="1"/>
  <c r="AZ15" i="26"/>
  <c r="BH15" i="26"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G9" i="26" l="1"/>
  <c r="BE9" i="26" s="1"/>
  <c r="BG10" i="26"/>
  <c r="BE10" i="26" s="1"/>
  <c r="BG11" i="26"/>
  <c r="BE11" i="26" s="1"/>
  <c r="BG12" i="26"/>
  <c r="BE12" i="26" s="1"/>
  <c r="BG13" i="26"/>
  <c r="BE13" i="26" s="1"/>
  <c r="BG14" i="26"/>
  <c r="BE14" i="26" s="1"/>
  <c r="BG15" i="26"/>
  <c r="BE15" i="26" s="1"/>
  <c r="BD15" i="19" l="1"/>
  <c r="BJ15" i="19" s="1"/>
  <c r="BB15" i="19"/>
  <c r="BI15" i="19" s="1"/>
  <c r="AZ15" i="19"/>
  <c r="BH15" i="19" s="1"/>
  <c r="BD14" i="19"/>
  <c r="BJ14" i="19" s="1"/>
  <c r="BB14" i="19"/>
  <c r="BI14" i="19" s="1"/>
  <c r="AZ14" i="19"/>
  <c r="BH14" i="19" s="1"/>
  <c r="BJ13" i="19"/>
  <c r="BD13" i="19"/>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9" i="19" l="1"/>
  <c r="BE9" i="19" s="1"/>
  <c r="BG10" i="19"/>
  <c r="BE10" i="19" s="1"/>
  <c r="BG11" i="19"/>
  <c r="BE11" i="19" s="1"/>
  <c r="BG12" i="19"/>
  <c r="BE12" i="19" s="1"/>
  <c r="BG13" i="19"/>
  <c r="BE13" i="19" s="1"/>
  <c r="BG14" i="19"/>
  <c r="BE14" i="19" s="1"/>
  <c r="BG15" i="19"/>
  <c r="BE15" i="19" s="1"/>
  <c r="BD15" i="13" l="1"/>
  <c r="BJ15" i="13" s="1"/>
  <c r="BB15" i="13"/>
  <c r="BI15" i="13" s="1"/>
  <c r="AZ15" i="13"/>
  <c r="BH15" i="13"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9" i="13" l="1"/>
  <c r="BE9" i="13" s="1"/>
  <c r="BG10" i="13"/>
  <c r="BE10" i="13" s="1"/>
  <c r="BG11" i="13"/>
  <c r="BE11" i="13" s="1"/>
  <c r="BG12" i="13"/>
  <c r="BE12" i="13" s="1"/>
  <c r="BG13" i="13"/>
  <c r="BE13" i="13" s="1"/>
  <c r="BG14" i="13"/>
  <c r="BE14" i="13" s="1"/>
  <c r="BG15" i="13"/>
  <c r="BE15" i="13" s="1"/>
  <c r="BD15" i="9" l="1"/>
  <c r="BJ15" i="9" s="1"/>
  <c r="BB15" i="9"/>
  <c r="BI15" i="9" s="1"/>
  <c r="AZ15" i="9"/>
  <c r="BH15" i="9" s="1"/>
  <c r="BD14" i="9"/>
  <c r="BJ14" i="9" s="1"/>
  <c r="BB14" i="9"/>
  <c r="BI14" i="9" s="1"/>
  <c r="AZ14" i="9"/>
  <c r="BH14" i="9" s="1"/>
  <c r="BD13" i="9"/>
  <c r="BJ13" i="9" s="1"/>
  <c r="BB13" i="9"/>
  <c r="BI13" i="9" s="1"/>
  <c r="AZ13" i="9"/>
  <c r="BH13" i="9" s="1"/>
  <c r="BJ12" i="9"/>
  <c r="BD12" i="9"/>
  <c r="BB12" i="9"/>
  <c r="BI12" i="9" s="1"/>
  <c r="AZ12" i="9"/>
  <c r="BH12" i="9" s="1"/>
  <c r="BD11" i="9"/>
  <c r="BJ11" i="9" s="1"/>
  <c r="BB11" i="9"/>
  <c r="BI11" i="9" s="1"/>
  <c r="AZ11" i="9"/>
  <c r="BH11" i="9" s="1"/>
  <c r="BD10" i="9"/>
  <c r="BJ10" i="9" s="1"/>
  <c r="BB10" i="9"/>
  <c r="BI10" i="9" s="1"/>
  <c r="AZ10" i="9"/>
  <c r="BH10" i="9" s="1"/>
  <c r="BD9" i="9"/>
  <c r="BJ9" i="9" s="1"/>
  <c r="BB9" i="9"/>
  <c r="BI9" i="9" s="1"/>
  <c r="AZ9" i="9"/>
  <c r="BH9" i="9" s="1"/>
  <c r="BG9" i="9" l="1"/>
  <c r="BE9" i="9" s="1"/>
  <c r="BG10" i="9"/>
  <c r="BE10" i="9" s="1"/>
  <c r="BG11" i="9"/>
  <c r="BE11" i="9" s="1"/>
  <c r="BG12" i="9"/>
  <c r="BE12" i="9" s="1"/>
  <c r="BG13" i="9"/>
  <c r="BE13" i="9" s="1"/>
  <c r="BG14" i="9"/>
  <c r="BE14" i="9" s="1"/>
  <c r="BG15" i="9"/>
  <c r="BE15" i="9" s="1"/>
  <c r="BD15" i="2" l="1"/>
  <c r="BJ15" i="2" s="1"/>
  <c r="BB15" i="2"/>
  <c r="BI15" i="2" s="1"/>
  <c r="AZ15" i="2"/>
  <c r="BH15" i="2" s="1"/>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G10" i="2" l="1"/>
  <c r="BE10" i="2" s="1"/>
  <c r="BG14" i="2"/>
  <c r="BE14" i="2" s="1"/>
  <c r="BG12" i="2"/>
  <c r="BE12" i="2" s="1"/>
  <c r="BG9" i="2"/>
  <c r="BE9" i="2" s="1"/>
  <c r="BG11" i="2"/>
  <c r="BE11" i="2" s="1"/>
  <c r="BG13" i="2"/>
  <c r="BE13" i="2" s="1"/>
  <c r="BG15" i="2"/>
  <c r="BE15" i="2" s="1"/>
  <c r="BD15" i="40" l="1"/>
  <c r="BJ15" i="40" s="1"/>
  <c r="BB15" i="40"/>
  <c r="BG15" i="40" s="1"/>
  <c r="BE15" i="40" s="1"/>
  <c r="AZ15" i="40"/>
  <c r="BH15" i="40" s="1"/>
  <c r="BD14" i="40"/>
  <c r="BJ14" i="40" s="1"/>
  <c r="BB14" i="40"/>
  <c r="BI14" i="40" s="1"/>
  <c r="AZ14" i="40"/>
  <c r="BG14" i="40" s="1"/>
  <c r="BE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H14" i="40" l="1"/>
  <c r="BI15" i="40"/>
  <c r="BG10" i="40"/>
  <c r="BE10" i="40" s="1"/>
  <c r="BG12" i="40"/>
  <c r="BE12" i="40" s="1"/>
  <c r="BG9" i="40"/>
  <c r="BE9" i="40" s="1"/>
  <c r="BG11" i="40"/>
  <c r="BE11" i="40" s="1"/>
  <c r="BG13" i="40"/>
  <c r="BE13" i="40" s="1"/>
  <c r="BD15" i="22" l="1"/>
  <c r="BJ15" i="22" s="1"/>
  <c r="BB15" i="22"/>
  <c r="BI15" i="22" s="1"/>
  <c r="AZ15" i="22"/>
  <c r="BH15" i="22" s="1"/>
  <c r="BD14" i="22"/>
  <c r="BJ14" i="22" s="1"/>
  <c r="BB14" i="22"/>
  <c r="BI14" i="22" s="1"/>
  <c r="AZ14" i="22"/>
  <c r="BG14" i="22" s="1"/>
  <c r="BE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H14" i="22" l="1"/>
  <c r="BG15" i="22"/>
  <c r="BE15" i="22" s="1"/>
  <c r="BG10" i="22"/>
  <c r="BE10" i="22" s="1"/>
  <c r="BG12" i="22"/>
  <c r="BE12" i="22" s="1"/>
  <c r="BG9" i="22"/>
  <c r="BE9" i="22" s="1"/>
  <c r="BG11" i="22"/>
  <c r="BE11" i="22" s="1"/>
  <c r="BG13" i="22"/>
  <c r="BE13" i="22"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2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2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2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2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200-000005000000}">
      <text>
        <r>
          <rPr>
            <sz val="16"/>
            <color indexed="81"/>
            <rFont val="Arial Narrow"/>
            <family val="2"/>
          </rPr>
          <t>Describa la acción que se realizó</t>
        </r>
      </text>
    </comment>
    <comment ref="AS7" authorId="2" shapeId="0" xr:uid="{00000000-0006-0000-0200-000006000000}">
      <text>
        <r>
          <rPr>
            <sz val="16"/>
            <color indexed="81"/>
            <rFont val="Arial Narrow"/>
            <family val="2"/>
          </rPr>
          <t>En esta Casilla escoja de la lista de despliegue SI  , NO o NO APLICA</t>
        </r>
      </text>
    </comment>
    <comment ref="AU7" authorId="0" shapeId="0" xr:uid="{00000000-0006-0000-0200-000007000000}">
      <text>
        <r>
          <rPr>
            <sz val="16"/>
            <color indexed="81"/>
            <rFont val="Arial Narrow"/>
            <family val="2"/>
          </rPr>
          <t>En esta Casilla escoja de la lista de despliegue SI  o NO</t>
        </r>
      </text>
    </comment>
    <comment ref="AW7" authorId="3" shapeId="0" xr:uid="{00000000-0006-0000-02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2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2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2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3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3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3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3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300-000005000000}">
      <text>
        <r>
          <rPr>
            <sz val="16"/>
            <color indexed="81"/>
            <rFont val="Arial Narrow"/>
            <family val="2"/>
          </rPr>
          <t>Describa la acción que se realizó</t>
        </r>
      </text>
    </comment>
    <comment ref="AS7" authorId="2" shapeId="0" xr:uid="{00000000-0006-0000-0300-000006000000}">
      <text>
        <r>
          <rPr>
            <sz val="16"/>
            <color indexed="81"/>
            <rFont val="Arial Narrow"/>
            <family val="2"/>
          </rPr>
          <t>En esta Casilla escoja de la lista de despliegue SI  , NO o NO APLICA</t>
        </r>
      </text>
    </comment>
    <comment ref="AU7" authorId="0" shapeId="0" xr:uid="{00000000-0006-0000-0300-000007000000}">
      <text>
        <r>
          <rPr>
            <sz val="16"/>
            <color indexed="81"/>
            <rFont val="Arial Narrow"/>
            <family val="2"/>
          </rPr>
          <t>En esta Casilla escoja de la lista de despliegue SI  o NO</t>
        </r>
      </text>
    </comment>
    <comment ref="AW7" authorId="3" shapeId="0" xr:uid="{00000000-0006-0000-03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3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3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3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4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4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4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4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400-000005000000}">
      <text>
        <r>
          <rPr>
            <sz val="16"/>
            <color indexed="81"/>
            <rFont val="Arial Narrow"/>
            <family val="2"/>
          </rPr>
          <t>Describa la acción que se realizó</t>
        </r>
      </text>
    </comment>
    <comment ref="AS7" authorId="2" shapeId="0" xr:uid="{00000000-0006-0000-0400-000006000000}">
      <text>
        <r>
          <rPr>
            <sz val="16"/>
            <color indexed="81"/>
            <rFont val="Arial Narrow"/>
            <family val="2"/>
          </rPr>
          <t>En esta Casilla escoja de la lista de despliegue SI  , NO o NO APLICA</t>
        </r>
      </text>
    </comment>
    <comment ref="AU7" authorId="0" shapeId="0" xr:uid="{00000000-0006-0000-0400-000007000000}">
      <text>
        <r>
          <rPr>
            <sz val="16"/>
            <color indexed="81"/>
            <rFont val="Arial Narrow"/>
            <family val="2"/>
          </rPr>
          <t>En esta Casilla escoja de la lista de despliegue SI  o NO</t>
        </r>
      </text>
    </comment>
    <comment ref="AW7" authorId="3" shapeId="0" xr:uid="{00000000-0006-0000-04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4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4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4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5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5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5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5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500-000005000000}">
      <text>
        <r>
          <rPr>
            <sz val="16"/>
            <color indexed="81"/>
            <rFont val="Arial Narrow"/>
            <family val="2"/>
          </rPr>
          <t>Describa la acción que se realizó</t>
        </r>
      </text>
    </comment>
    <comment ref="AS7" authorId="2" shapeId="0" xr:uid="{00000000-0006-0000-0500-000006000000}">
      <text>
        <r>
          <rPr>
            <sz val="16"/>
            <color indexed="81"/>
            <rFont val="Arial Narrow"/>
            <family val="2"/>
          </rPr>
          <t>En esta Casilla escoja de la lista de despliegue SI  , NO o NO APLICA</t>
        </r>
      </text>
    </comment>
    <comment ref="AU7" authorId="0" shapeId="0" xr:uid="{00000000-0006-0000-0500-000007000000}">
      <text>
        <r>
          <rPr>
            <sz val="16"/>
            <color indexed="81"/>
            <rFont val="Arial Narrow"/>
            <family val="2"/>
          </rPr>
          <t>En esta Casilla escoja de la lista de despliegue SI  o NO</t>
        </r>
      </text>
    </comment>
    <comment ref="AW7" authorId="3" shapeId="0" xr:uid="{00000000-0006-0000-05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5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5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5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6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6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6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6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600-000005000000}">
      <text>
        <r>
          <rPr>
            <sz val="16"/>
            <color indexed="81"/>
            <rFont val="Arial Narrow"/>
            <family val="2"/>
          </rPr>
          <t>Describa la acción que se realizó</t>
        </r>
      </text>
    </comment>
    <comment ref="AS7" authorId="2" shapeId="0" xr:uid="{00000000-0006-0000-0600-000006000000}">
      <text>
        <r>
          <rPr>
            <sz val="16"/>
            <color indexed="81"/>
            <rFont val="Arial Narrow"/>
            <family val="2"/>
          </rPr>
          <t>En esta Casilla escoja de la lista de despliegue SI  , NO o NO APLICA</t>
        </r>
      </text>
    </comment>
    <comment ref="AU7" authorId="0" shapeId="0" xr:uid="{00000000-0006-0000-0600-000007000000}">
      <text>
        <r>
          <rPr>
            <sz val="16"/>
            <color indexed="81"/>
            <rFont val="Arial Narrow"/>
            <family val="2"/>
          </rPr>
          <t>En esta Casilla escoja de la lista de despliegue SI  o NO</t>
        </r>
      </text>
    </comment>
    <comment ref="AW7" authorId="3" shapeId="0" xr:uid="{00000000-0006-0000-06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6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6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6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7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7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7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7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700-000005000000}">
      <text>
        <r>
          <rPr>
            <sz val="16"/>
            <color indexed="81"/>
            <rFont val="Arial Narrow"/>
            <family val="2"/>
          </rPr>
          <t>Describa la acción que se realizó</t>
        </r>
      </text>
    </comment>
    <comment ref="AS7" authorId="2" shapeId="0" xr:uid="{00000000-0006-0000-0700-000006000000}">
      <text>
        <r>
          <rPr>
            <sz val="16"/>
            <color indexed="81"/>
            <rFont val="Arial Narrow"/>
            <family val="2"/>
          </rPr>
          <t>En esta Casilla escoja de la lista de despliegue SI  , NO o NO APLICA</t>
        </r>
      </text>
    </comment>
    <comment ref="AU7" authorId="0" shapeId="0" xr:uid="{00000000-0006-0000-0700-000007000000}">
      <text>
        <r>
          <rPr>
            <sz val="16"/>
            <color indexed="81"/>
            <rFont val="Arial Narrow"/>
            <family val="2"/>
          </rPr>
          <t>En esta Casilla escoja de la lista de despliegue SI  o NO</t>
        </r>
      </text>
    </comment>
    <comment ref="AW7" authorId="3" shapeId="0" xr:uid="{00000000-0006-0000-07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7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7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7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8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8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8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8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800-000005000000}">
      <text>
        <r>
          <rPr>
            <sz val="16"/>
            <color indexed="81"/>
            <rFont val="Arial Narrow"/>
            <family val="2"/>
          </rPr>
          <t>Describa la acción que se realizó</t>
        </r>
      </text>
    </comment>
    <comment ref="AS7" authorId="2" shapeId="0" xr:uid="{00000000-0006-0000-0800-000006000000}">
      <text>
        <r>
          <rPr>
            <sz val="16"/>
            <color indexed="81"/>
            <rFont val="Arial Narrow"/>
            <family val="2"/>
          </rPr>
          <t>En esta Casilla escoja de la lista de despliegue SI  , NO o NO APLICA</t>
        </r>
      </text>
    </comment>
    <comment ref="AU7" authorId="0" shapeId="0" xr:uid="{00000000-0006-0000-0800-000007000000}">
      <text>
        <r>
          <rPr>
            <sz val="16"/>
            <color indexed="81"/>
            <rFont val="Arial Narrow"/>
            <family val="2"/>
          </rPr>
          <t>En esta Casilla escoja de la lista de despliegue SI  o NO</t>
        </r>
      </text>
    </comment>
    <comment ref="AW7" authorId="3" shapeId="0" xr:uid="{00000000-0006-0000-08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8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8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8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9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9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9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9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900-000005000000}">
      <text>
        <r>
          <rPr>
            <sz val="16"/>
            <color indexed="81"/>
            <rFont val="Arial Narrow"/>
            <family val="2"/>
          </rPr>
          <t>Describa la acción que se realizó</t>
        </r>
      </text>
    </comment>
    <comment ref="AS7" authorId="2" shapeId="0" xr:uid="{00000000-0006-0000-0900-000006000000}">
      <text>
        <r>
          <rPr>
            <sz val="16"/>
            <color indexed="81"/>
            <rFont val="Arial Narrow"/>
            <family val="2"/>
          </rPr>
          <t>En esta Casilla escoja de la lista de despliegue SI  , NO o NO APLICA</t>
        </r>
      </text>
    </comment>
    <comment ref="AU7" authorId="0" shapeId="0" xr:uid="{00000000-0006-0000-0900-000007000000}">
      <text>
        <r>
          <rPr>
            <sz val="16"/>
            <color indexed="81"/>
            <rFont val="Arial Narrow"/>
            <family val="2"/>
          </rPr>
          <t>En esta Casilla escoja de la lista de despliegue SI  o NO</t>
        </r>
      </text>
    </comment>
    <comment ref="AW7" authorId="3" shapeId="0" xr:uid="{00000000-0006-0000-09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9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9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9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A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A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A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A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A00-000005000000}">
      <text>
        <r>
          <rPr>
            <sz val="16"/>
            <color indexed="81"/>
            <rFont val="Arial Narrow"/>
            <family val="2"/>
          </rPr>
          <t>Describa la acción que se realizó</t>
        </r>
      </text>
    </comment>
    <comment ref="AS7" authorId="2" shapeId="0" xr:uid="{00000000-0006-0000-0A00-000006000000}">
      <text>
        <r>
          <rPr>
            <sz val="16"/>
            <color indexed="81"/>
            <rFont val="Arial Narrow"/>
            <family val="2"/>
          </rPr>
          <t>En esta Casilla escoja de la lista de despliegue SI  , NO o NO APLICA</t>
        </r>
      </text>
    </comment>
    <comment ref="AU7" authorId="0" shapeId="0" xr:uid="{00000000-0006-0000-0A00-000007000000}">
      <text>
        <r>
          <rPr>
            <sz val="16"/>
            <color indexed="81"/>
            <rFont val="Arial Narrow"/>
            <family val="2"/>
          </rPr>
          <t>En esta Casilla escoja de la lista de despliegue SI  o NO</t>
        </r>
      </text>
    </comment>
    <comment ref="AW7" authorId="3" shapeId="0" xr:uid="{00000000-0006-0000-0A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A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A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A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B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B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B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B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B00-000005000000}">
      <text>
        <r>
          <rPr>
            <sz val="16"/>
            <color indexed="81"/>
            <rFont val="Arial Narrow"/>
            <family val="2"/>
          </rPr>
          <t>Describa la acción que se realizó</t>
        </r>
      </text>
    </comment>
    <comment ref="AS7" authorId="2" shapeId="0" xr:uid="{00000000-0006-0000-0B00-000006000000}">
      <text>
        <r>
          <rPr>
            <sz val="16"/>
            <color indexed="81"/>
            <rFont val="Arial Narrow"/>
            <family val="2"/>
          </rPr>
          <t>En esta Casilla escoja de la lista de despliegue SI  , NO o NO APLICA</t>
        </r>
      </text>
    </comment>
    <comment ref="AU7" authorId="0" shapeId="0" xr:uid="{00000000-0006-0000-0B00-000007000000}">
      <text>
        <r>
          <rPr>
            <sz val="16"/>
            <color indexed="81"/>
            <rFont val="Arial Narrow"/>
            <family val="2"/>
          </rPr>
          <t>En esta Casilla escoja de la lista de despliegue SI  o NO</t>
        </r>
      </text>
    </comment>
    <comment ref="AW7" authorId="3" shapeId="0" xr:uid="{00000000-0006-0000-0B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B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B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B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C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C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C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C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C00-000005000000}">
      <text>
        <r>
          <rPr>
            <sz val="16"/>
            <color indexed="81"/>
            <rFont val="Arial Narrow"/>
            <family val="2"/>
          </rPr>
          <t>Describa la acción que se realizó</t>
        </r>
      </text>
    </comment>
    <comment ref="AS7" authorId="2" shapeId="0" xr:uid="{00000000-0006-0000-0C00-000006000000}">
      <text>
        <r>
          <rPr>
            <sz val="16"/>
            <color indexed="81"/>
            <rFont val="Arial Narrow"/>
            <family val="2"/>
          </rPr>
          <t>En esta Casilla escoja de la lista de despliegue SI  , NO o NO APLICA</t>
        </r>
      </text>
    </comment>
    <comment ref="AU7" authorId="0" shapeId="0" xr:uid="{00000000-0006-0000-0C00-000007000000}">
      <text>
        <r>
          <rPr>
            <sz val="16"/>
            <color indexed="81"/>
            <rFont val="Arial Narrow"/>
            <family val="2"/>
          </rPr>
          <t>En esta Casilla escoja de la lista de despliegue SI  o NO</t>
        </r>
      </text>
    </comment>
    <comment ref="AW7" authorId="3" shapeId="0" xr:uid="{00000000-0006-0000-0C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C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C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C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<sst xmlns="http://schemas.openxmlformats.org/spreadsheetml/2006/main" count="7195" uniqueCount="277">
  <si>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</si>
  <si>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</si>
  <si>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</si>
  <si>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</si>
  <si>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</si>
  <si>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</si>
  <si>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</si>
  <si>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</si>
  <si>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</si>
  <si>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</si>
  <si>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</si>
  <si>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</si>
  <si>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</si>
  <si>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</si>
  <si>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</si>
  <si>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</si>
  <si>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</si>
  <si>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</si>
  <si>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</si>
  <si>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</si>
  <si>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</si>
  <si>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</si>
  <si>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</si>
  <si>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</si>
  <si>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</si>
  <si>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</si>
  <si>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</si>
  <si>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</si>
  <si>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</si>
  <si>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</si>
  <si>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</si>
  <si>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</si>
  <si>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</si>
  <si>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</si>
  <si>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</si>
  <si>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</si>
  <si>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</si>
  <si>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</si>
  <si>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</si>
  <si>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</si>
  <si>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</si>
  <si>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</si>
  <si>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</si>
  <si>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</si>
  <si>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</si>
  <si>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</si>
  <si>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</si>
  <si>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</si>
  <si>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</si>
  <si>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</si>
  <si>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</si>
  <si>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</si>
  <si>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</si>
  <si>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</si>
  <si>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</si>
  <si>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</si>
  <si>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</si>
  <si>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</si>
  <si>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</si>
  <si>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</si>
  <si>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</si>
  <si>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</si>
  <si>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</si>
  <si>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</si>
  <si>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</si>
  <si>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</si>
  <si>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</si>
  <si>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</si>
  <si>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</si>
  <si>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</si>
  <si>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</si>
  <si>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</si>
  <si>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</si>
  <si>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</si>
  <si>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</si>
  <si>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</si>
  <si>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</si>
  <si>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</si>
  <si>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</si>
  <si>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</si>
  <si>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</si>
  <si>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</si>
  <si>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</si>
  <si>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</si>
  <si>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</si>
  <si>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</si>
  <si>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</si>
  <si>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</si>
  <si>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</si>
  <si>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</si>
  <si>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</si>
  <si>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</si>
  <si>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</si>
  <si>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</si>
  <si>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</si>
  <si>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</si>
  <si>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</si>
  <si>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</si>
  <si>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</si>
  <si>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</si>
  <si>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</si>
  <si>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</si>
  <si>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</si>
  <si>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</si>
  <si>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</si>
  <si>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</si>
  <si>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</si>
  <si>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</si>
  <si>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</si>
  <si>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</si>
  <si>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</si>
  <si>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</si>
  <si>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</si>
  <si>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</si>
  <si>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</si>
  <si>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</si>
  <si>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</si>
  <si>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</si>
  <si>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</si>
  <si>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</si>
  <si>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</si>
  <si>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</si>
  <si>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</si>
  <si>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</si>
  <si>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</si>
  <si>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</si>
  <si>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</si>
  <si>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</si>
  <si>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</si>
  <si>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</si>
  <si>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</si>
  <si>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</si>
  <si>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</si>
  <si>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</si>
  <si>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</si>
  <si>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</si>
  <si>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__________________________________________________________________________________________________________________________________________________________________________________________________________</t>
  </si>
  <si>
    <t>Aleatoria</t>
  </si>
  <si>
    <t>Detectivo</t>
  </si>
  <si>
    <t>Arauca</t>
  </si>
  <si>
    <t>Boyacá</t>
  </si>
  <si>
    <t>Casanare</t>
  </si>
  <si>
    <t>Chocó</t>
  </si>
  <si>
    <t>Distrito</t>
  </si>
  <si>
    <t>Huila</t>
  </si>
  <si>
    <t>Meta</t>
  </si>
  <si>
    <t>Putumayo</t>
  </si>
  <si>
    <t>San Andres</t>
  </si>
  <si>
    <t>Tolima</t>
  </si>
  <si>
    <t>Vichada</t>
  </si>
  <si>
    <t>PLANEACIÓN Y DIRECCIONAMIENTO ESTRATÉGICO</t>
  </si>
  <si>
    <t xml:space="preserve">Servicio al Colombiano </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</si>
  <si>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 RNEC.</t>
  </si>
  <si>
    <t>afectación reputacional</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</si>
  <si>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</si>
  <si>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</si>
  <si>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</si>
  <si>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</si>
  <si>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Los Registradores Distritales o los Delegados Departamentales realizaran capacitaciones y/o sensibilizaciones a los funcionarios encargados de atención al colombiano y de PQRSDC en temas de Código de ética, Código disciplinario y servicio al ciudadano.</t>
  </si>
  <si>
    <t>Continua</t>
  </si>
  <si>
    <t>Formato sgft07 “Asistencia a reuniones”</t>
  </si>
  <si>
    <t>Muy Baja</t>
  </si>
  <si>
    <t>Moderado</t>
  </si>
  <si>
    <t>Aceptar</t>
  </si>
  <si>
    <t xml:space="preserve"> </t>
  </si>
  <si>
    <t>Ejecutar el control correctivo</t>
  </si>
  <si>
    <t>Comunicación remitida al Operador Disciplinario</t>
  </si>
  <si>
    <t>Cantidad de denuncias contra la entidad por cobros indebidos para prestar el servicio</t>
  </si>
  <si>
    <t>Número de denuncias contra la entidad por cobros indebidos para prestar el servicio</t>
  </si>
  <si>
    <t>N/A</t>
  </si>
  <si>
    <t>Se realizo campaña virtual de atencíon al cuidadano y se socializa el manual de minutas de la intranet.</t>
  </si>
  <si>
    <t>Capacitación virtual a los funcionarios con el fin de brindar siempre la mejor atención institucional a los colombianos, por medio de la públicación en las cartelas institucionales recordando el trato digno y las tarifas de los sevicio prestado por la entidad</t>
  </si>
  <si>
    <t xml:space="preserve">NO SE AJUSTARON LOS CONTROLES </t>
  </si>
  <si>
    <t>PDE_23_R1C1</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</si>
  <si>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</si>
  <si>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</si>
  <si>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PDE_23_R1C2</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</si>
  <si>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</si>
  <si>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</si>
  <si>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PDE_23_R1C3</t>
  </si>
  <si>
    <t>Los Registradores Distritales o los Delegados Departamentales informan al operador disciplinario de los hechos con el fin de iniciar las acciones disciplinarias a que haya lugar</t>
  </si>
  <si>
    <t>PDE_23_R1C4</t>
  </si>
  <si>
    <t/>
  </si>
  <si>
    <t>YANIRA CORDOBA RIVERA   JEFFERSON ELIAS MURILLO MOSQUERA</t>
  </si>
  <si>
    <t>Delegados Departamentales en el Huila</t>
  </si>
  <si>
    <t>Maria Alejandra Hernandez Cataño - Sandra Lorena Ortiz Rodriguez</t>
  </si>
  <si>
    <t>Profesional Universitario</t>
  </si>
  <si>
    <t>PLANEACIÓN_Y_DIRECCIONAMIENTO_ESTRATÉGICO</t>
  </si>
  <si>
    <t>Gestión Ambiental</t>
  </si>
  <si>
    <t>Prevenir, reducir o mitigar los impactos ambientales que ocasiona el cumplimiento de la misión de la Registraduría Nacional del Estado Civil —en adelante RNEC— (identificar a los colombianos, llevar su registro civil y organizar los procesos electorales del país), mediante la promoción del cuidado del medio ambiente, en concordancia con los compromisos internos adquiridos en el marco del desarrollo sostenible y el cumplimiento de la normativa legal vigente relacionada a la gestión ambiental.</t>
  </si>
  <si>
    <t>por el lucro ilegal</t>
  </si>
  <si>
    <t>debido a la venta de material aprovechable o residuos de la entidad en las delegaciones departamentales</t>
  </si>
  <si>
    <t>Omitir la normativa ambiental que regula el aprovechamiento y/o disposición final de los residuos en la entidad</t>
  </si>
  <si>
    <t>Posibilidad de afectación reputacional por el lucro ilegal debido a la venta de material aprovechable o residuos de la entidad en las delegaciones departamentales</t>
  </si>
  <si>
    <t>Alta</t>
  </si>
  <si>
    <t>La coordinación de la gestión ambiental solicita a los operadores ambientales el certificado de aprovechamiento y/o destrucción del manejo adecuado de los residuos</t>
  </si>
  <si>
    <t>Certificado de aprovechamiento y/o destrucción del operador ambiental o manifiesto de entrega de material aprovechable GAFT06 (muestra del 10% del total de los certificados a nivel nacional teniendo en cuenta que es un certificado mensual por delegación)</t>
  </si>
  <si>
    <t>Memorando (Interno)
SGFT01</t>
  </si>
  <si>
    <t>Porcentaje de entregas de residuos durante el periodo</t>
  </si>
  <si>
    <t>Número de certificados y/o manifiestos de entregas de residuos en el período/ Número de entregas de residuos realizados en el período</t>
  </si>
  <si>
    <t>Para el cuatrimestre comprendido entre mayo y agosto de 2023, y la muestra tomada se realizó el 100% de entregas de residuos con su respectivo certificado y/o manifiesto de entrega
NOTA: En la evidencia de métrica del indicador se presenta el detalle de la información evaluada. Como evidencias se cargan los certificados de aprovechamiento y/o manifiestos de entrega de residuos, además de los formatos de generación y manejo integral de residuos (GAFT01) para la muestra empleada.</t>
  </si>
  <si>
    <t>PDE_23_R1_C1</t>
  </si>
  <si>
    <t>Beneficio de un tercero o particular</t>
  </si>
  <si>
    <t>La coordinación de la gestión ambiental verifica que los responsables de generación de residuos ejecuten de forma adecuada los protocolos establecidos en el procedimiento GAPD02 con el objetivo de asegurar el manejo adecuado de los residuos</t>
  </si>
  <si>
    <t>Formato de Generación y manejo integral de residuos GAFT01 (muestra del 10% del total de los formatos a nivel nacional teniendo en cuenta que es un formato por delegación).</t>
  </si>
  <si>
    <t>PDE_23_R1_C2</t>
  </si>
  <si>
    <t>La coordinación de la gestión ambiental comunica a la Oficina de Control Disciplinario la falta en la que incurre el servidor que destina con fin lucrativo  la entrega de los residuos generados en la entidad para su disposición final y/o aprovechamiento</t>
  </si>
  <si>
    <t>Aleatorio</t>
  </si>
  <si>
    <t> </t>
  </si>
  <si>
    <t>EN LA DELEGACION DE ARAUCA SE  REALIZO CAPACITACION PRESENCIAL A LOS FUNCIONARIOS DE LA DELEGACION Y REGISTRADURIA ESPECIAL</t>
  </si>
  <si>
    <t xml:space="preserve">NO SE AJUSTARON CONTROLES POR CUENTO NO SE MATERIALIZO EL RIESGO EN LA CIRCUNSCRIPCION </t>
  </si>
  <si>
    <t>PDE_22_R1_C1</t>
  </si>
  <si>
    <t>PDE_22_R1_C2</t>
  </si>
  <si>
    <t>PDE_22_R1_C3</t>
  </si>
  <si>
    <t>PDE_22_R1_C4</t>
  </si>
  <si>
    <t>EL RESULTADO DEL SEGUIMIENTO DE LA MÉTRICA DEL INDICADOR DE CLAVE DE RIESGO ES POSITIVO, TENIENDO EN CUENTA QUE NO SE PRESENTARON DENUNCIAS EN CONTRA DE LA ENTIDAD POR COBROS INJUSTIFICADOS PARA LA ATENCIÓN PRESENCIAL.</t>
  </si>
  <si>
    <t>CAPACITACIÓN,  SENSIBILIZACIÓN Y SEGUIMIENTO A LOS SERVIDORES DE LA RNEC EN CÓDIGO DE ÉTICA, DISCIPLINARIO, SERVICIO AL CIUDADANO Y PROTOCOLO DE ATENCIÓN AL CIUDADANO, DE ESTA FORMA SE MITIGA LA OCURRENCIA DEL RIESGO.</t>
  </si>
  <si>
    <t xml:space="preserve">PDE_23_R1C1.1 PDE_23_R1C1.2 </t>
  </si>
  <si>
    <t>PDE_23_R1C2.1 PDE_23_R1C2.2 PDE_23_R1C2.3 PDE_23_R1C2.4</t>
  </si>
  <si>
    <t>PDE_23_R1C3.1 PDE_23_R1C3.2 PDE_23_R1C3.3 PDE_23_R1C3.4</t>
  </si>
  <si>
    <t xml:space="preserve">PDE_23_R1C4 </t>
  </si>
  <si>
    <t>Muy Alta</t>
  </si>
  <si>
    <t xml:space="preserve"> Durante el II Cuatrimestre no se presentaron denuncias contra la entidad por cobros indebidos para prestar el servicio.</t>
  </si>
  <si>
    <t xml:space="preserve">Comunicación remitida al Operador Disciplinario y/o Cuando se presente el hecho. </t>
  </si>
  <si>
    <t>NO SE INFORMO YA QUE NO SE INICIARON ACCIONES DISCIPLINARIAS</t>
  </si>
  <si>
    <t>el indicador clave del riesgo, nos permite determinar si los controles aplicados no permiten tener un seguimiento efectivo en los trámites que se realizan y poder prevenir un cobro indebido en la prestación de los servicios de la entidad.</t>
  </si>
  <si>
    <t>no fue necesario ajustar los controles, evitan que se materialice el riesgo</t>
  </si>
  <si>
    <t>PDE_23_METRICA_R1</t>
  </si>
  <si>
    <t>Julio Cesar Novoa Fontalvo   -    Cesar Enrique Acuña Vergara</t>
  </si>
  <si>
    <t>Delegados Departamentales del Registrador Nacional en Risaralda</t>
  </si>
  <si>
    <t>Nora Elena Uribe Ceballos</t>
  </si>
  <si>
    <t>Cargo:___Profesional Universitario 3020-01___________________________________________________________________________</t>
  </si>
  <si>
    <t xml:space="preserve">   Septiembre 5 de 2023</t>
  </si>
  <si>
    <t>Los Delegados Departamentales realizaran capacitaciones y/o sensibilizaciones a los funcionarios encargados de atención al colombiano y de PQRSDC en temas de Código de ética, Código disciplinario y servicio al ciudadano.</t>
  </si>
  <si>
    <t>La Delegación departamental del Meta realizó los 4 controles para prevenir los riesgos y así evitar que se materialice el mismo, a tráves de: 
1.La implementación de capacitaciones dirigidas a los servidores públicos enfocada en valores y principios para fortalecer la atención al público y las socializaciones de Control Interno Disciplianrio. 
2. La implementación de encuestas de satisfacción a los usuarios, quienes se encargan de calificar el servicio y posteriormente nos permite implementar actas de compromiso con los funcionaros con la finalidad de mejorar. 
3. Publicación  de la información de tarifas vigentes por medio de carteles o anuncios que impidan los cobros excesivos.  
4. Disminuir las denuncias que afecten la reputación de la entidad.</t>
  </si>
  <si>
    <t>Los Delegados Departamentales verificarán el cumplimiento de los protocolos de atención a los colombianos en algunas sedes de su circunscripción para evidenciar posibles fallas en la atención al colombiano</t>
  </si>
  <si>
    <t xml:space="preserve">Los Controles actuales se mantienen y se evaluará si es pertinente ajustar o implementar nuevos controles a traves de una mesa de trabajo de ajustes, ya que a pesar de implementar los controles correspondientes , el riesgo siempre va estar ahí latente.  </t>
  </si>
  <si>
    <t>Sí Aplicó las actividades de Control y Sí reporta evidencia</t>
  </si>
  <si>
    <t>Nombre del responsable del diligenciamiento: JOHN JAIRO MUÑOZ GAVIRIA</t>
  </si>
  <si>
    <t>Cargo: PROFESIONAL UNIVERSITARIO</t>
  </si>
  <si>
    <t>Fecha diligenciamiento: 04 DE SEPTIEMBRE DE 2023</t>
  </si>
  <si>
    <t>Formato sgft07 “Asistencia a reuniones” y/o correo electrónico</t>
  </si>
  <si>
    <t>la calificacion es buena debido a que no se han presentado denuncias contra la entidad por cobros indebidos por la prestación de los servicios</t>
  </si>
  <si>
    <t xml:space="preserve">  </t>
  </si>
  <si>
    <t>0</t>
  </si>
  <si>
    <t>Los Delegados Departamentales informan al operador disciplinario de los hechos con el fin de iniciar las acciones disciplinarias a que haya lugar</t>
  </si>
  <si>
    <t>No debido a que no se han presentado denuncias por cobro injustificado en la prestación de los servicios</t>
  </si>
  <si>
    <t>DRA. LIDA ALEXANDRA ORDOÑEZ OLMEDO</t>
  </si>
  <si>
    <t>Encargada de Ambos Despachos Res.18702 de 202</t>
  </si>
  <si>
    <t>Nombre del responsable del diligenciamiento:_ING. JUAN DANIEL DELGADO RENZA_</t>
  </si>
  <si>
    <t>Cargo:_ANALISTA DE SISTEMAS - ENCARGADO DE PLANEACION__</t>
  </si>
  <si>
    <t>Fecha diligenciamiento:_04/09/2023_</t>
  </si>
  <si>
    <t>Procesos</t>
  </si>
  <si>
    <t>Usuarios, productos y practicas: Fallas negligentes o involuntarias de las obligaciones frente a los usuarios y que impiden satisfacer una obligación profesional frente a éstos.</t>
  </si>
  <si>
    <t>Se realizó socialización por parte de los delegados en torno a la etica y al rieso electoral, asi tambien se veificó el buen procedimiento con respecto a PQRSDC prestado a los usuarios y se verificó que estuviera lo requerido en las carteleras de las registradurias especiales y municipal, con tal de dar garantias y transparencia a los usuarios.</t>
  </si>
  <si>
    <t xml:space="preserve">visitas adminisitrativas de chequeo </t>
  </si>
  <si>
    <t xml:space="preserve">ROQUE ANTONIO TOLOSA SANCHEZ </t>
  </si>
  <si>
    <t>VICTOR UBALDO HERNANDEZ MONTES</t>
  </si>
  <si>
    <t>JULIETH PAOLA MOSQUERA VELASQUEZ</t>
  </si>
  <si>
    <t>PROFESIONAL UNIVERSITARIO 320-01</t>
  </si>
  <si>
    <t>En la Delegacion Departamental del Tolima para el segundo cuatrimestre se cumplieron con todos los controles correspondientes en el proceso de servicio al colombiano en cuanto las debidas capacitaciones y sencibilizaciones a los funcionarios, los seguimientos en las dieferentes oficinas que fueron objeto de vistas administrativas y como resulatado de ello el establecimiento de espacios informativos en cada una de las resgistradurias como buzones de sugerencias.  Finalmente, cabe resaltar que para este periodo no se evidencio comunicacion alguna al operador disciplinario en el cual fuese objeto de inicar algun proceso.</t>
  </si>
  <si>
    <t xml:space="preserve">No, fue necesario ajustar controles </t>
  </si>
  <si>
    <t>SC_23_R1C1</t>
  </si>
  <si>
    <t>SC_23_R1C2</t>
  </si>
  <si>
    <t>SC_23_R1C3</t>
  </si>
  <si>
    <t>No se presentaron hechos que fuesen objero de comunicar a la oficna del control disciplinario.</t>
  </si>
  <si>
    <t>SC_23_R1C4</t>
  </si>
  <si>
    <t xml:space="preserve">se cumplio con los llineamientos en lo terminos especifico en el servicio al colombianao </t>
  </si>
  <si>
    <t xml:space="preserve">No fue fue necesario realizar ajustes </t>
  </si>
  <si>
    <t>MARTHA CECILIA  MARTINEZ VELEZ</t>
  </si>
  <si>
    <t>RODRIGO MAURICIO FLOREZ RAMIREZ</t>
  </si>
  <si>
    <t>PROFESIONAL UNIVERSITRIO</t>
  </si>
  <si>
    <t>La metrica es cero (o) porque no se recibieron denuncias de ningún funcionario por cobro indebido o   prestación de servicios  Evidencia:Métrica</t>
  </si>
  <si>
    <t xml:space="preserve">No fue necesarIo ajustar los controles porque los mismos fueron efectivos para prevenir la materialización del riesgo </t>
  </si>
  <si>
    <t xml:space="preserve">Conforme las evidencias aportadas en la plataforma SharePoint, se evidencia  la aplicación continua del control establecido.  Frente a la estratégia para combatir el riesgo se elige la opción  aceptar que  refiere que después de realizar un análisis del riesgo residual y conocer los efectos de su posible materialización, se puede establecer  y no se requiere de la implementación de un plan de acción.
Se identificó un control Preventivo los cuales van a las causas y atacan la probabilidad de ocurrencia del riesgo. Este control es accionado en la entrada del proceso y antes de que se realice la actividad  originadora del riesgo.
Con relación al indicador clave de riesgo,  se reporta los datos de la métrica, la cual esta en rango bueno.  Por otro lado, al no materializarse el riesgo no se hace necesario hacer ajuste de controles.
</t>
  </si>
  <si>
    <t>Conforme las evidencias aportadas en la plataforma SharePoint, se evidencia  la aplicación continua del control establecido.  Frente a la estratégia para combatir el riesgo se elige la opción  aceptar que  refiere que después de realizar un análisis del riesgo residual y conocer los efectos de su posible materialización, se puede establecer  y no se requiere de la implementación de un plan de acción.
Se identificó un control Preventivo los cuales van a las causas y atacan la probabilidad de ocurrencia del riesgo. Este control es accionado en la entrada del proceso y antes de que se realice la actividad  originadora del riesgo.
Con relación al indicador clave de riesgo,  se reporta los datos de la métrica, la cual esta en rango bueno.  Por otro lado, al no materializarse el riesgo no se hace necesario hacer ajuste de controles.</t>
  </si>
  <si>
    <t xml:space="preserve">Se evidencia la aplicación del control correctivo, el cual fue reportado tanto a la oficina de control interno como a la oficina de Control Disciplinario el día 23 de agosto de 2023. Asi mismo se evidencia la activación del plan de contingencia que en este caso refiere a notificar a la Oficina de Control Disciplinario.  La valoracion de la materialización del riesgo se registra como "SI", teniendo en cuenta la comunicación enviada por la delegación, sin embargo no se tiene la certeza hasta tanto no se de el resultado de la investifación disciplinaria.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</si>
</sst>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16"/>
      <color rgb="FFFF0000"/>
      <name val="Arial"/>
      <family val="2"/>
    </font>
    <font>
      <b/>
      <sz val="28"/>
      <color theme="1"/>
      <name val="Arial"/>
      <family val="2"/>
    </font>
    <font>
      <sz val="12"/>
      <color rgb="FF000000"/>
      <name val="Arial"/>
      <family val="2"/>
    </font>
  </fonts>
  <fills count="13">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s>
  <borders count="49">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17">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4" fontId="17" fillId="0" borderId="0" xfId="0" applyNumberFormat="1" applyFont="1" applyProtection="1">
      <protection locked="0"/>
    </xf>
    <xf numFmtId="0" fontId="47" fillId="0" borderId="11" xfId="0" applyFont="1" applyBorder="1" applyAlignment="1" applyProtection="1">
      <alignment wrapText="1"/>
      <protection locked="0"/>
    </xf>
    <xf numFmtId="0" fontId="47"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17" fillId="0" borderId="11" xfId="0"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22" fillId="0" borderId="47" xfId="0" applyFont="1" applyBorder="1" applyAlignment="1">
      <alignment horizontal="center"/>
    </xf>
    <xf numFmtId="0" fontId="22" fillId="0" borderId="47" xfId="0" applyFont="1" applyBorder="1" applyAlignment="1">
      <alignment horizontal="center" vertical="center"/>
    </xf>
    <xf numFmtId="0" fontId="22" fillId="0" borderId="48" xfId="0" applyFont="1" applyBorder="1" applyAlignment="1">
      <alignment horizontal="center"/>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0" xfId="0" applyFont="1" applyProtection="1">
      <protection locked="0"/>
    </xf>
    <xf numFmtId="1" fontId="18" fillId="0" borderId="11" xfId="0" applyNumberFormat="1" applyFont="1" applyBorder="1" applyAlignment="1" applyProtection="1">
      <alignment horizontal="center" vertical="center" wrapText="1"/>
      <protection locked="0"/>
    </xf>
    <xf numFmtId="0" fontId="47" fillId="0" borderId="11"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6" fillId="6" borderId="11" xfId="0" applyFont="1" applyFill="1" applyBorder="1" applyAlignment="1" applyProtection="1">
      <alignment horizontal="center" vertical="center" wrapText="1"/>
      <protection locked="0"/>
    </xf>
    <xf numFmtId="1" fontId="50" fillId="0" borderId="11" xfId="0" applyNumberFormat="1" applyFont="1" applyBorder="1" applyAlignment="1" applyProtection="1">
      <alignment vertical="center" wrapText="1"/>
      <protection locked="0"/>
    </xf>
    <xf numFmtId="0" fontId="33" fillId="0" borderId="5" xfId="0" applyFont="1" applyBorder="1" applyAlignment="1" applyProtection="1">
      <alignment horizontal="center" vertical="center" wrapText="1"/>
      <protection locked="0" hidden="1"/>
    </xf>
    <xf numFmtId="0" fontId="49"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protection locked="0"/>
    </xf>
    <xf numFmtId="0" fontId="16" fillId="6" borderId="34" xfId="0" applyFont="1" applyFill="1" applyBorder="1" applyAlignment="1" applyProtection="1">
      <alignment horizontal="left" vertical="center"/>
      <protection locked="0"/>
    </xf>
    <xf numFmtId="0" fontId="52" fillId="0" borderId="11" xfId="0" applyFont="1" applyBorder="1" applyAlignment="1" applyProtection="1">
      <alignment horizontal="center" vertical="center" wrapText="1"/>
      <protection locked="0"/>
    </xf>
    <xf numFmtId="0" fontId="52" fillId="0" borderId="14"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52" fillId="0" borderId="10" xfId="0" applyFont="1" applyBorder="1" applyAlignment="1" applyProtection="1">
      <alignment horizontal="center" vertical="center" wrapText="1"/>
      <protection locked="0"/>
    </xf>
    <xf numFmtId="0" fontId="48" fillId="0" borderId="11" xfId="0" applyFont="1" applyBorder="1" applyAlignment="1" applyProtection="1">
      <alignment horizontal="center" wrapText="1"/>
      <protection locked="0"/>
    </xf>
    <xf numFmtId="0" fontId="48" fillId="0" borderId="14" xfId="0" applyFont="1" applyBorder="1" applyAlignment="1" applyProtection="1">
      <alignment horizontal="center" wrapText="1"/>
      <protection locked="0"/>
    </xf>
    <xf numFmtId="0" fontId="18" fillId="0" borderId="14" xfId="0" applyFont="1" applyBorder="1" applyAlignment="1" applyProtection="1">
      <alignment horizontal="center" wrapText="1"/>
      <protection locked="0"/>
    </xf>
    <xf numFmtId="0" fontId="48" fillId="0" borderId="14" xfId="0" applyFont="1" applyBorder="1" applyAlignment="1" applyProtection="1">
      <alignment wrapText="1"/>
      <protection locked="0"/>
    </xf>
    <xf numFmtId="0" fontId="47" fillId="0" borderId="11" xfId="0" applyFont="1" applyBorder="1" applyAlignment="1" applyProtection="1">
      <alignment horizontal="center" wrapText="1"/>
      <protection locked="0"/>
    </xf>
    <xf numFmtId="0" fontId="47" fillId="0" borderId="14" xfId="0" applyFont="1" applyBorder="1" applyAlignment="1" applyProtection="1">
      <alignment horizontal="center" wrapText="1"/>
      <protection locked="0"/>
    </xf>
    <xf numFmtId="0" fontId="17" fillId="0" borderId="14" xfId="0" applyFont="1" applyBorder="1" applyAlignment="1" applyProtection="1">
      <alignment horizontal="left" vertical="top" wrapText="1"/>
      <protection locked="0"/>
    </xf>
    <xf numFmtId="0" fontId="0" fillId="9" borderId="5" xfId="0" applyFill="1" applyBorder="1" applyAlignment="1">
      <alignment horizontal="center"/>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47" fillId="0" borderId="3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31" fillId="0" borderId="46" xfId="0" applyFont="1" applyBorder="1" applyAlignment="1" applyProtection="1">
      <alignment horizontal="center" vertical="center" wrapText="1"/>
      <protection locked="0"/>
    </xf>
    <xf numFmtId="0" fontId="18" fillId="0" borderId="32" xfId="0" applyFont="1" applyBorder="1" applyAlignment="1" applyProtection="1">
      <alignment wrapText="1"/>
      <protection locked="0"/>
    </xf>
    <xf numFmtId="0" fontId="18" fillId="0" borderId="13" xfId="0" applyFont="1" applyBorder="1" applyAlignment="1" applyProtection="1">
      <alignment wrapText="1"/>
      <protection locked="0"/>
    </xf>
    <xf numFmtId="0" fontId="18" fillId="0" borderId="46" xfId="0" applyFont="1" applyBorder="1" applyAlignment="1" applyProtection="1">
      <alignment wrapText="1"/>
      <protection locked="0"/>
    </xf>
    <xf numFmtId="0" fontId="47" fillId="0" borderId="9" xfId="0" applyFont="1" applyBorder="1" applyAlignment="1" applyProtection="1">
      <alignment wrapText="1"/>
      <protection locked="0"/>
    </xf>
    <xf numFmtId="0" fontId="47" fillId="0" borderId="13" xfId="0" applyFont="1" applyBorder="1" applyAlignment="1" applyProtection="1">
      <alignment wrapText="1"/>
      <protection locked="0"/>
    </xf>
    <xf numFmtId="0" fontId="47" fillId="0" borderId="11" xfId="0" applyFont="1" applyBorder="1" applyAlignment="1" applyProtection="1">
      <alignment wrapText="1"/>
      <protection locked="0"/>
    </xf>
    <xf numFmtId="0" fontId="31" fillId="0" borderId="32" xfId="0" applyFont="1" applyBorder="1" applyAlignment="1" applyProtection="1">
      <alignment wrapText="1"/>
      <protection locked="0"/>
    </xf>
    <xf numFmtId="0" fontId="31" fillId="0" borderId="13" xfId="0" applyFont="1" applyBorder="1" applyAlignment="1" applyProtection="1">
      <alignment wrapText="1"/>
      <protection locked="0"/>
    </xf>
    <xf numFmtId="0" fontId="31" fillId="0" borderId="46" xfId="0" applyFont="1" applyBorder="1" applyAlignment="1" applyProtection="1">
      <alignment wrapText="1"/>
      <protection locked="0"/>
    </xf>
    <xf numFmtId="0" fontId="47" fillId="0" borderId="32" xfId="0" applyFont="1" applyBorder="1" applyAlignment="1" applyProtection="1">
      <alignment wrapText="1"/>
      <protection locked="0"/>
    </xf>
    <xf numFmtId="0" fontId="47" fillId="0" borderId="46" xfId="0" applyFont="1" applyBorder="1" applyAlignment="1" applyProtection="1">
      <alignment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17" fillId="0" borderId="3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49" fillId="6" borderId="37" xfId="0" applyFont="1" applyFill="1" applyBorder="1" applyAlignment="1" applyProtection="1">
      <alignment horizontal="center" vertical="center" wrapText="1"/>
      <protection locked="0"/>
    </xf>
    <xf numFmtId="0" fontId="49" fillId="6" borderId="38" xfId="0" applyFont="1" applyFill="1" applyBorder="1" applyAlignment="1" applyProtection="1">
      <alignment horizontal="center" vertical="center"/>
      <protection locked="0"/>
    </xf>
    <xf numFmtId="0" fontId="49" fillId="6" borderId="39" xfId="0" applyFont="1" applyFill="1" applyBorder="1" applyAlignment="1" applyProtection="1">
      <alignment horizontal="center" vertical="center"/>
      <protection locked="0"/>
    </xf>
    <xf numFmtId="0" fontId="49" fillId="6" borderId="40" xfId="0" applyFont="1" applyFill="1" applyBorder="1" applyAlignment="1" applyProtection="1">
      <alignment horizontal="center" vertical="center"/>
      <protection locked="0"/>
    </xf>
    <xf numFmtId="0" fontId="49" fillId="6" borderId="41" xfId="0" applyFont="1" applyFill="1" applyBorder="1" applyAlignment="1" applyProtection="1">
      <alignment horizontal="center" vertical="center"/>
      <protection locked="0"/>
    </xf>
    <xf numFmtId="0" fontId="49" fillId="6" borderId="42" xfId="0" applyFont="1" applyFill="1" applyBorder="1" applyAlignment="1" applyProtection="1">
      <alignment horizontal="center" vertical="center"/>
      <protection locked="0"/>
    </xf>
    <xf numFmtId="0" fontId="10" fillId="0" borderId="32"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0" borderId="46"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13"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48" fillId="0" borderId="32" xfId="0" applyFont="1" applyBorder="1" applyAlignment="1" applyProtection="1">
      <alignment horizontal="center" vertical="center" wrapText="1"/>
      <protection locked="0"/>
    </xf>
    <xf numFmtId="0" fontId="48" fillId="0" borderId="13" xfId="0" applyFont="1" applyBorder="1" applyAlignment="1" applyProtection="1">
      <alignment horizontal="center" vertical="center" wrapText="1"/>
      <protection locked="0"/>
    </xf>
    <xf numFmtId="0" fontId="48" fillId="0" borderId="46" xfId="0" applyFont="1" applyBorder="1" applyAlignment="1" applyProtection="1">
      <alignment horizontal="center" vertical="center" wrapText="1"/>
      <protection locked="0"/>
    </xf>
    <xf numFmtId="0" fontId="18" fillId="0" borderId="32" xfId="0" applyFont="1" applyBorder="1" applyAlignment="1" applyProtection="1">
      <alignment vertical="center" wrapText="1"/>
      <protection locked="0"/>
    </xf>
    <xf numFmtId="0" fontId="18" fillId="0" borderId="13" xfId="0" applyFont="1" applyBorder="1" applyAlignment="1" applyProtection="1">
      <alignment vertical="center" wrapText="1"/>
      <protection locked="0"/>
    </xf>
    <xf numFmtId="0" fontId="18" fillId="0" borderId="46" xfId="0" applyFont="1" applyBorder="1" applyAlignment="1" applyProtection="1">
      <alignment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17" fillId="0" borderId="14" xfId="0" applyFont="1" applyBorder="1" applyAlignment="1" applyProtection="1">
      <alignment horizontal="center" vertical="center" wrapText="1"/>
      <protection locked="0"/>
    </xf>
  </cellXfs>
  <cellStyles count="3">
    <cellStyle name="Hipervínculo" xfId="2" builtinId="8"/>
    <cellStyle name="Normal" xfId="0" builtinId="0"/>
    <cellStyle name="Porcentaje" xfId="1" builtinId="5"/>
  </cellStyles>
  <dxfs count="1528">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5" name="2 Imagen" descr="Logo regis 2">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507206</xdr:colOff>
      <xdr:row>0</xdr:row>
      <xdr:rowOff>545306</xdr:rowOff>
    </xdr:from>
    <xdr:to>
      <xdr:col>1</xdr:col>
      <xdr:colOff>1612106</xdr:colOff>
      <xdr:row>1</xdr:row>
      <xdr:rowOff>609044</xdr:rowOff>
    </xdr:to>
    <xdr:pic>
      <xdr:nvPicPr>
        <xdr:cNvPr id="7" name="2 Imagen" descr="Logo regis 2">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7206" y="545306"/>
          <a:ext cx="2609850"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1</xdr:row>
      <xdr:rowOff>651906</xdr:rowOff>
    </xdr:to>
    <xdr:pic>
      <xdr:nvPicPr>
        <xdr:cNvPr id="3" name="2 Imagen" descr="Logo regis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43631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652896</xdr:rowOff>
    </xdr:from>
    <xdr:to>
      <xdr:col>38</xdr:col>
      <xdr:colOff>13878</xdr:colOff>
      <xdr:row>1</xdr:row>
      <xdr:rowOff>1077206</xdr:rowOff>
    </xdr:to>
    <xdr:pic>
      <xdr:nvPicPr>
        <xdr:cNvPr id="7" name="Imagen 6" descr="Logo regis 2">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76742" y="652896"/>
          <a:ext cx="1889065" cy="1866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1</xdr:row>
      <xdr:rowOff>651907</xdr:rowOff>
    </xdr:to>
    <xdr:pic>
      <xdr:nvPicPr>
        <xdr:cNvPr id="3" name="2 Imagen" descr="Logo regis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08401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1</xdr:row>
      <xdr:rowOff>651906</xdr:rowOff>
    </xdr:to>
    <xdr:pic>
      <xdr:nvPicPr>
        <xdr:cNvPr id="14" name="2 Imagen" descr="Logo regis 2">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3</xdr:row>
      <xdr:rowOff>133350</xdr:rowOff>
    </xdr:to>
    <xdr:pic>
      <xdr:nvPicPr>
        <xdr:cNvPr id="2" name="2 Imagen" descr="Logo regis 2">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2" name="2 Imagen" descr="Logo regis 2">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1593056</xdr:colOff>
      <xdr:row>1</xdr:row>
      <xdr:rowOff>1142999</xdr:rowOff>
    </xdr:to>
    <xdr:pic>
      <xdr:nvPicPr>
        <xdr:cNvPr id="14" name="2 Imagen" descr="Logo regis 2">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108484" cy="247888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1497806</xdr:colOff>
      <xdr:row>1</xdr:row>
      <xdr:rowOff>1275669</xdr:rowOff>
    </xdr:to>
    <xdr:pic>
      <xdr:nvPicPr>
        <xdr:cNvPr id="13" name="2 Imagen" descr="Logo regis 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677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71437</xdr:colOff>
      <xdr:row>0</xdr:row>
      <xdr:rowOff>111918</xdr:rowOff>
    </xdr:from>
    <xdr:to>
      <xdr:col>1</xdr:col>
      <xdr:colOff>1596866</xdr:colOff>
      <xdr:row>1</xdr:row>
      <xdr:rowOff>1291589</xdr:rowOff>
    </xdr:to>
    <xdr:pic>
      <xdr:nvPicPr>
        <xdr:cNvPr id="8" name="2 Imagen" descr="Logo regis 2">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111918"/>
          <a:ext cx="3064669" cy="2627471"/>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1</xdr:row>
      <xdr:rowOff>771649</xdr:rowOff>
    </xdr:to>
    <xdr:pic>
      <xdr:nvPicPr>
        <xdr:cNvPr id="3" name="2 Imagen" descr="Logo regis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3296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111918</xdr:rowOff>
    </xdr:from>
    <xdr:to>
      <xdr:col>1</xdr:col>
      <xdr:colOff>1593056</xdr:colOff>
      <xdr:row>1</xdr:row>
      <xdr:rowOff>1238249</xdr:rowOff>
    </xdr:to>
    <xdr:pic>
      <xdr:nvPicPr>
        <xdr:cNvPr id="8" name="2 Imagen" descr="Logo regis 2">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687" y="111918"/>
          <a:ext cx="2965609" cy="25741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1</xdr:row>
      <xdr:rowOff>1357312</xdr:rowOff>
    </xdr:to>
    <xdr:pic>
      <xdr:nvPicPr>
        <xdr:cNvPr id="6" name="2 Imagen" descr="Logo regis 2">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2" y="111918"/>
          <a:ext cx="3013234" cy="26217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8249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Consolidado\Departamentos\Boyaca\Planeacion.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Consolidado\Departamentos\Casanare\Planeacion.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Consolidado\Departamentos\Risaralda\Planeacion.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onsolidado\Departamentos\Meta\Planeacion.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Consolidado\Departamentos\Putumayo\Planeacion.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Consolidado\Departamentos\San%20Andres\Planeacion.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Consolidado\Departamentos\Tolima\Planeacio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onsolidado\Departamentos\Vichada\Plane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Z35"/>
  <sheetViews>
    <sheetView workbookViewId="0">
      <selection activeCell="B7" sqref="B7"/>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47" t="s">
        <v>125</v>
      </c>
      <c r="G3" s="147"/>
      <c r="H3" s="147"/>
      <c r="J3" s="147" t="s">
        <v>126</v>
      </c>
      <c r="K3" s="147"/>
      <c r="L3" s="147"/>
      <c r="M3" s="147" t="s">
        <v>127</v>
      </c>
      <c r="N3" s="147"/>
      <c r="O3" s="147"/>
    </row>
    <row r="4" spans="1:26" s="26" customFormat="1" ht="33" customHeight="1" x14ac:dyDescent="0.25">
      <c r="B4" s="27" t="s">
        <v>57</v>
      </c>
      <c r="C4" s="27" t="s">
        <v>58</v>
      </c>
      <c r="D4" s="27" t="s">
        <v>48</v>
      </c>
      <c r="E4" s="27" t="s">
        <v>21</v>
      </c>
      <c r="F4" s="30" t="s">
        <v>122</v>
      </c>
      <c r="G4" s="30" t="s">
        <v>123</v>
      </c>
      <c r="H4" s="30" t="s">
        <v>124</v>
      </c>
      <c r="I4" s="29"/>
      <c r="J4" s="30" t="s">
        <v>122</v>
      </c>
      <c r="K4" s="30" t="s">
        <v>123</v>
      </c>
      <c r="L4" s="30" t="s">
        <v>116</v>
      </c>
      <c r="M4" s="30" t="s">
        <v>122</v>
      </c>
      <c r="N4" s="30" t="s">
        <v>123</v>
      </c>
      <c r="O4" s="30" t="s">
        <v>116</v>
      </c>
      <c r="P4" s="29"/>
      <c r="Q4" s="103" t="s">
        <v>63</v>
      </c>
      <c r="R4" s="28" t="s">
        <v>59</v>
      </c>
      <c r="S4" s="28" t="s">
        <v>61</v>
      </c>
      <c r="T4" s="28" t="s">
        <v>66</v>
      </c>
      <c r="U4" s="29"/>
      <c r="V4" s="30" t="s">
        <v>64</v>
      </c>
      <c r="W4" s="30" t="s">
        <v>60</v>
      </c>
      <c r="X4" s="30" t="s">
        <v>62</v>
      </c>
      <c r="Y4" s="30" t="s">
        <v>65</v>
      </c>
    </row>
    <row r="5" spans="1:26" s="104" customFormat="1" ht="33" customHeight="1" x14ac:dyDescent="0.25">
      <c r="A5" s="106" t="s">
        <v>128</v>
      </c>
      <c r="B5" s="21">
        <f>COUNTA(Centrales!I8:I127)</f>
        <v>1</v>
      </c>
      <c r="C5" s="21">
        <f>D5+E5</f>
        <v>3</v>
      </c>
      <c r="D5" s="21">
        <f>COUNTIF(Centrales!R8:R137,"Probabilidad")</f>
        <v>2</v>
      </c>
      <c r="E5" s="21">
        <f>COUNTIF(Centrales!R8:R137,"Impacto")</f>
        <v>1</v>
      </c>
      <c r="F5" s="21">
        <f>COUNTIF(Centrales!BE8:BE137,"BUENO")</f>
        <v>2</v>
      </c>
      <c r="G5" s="21">
        <f>COUNTIF(Centrales!BE8:BE137,"REGULAR")</f>
        <v>0</v>
      </c>
      <c r="H5" s="21">
        <f>COUNTIF(Centrales!BE8:BE137,"MALO")</f>
        <v>0</v>
      </c>
      <c r="I5"/>
      <c r="J5" s="21">
        <f>COUNTIFS(Centrales!R8:R143,"Probabilidad", Centrales!BE8:BE143,"BUENO")</f>
        <v>2</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1</v>
      </c>
      <c r="R5" s="21">
        <f>COUNTIF(Centrales!O8:O137,"Alto")</f>
        <v>0</v>
      </c>
      <c r="S5" s="21">
        <f>COUNTIF(Centrales!O8:O137,"Moderado")</f>
        <v>0</v>
      </c>
      <c r="T5" s="21">
        <f>COUNTIF(Centrales!O8:O137,"Bajo")</f>
        <v>0</v>
      </c>
      <c r="U5"/>
      <c r="V5" s="21">
        <f>COUNTIF(Centrales!AC8:AC137,"Extremo")</f>
        <v>0</v>
      </c>
      <c r="W5" s="21">
        <f>COUNTIF(Centrales!AC8:AC137,"Alto")</f>
        <v>1</v>
      </c>
      <c r="X5" s="21">
        <f>COUNTIF(Centrales!AC8:AC137,"Moderado")</f>
        <v>0</v>
      </c>
      <c r="Y5" s="21">
        <f>COUNTIF(Centrales!AC8:AC137,"Bajo")</f>
        <v>0</v>
      </c>
    </row>
    <row r="6" spans="1:26" s="104" customFormat="1" ht="33" customHeight="1" x14ac:dyDescent="0.2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19" t="s">
        <v>139</v>
      </c>
      <c r="B7" s="21">
        <f>COUNTA(Arauca!I9:I128)</f>
        <v>1</v>
      </c>
      <c r="C7" s="21">
        <f>D7+E7</f>
        <v>4</v>
      </c>
      <c r="D7" s="21">
        <f>COUNTIF(Arauca!R9:R138,"Probabilidad")</f>
        <v>3</v>
      </c>
      <c r="E7" s="21">
        <f>COUNTIF(Arauca!R9:R138,"Impacto")</f>
        <v>1</v>
      </c>
      <c r="F7" s="21">
        <f>COUNTIF(Arauca!BE9:BE138,"BUENO")</f>
        <v>3</v>
      </c>
      <c r="G7" s="21">
        <f>COUNTIF(Arauca!BE9:BE138,"REGULAR")</f>
        <v>0</v>
      </c>
      <c r="H7" s="21">
        <f>COUNTIF(Arauca!BE9:BE138,"MALO")</f>
        <v>0</v>
      </c>
      <c r="J7" s="21">
        <f>COUNTIFS(Arauca!R9:R144,"Probabilidad", Arauca!BE9:BE144,"BUENO")</f>
        <v>3</v>
      </c>
      <c r="K7" s="21">
        <f>COUNTIFS(Arauca!R9:R144,"Probabilidad", Arauca!BE9:BE144,"REGULAR")</f>
        <v>0</v>
      </c>
      <c r="L7" s="21">
        <f>COUNTIFS(Arauca!R9:R144,"Probabilidad", Arauca!BE9:BE144,"MALO")</f>
        <v>0</v>
      </c>
      <c r="M7" s="21">
        <f>COUNTIFS(Arauca!R9:R144,"Impacto", Arauca!BE9:BE144,"BUENO")</f>
        <v>0</v>
      </c>
      <c r="N7" s="21">
        <f>COUNTIFS(Arauca!R9:R144,"Impacto", Arauca!BE9:BE144,"REGULAR")</f>
        <v>0</v>
      </c>
      <c r="O7" s="21">
        <f>COUNTIFS(Arauca!R9:R144,"Impacto", Arauca!BE9:BE144,"MALO")</f>
        <v>0</v>
      </c>
      <c r="Q7" s="21">
        <f>COUNTIF(Arauca!O9:O138,"Extremo")</f>
        <v>0</v>
      </c>
      <c r="R7" s="21">
        <f>COUNTIF(Arauca!O9:O138,"Alto")</f>
        <v>1</v>
      </c>
      <c r="S7" s="21">
        <f>COUNTIF(Arauca!O9:O138,"Moderado")</f>
        <v>0</v>
      </c>
      <c r="T7" s="21">
        <f>COUNTIF(Arauca!O9:O138,"Bajo")</f>
        <v>0</v>
      </c>
      <c r="V7" s="21">
        <f>COUNTIF(Arauca!AC9:AC138,"Extremo")</f>
        <v>0</v>
      </c>
      <c r="W7" s="21">
        <f>COUNTIF(Arauca!AC9:AC138,"Alto")</f>
        <v>0</v>
      </c>
      <c r="X7" s="21">
        <f>COUNTIF(Arauca!AC9:AC138,"Moderado")</f>
        <v>1</v>
      </c>
      <c r="Y7" s="21">
        <f>COUNTIF(Arauca!AC9:AC138,"Bajo")</f>
        <v>0</v>
      </c>
    </row>
    <row r="8" spans="1:26" ht="19.5" customHeight="1" x14ac:dyDescent="0.3">
      <c r="A8" s="119" t="s">
        <v>140</v>
      </c>
      <c r="B8" s="21">
        <f>COUNTA(Boyacá!I9:I150)</f>
        <v>1</v>
      </c>
      <c r="C8" s="21">
        <f t="shared" ref="C8:C15" si="0">D8+E8</f>
        <v>4</v>
      </c>
      <c r="D8" s="21">
        <f>COUNTIF(Boyacá!R9:R150,"Probabilidad")</f>
        <v>3</v>
      </c>
      <c r="E8" s="21">
        <f>COUNTIF(Boyacá!R9:R150,"Impacto")</f>
        <v>1</v>
      </c>
      <c r="F8" s="21">
        <f>COUNTIF(Boyacá!BE9:BE144,"BUENO")</f>
        <v>3</v>
      </c>
      <c r="G8" s="21">
        <f>COUNTIF(Boyacá!BE9:BE144,"REGULAR")</f>
        <v>0</v>
      </c>
      <c r="H8" s="21">
        <f>COUNTIF(Boyacá!BE9:BE144,"MALO")</f>
        <v>0</v>
      </c>
      <c r="J8" s="21">
        <f>COUNTIFS(Boyacá!R9:R150,"Probabilidad", Boyacá!BE9:BE150,"BUENO")</f>
        <v>3</v>
      </c>
      <c r="K8" s="21">
        <f>COUNTIFS(Boyacá!R9:R150,"Probabilidad", Boyacá!BE9:BE150,"REGULAR")</f>
        <v>0</v>
      </c>
      <c r="L8" s="21">
        <f>COUNTIFS(Boyacá!R9:R150,"Probabilidad", Boyacá!BE9:BE150,"MALO")</f>
        <v>0</v>
      </c>
      <c r="M8" s="21">
        <f>COUNTIFS(Boyacá!R9:R150,"Impacto", Boyacá!BE9:BE150,"BUENO")</f>
        <v>0</v>
      </c>
      <c r="N8" s="21">
        <f>COUNTIFS(Boyacá!R9:R150,"Impacto", Boyacá!BE9:BE150,"REGULAR")</f>
        <v>0</v>
      </c>
      <c r="O8" s="21">
        <f>COUNTIFS(Boyacá!R9:R150,"Impacto", Boyacá!BE9:BE150,"MALO")</f>
        <v>0</v>
      </c>
      <c r="Q8" s="21">
        <f>COUNTIF(Boyacá!O9:O150,"Extremo")</f>
        <v>0</v>
      </c>
      <c r="R8" s="21">
        <f>COUNTIF(Boyacá!O9:O150,"Alto")</f>
        <v>1</v>
      </c>
      <c r="S8" s="21">
        <f>COUNTIF(Boyacá!O9:O150,"Moderado")</f>
        <v>0</v>
      </c>
      <c r="T8" s="21">
        <f>COUNTIF(Boyacá!O9:O150,"Bajo")</f>
        <v>0</v>
      </c>
      <c r="V8" s="21">
        <f>COUNTIF(Boyacá!AC9:AC150,"Extremo")</f>
        <v>0</v>
      </c>
      <c r="W8" s="21">
        <f>COUNTIF(Boyacá!AC9:AC150,"Alto")</f>
        <v>0</v>
      </c>
      <c r="X8" s="21">
        <f>COUNTIF(Boyacá!AC9:AC150,"Moderado")</f>
        <v>1</v>
      </c>
      <c r="Y8" s="21">
        <f>COUNTIF(Boyacá!AC9:AC150,"Bajo")</f>
        <v>0</v>
      </c>
    </row>
    <row r="9" spans="1:26" ht="19.5" customHeight="1" x14ac:dyDescent="0.3">
      <c r="A9" s="119" t="s">
        <v>141</v>
      </c>
      <c r="B9" s="21">
        <f>COUNTA(Casanare!I9:I150)</f>
        <v>1</v>
      </c>
      <c r="C9" s="21">
        <f t="shared" si="0"/>
        <v>4</v>
      </c>
      <c r="D9" s="21">
        <f>COUNTIF(Casanare!R9:R150,"Probabilidad")</f>
        <v>3</v>
      </c>
      <c r="E9" s="21">
        <f>COUNTIF(Casanare!R9:R150,"Impacto")</f>
        <v>1</v>
      </c>
      <c r="F9" s="21">
        <f>COUNTIF(Casanare!BE9:BE144,"BUENO")</f>
        <v>3</v>
      </c>
      <c r="G9" s="21">
        <f>COUNTIF(Casanare!BE9:BE144,"REGULAR")</f>
        <v>0</v>
      </c>
      <c r="H9" s="21">
        <f>COUNTIF(Casanare!BE9:BE144,"MALO")</f>
        <v>0</v>
      </c>
      <c r="J9" s="21">
        <f>COUNTIFS(Casanare!R9:R150,"Probabilidad", Casanare!BE9:BE150,"BUENO")</f>
        <v>3</v>
      </c>
      <c r="K9" s="21">
        <f>COUNTIFS(Casanare!R9:R150,"Probabilidad", Casanare!BE9:BE150,"REGULAR")</f>
        <v>0</v>
      </c>
      <c r="L9" s="21">
        <f>COUNTIFS(Casanare!R9:R150,"Probabilidad", Casanare!BE9:BE150,"MALO")</f>
        <v>0</v>
      </c>
      <c r="M9" s="21">
        <f>COUNTIFS(Casanare!R9:R150,"Impacto", Casanare!BE9:BE150,"BUENO")</f>
        <v>0</v>
      </c>
      <c r="N9" s="21">
        <f>COUNTIFS(Casanare!R9:R150,"Impacto", Casanare!BE9:BE150,"REGULAR")</f>
        <v>0</v>
      </c>
      <c r="O9" s="21">
        <f>COUNTIFS(Casanare!R9:R150,"Impacto", Casanare!BE9:BE150,"MALO")</f>
        <v>0</v>
      </c>
      <c r="Q9" s="21">
        <f>COUNTIF(Casanare!O9:O150,"Extremo")</f>
        <v>1</v>
      </c>
      <c r="R9" s="21">
        <f>COUNTIF(Casanare!O9:O150,"Alto")</f>
        <v>0</v>
      </c>
      <c r="S9" s="21">
        <f>COUNTIF(Casanare!O9:O150,"Moderado")</f>
        <v>0</v>
      </c>
      <c r="T9" s="21">
        <f>COUNTIF(Casanare!O9:O150,"Bajo")</f>
        <v>0</v>
      </c>
      <c r="V9" s="21">
        <f>COUNTIF(Casanare!AC9:AC150,"Extremo")</f>
        <v>0</v>
      </c>
      <c r="W9" s="21">
        <f>COUNTIF(Casanare!AC9:AC150,"Alto")</f>
        <v>1</v>
      </c>
      <c r="X9" s="21">
        <f>COUNTIF(Casanare!AC9:AC150,"Moderado")</f>
        <v>0</v>
      </c>
      <c r="Y9" s="21">
        <f>COUNTIF(Casanare!AC9:AC150,"Bajo")</f>
        <v>0</v>
      </c>
    </row>
    <row r="10" spans="1:26" ht="19.5" customHeight="1" x14ac:dyDescent="0.3">
      <c r="A10" s="119" t="s">
        <v>142</v>
      </c>
      <c r="B10" s="21">
        <f>COUNTA(Chocó!I9:I150)</f>
        <v>1</v>
      </c>
      <c r="C10" s="21">
        <f t="shared" si="0"/>
        <v>4</v>
      </c>
      <c r="D10" s="21">
        <f>COUNTIF(Chocó!R9:R150,"Probabilidad")</f>
        <v>3</v>
      </c>
      <c r="E10" s="21">
        <f>COUNTIF(Chocó!R9:R150,"Impacto")</f>
        <v>1</v>
      </c>
      <c r="F10" s="21">
        <f>COUNTIF(Chocó!BE9:BE144,"BUENO")</f>
        <v>3</v>
      </c>
      <c r="G10" s="21">
        <f>COUNTIF(Chocó!BE9:BE144,"REGULAR")</f>
        <v>0</v>
      </c>
      <c r="H10" s="21">
        <f>COUNTIF(Chocó!BE9:BE144,"MALO")</f>
        <v>0</v>
      </c>
      <c r="J10" s="21">
        <f>COUNTIFS(Chocó!R9:R150,"Probabilidad", Chocó!BE9:BE150,"BUENO")</f>
        <v>3</v>
      </c>
      <c r="K10" s="21">
        <f>COUNTIFS(Chocó!R9:R150,"Probabilidad", Chocó!BE9:BE150,"REGULAR")</f>
        <v>0</v>
      </c>
      <c r="L10" s="21">
        <f>COUNTIFS(Chocó!R9:R150,"Probabilidad", Chocó!BE9:BE150,"MALO")</f>
        <v>0</v>
      </c>
      <c r="M10" s="21">
        <f>COUNTIFS(Chocó!R9:R150,"Impacto", Chocó!BE9:BE150,"BUENO")</f>
        <v>0</v>
      </c>
      <c r="N10" s="21">
        <f>COUNTIFS(Chocó!R9:R150,"Impacto", Chocó!BE9:BE150,"REGULAR")</f>
        <v>0</v>
      </c>
      <c r="O10" s="21">
        <f>COUNTIFS(Chocó!R9:R150,"Impacto", Chocó!BE9:BE150,"MALO")</f>
        <v>0</v>
      </c>
      <c r="Q10" s="21">
        <f>COUNTIF(Chocó!O9:O150,"Extremo")</f>
        <v>0</v>
      </c>
      <c r="R10" s="21">
        <f>COUNTIF(Chocó!O9:O150,"Alto")</f>
        <v>1</v>
      </c>
      <c r="S10" s="21">
        <f>COUNTIF(Chocó!O9:O150,"Moderado")</f>
        <v>0</v>
      </c>
      <c r="T10" s="21">
        <f>COUNTIF(Chocó!O9:O150,"Bajo")</f>
        <v>0</v>
      </c>
      <c r="V10" s="21">
        <f>COUNTIF(Chocó!AC9:AC150,"Extremo")</f>
        <v>0</v>
      </c>
      <c r="W10" s="21">
        <f>COUNTIF(Chocó!AC9:AC150,"Alto")</f>
        <v>0</v>
      </c>
      <c r="X10" s="21">
        <f>COUNTIF(Chocó!AC9:AC150,"Moderado")</f>
        <v>1</v>
      </c>
      <c r="Y10" s="21">
        <f>COUNTIF(Chocó!AC9:AC150,"Bajo")</f>
        <v>0</v>
      </c>
    </row>
    <row r="11" spans="1:26" ht="19.5" customHeight="1" x14ac:dyDescent="0.25">
      <c r="A11" s="120" t="s">
        <v>143</v>
      </c>
      <c r="B11" s="21">
        <f>COUNTA(Risaralda!I9:I150)</f>
        <v>1</v>
      </c>
      <c r="C11" s="21">
        <f t="shared" si="0"/>
        <v>4</v>
      </c>
      <c r="D11" s="21">
        <f>COUNTIF(Risaralda!R9:R150,"Probabilidad")</f>
        <v>3</v>
      </c>
      <c r="E11" s="21">
        <f>COUNTIF(Risaralda!R9:R150,"Impacto")</f>
        <v>1</v>
      </c>
      <c r="F11" s="21">
        <f>COUNTIF(Risaralda!BE9:BE144,"BUENO")</f>
        <v>3</v>
      </c>
      <c r="G11" s="21">
        <f>COUNTIF(Risaralda!BE9:BE144,"REGULAR")</f>
        <v>0</v>
      </c>
      <c r="H11" s="21">
        <f>COUNTIF(Risaralda!BE9:BE144,"MALO")</f>
        <v>0</v>
      </c>
      <c r="J11" s="21">
        <f>COUNTIFS(Risaralda!R9:R150,"Probabilidad", Risaralda!BE9:BE150,"BUENO")</f>
        <v>3</v>
      </c>
      <c r="K11" s="21">
        <f>COUNTIFS(Risaralda!R9:R150,"Probabilidad", Risaralda!BE9:BE150,"REGULAR")</f>
        <v>0</v>
      </c>
      <c r="L11" s="21">
        <f>COUNTIFS(Risaralda!R9:R150,"Probabilidad", Risaralda!BE9:BE150,"MALO")</f>
        <v>0</v>
      </c>
      <c r="M11" s="21">
        <f>COUNTIFS(Risaralda!R9:R150,"Impacto", Risaralda!BE9:BE150,"BUENO")</f>
        <v>0</v>
      </c>
      <c r="N11" s="21">
        <f>COUNTIFS(Risaralda!R9:R150,"Impacto", Risaralda!BE9:BE150,"REGULAR")</f>
        <v>0</v>
      </c>
      <c r="O11" s="21">
        <f>COUNTIFS(Risaralda!R9:R150,"Impacto", Risaralda!BE9:BE150,"MALO")</f>
        <v>0</v>
      </c>
      <c r="Q11" s="21">
        <f>COUNTIF(Risaralda!O9:O150,"Extremo")</f>
        <v>0</v>
      </c>
      <c r="R11" s="21">
        <f>COUNTIF(Risaralda!O9:O150,"Alto")</f>
        <v>0</v>
      </c>
      <c r="S11" s="21">
        <f>COUNTIF(Risaralda!O9:O150,"Moderado")</f>
        <v>1</v>
      </c>
      <c r="T11" s="21">
        <f>COUNTIF(Risaralda!O9:O150,"Bajo")</f>
        <v>0</v>
      </c>
      <c r="V11" s="21">
        <f>COUNTIF(Risaralda!AC9:AC150,"Extremo")</f>
        <v>0</v>
      </c>
      <c r="W11" s="21">
        <f>COUNTIF(Risaralda!AC9:AC150,"Alto")</f>
        <v>0</v>
      </c>
      <c r="X11" s="21">
        <f>COUNTIF(Risaralda!AC9:AC150,"Moderado")</f>
        <v>1</v>
      </c>
      <c r="Y11" s="21">
        <f>COUNTIF(Risaralda!AC9:AC150,"Bajo")</f>
        <v>0</v>
      </c>
    </row>
    <row r="12" spans="1:26" ht="19.5" customHeight="1" x14ac:dyDescent="0.3">
      <c r="A12" s="119" t="s">
        <v>144</v>
      </c>
      <c r="B12" s="21">
        <f>COUNTA(Huila!I9:I150)</f>
        <v>1</v>
      </c>
      <c r="C12" s="21">
        <f t="shared" si="0"/>
        <v>4</v>
      </c>
      <c r="D12" s="21">
        <f>COUNTIF(Huila!R9:R150,"Probabilidad")</f>
        <v>3</v>
      </c>
      <c r="E12" s="21">
        <f>COUNTIF(Huila!R9:R150,"Impacto")</f>
        <v>1</v>
      </c>
      <c r="F12" s="21">
        <f>COUNTIF(Huila!BE9:BE144,"BUENO")</f>
        <v>3</v>
      </c>
      <c r="G12" s="21">
        <f>COUNTIF(Huila!BE9:BE144,"REGULAR")</f>
        <v>0</v>
      </c>
      <c r="H12" s="21">
        <f>COUNTIF(Huila!BE9:BE144,"MALO")</f>
        <v>0</v>
      </c>
      <c r="J12" s="21">
        <f>COUNTIFS(Huila!R9:R150,"Probabilidad", Huila!BE9:BE150,"BUENO")</f>
        <v>3</v>
      </c>
      <c r="K12" s="21">
        <f>COUNTIFS(Huila!R9:R150,"Probabilidad", Huila!BE9:BE150,"REGULAR")</f>
        <v>0</v>
      </c>
      <c r="L12" s="21">
        <f>COUNTIFS(Huila!R9:R150,"Probabilidad", Huila!BE9:BE150,"MALO")</f>
        <v>0</v>
      </c>
      <c r="M12" s="21">
        <f>COUNTIFS(Huila!R9:R150,"Impacto", Huila!BE9:BE150,"BUENO")</f>
        <v>0</v>
      </c>
      <c r="N12" s="21">
        <f>COUNTIFS(Huila!R9:R150,"Impacto", Huila!BE9:BE150,"REGULAR")</f>
        <v>0</v>
      </c>
      <c r="O12" s="21">
        <f>COUNTIFS(Huila!R9:R150,"Impacto", Huila!BE9:BE150,"MALO")</f>
        <v>0</v>
      </c>
      <c r="Q12" s="21">
        <f>COUNTIF(Huila!O9:O150,"Extremo")</f>
        <v>0</v>
      </c>
      <c r="R12" s="21">
        <f>COUNTIF(Huila!O9:O150,"Alto")</f>
        <v>1</v>
      </c>
      <c r="S12" s="21">
        <f>COUNTIF(Huila!O9:O150,"Moderado")</f>
        <v>0</v>
      </c>
      <c r="T12" s="21">
        <f>COUNTIF(Huila!O9:O150,"Bajo")</f>
        <v>0</v>
      </c>
      <c r="V12" s="21">
        <f>COUNTIF(Huila!AC9:AC150,"Extremo")</f>
        <v>0</v>
      </c>
      <c r="W12" s="21">
        <f>COUNTIF(Huila!AC9:AC150,"Alto")</f>
        <v>0</v>
      </c>
      <c r="X12" s="21">
        <f>COUNTIF(Huila!AC9:AC150,"Moderado")</f>
        <v>1</v>
      </c>
      <c r="Y12" s="21">
        <f>COUNTIF(Huila!AC9:AC150,"Bajo")</f>
        <v>0</v>
      </c>
    </row>
    <row r="13" spans="1:26" ht="19.5" customHeight="1" x14ac:dyDescent="0.3">
      <c r="A13" s="119" t="s">
        <v>145</v>
      </c>
      <c r="B13" s="21">
        <f>COUNTA(Meta!I9:I150)</f>
        <v>1</v>
      </c>
      <c r="C13" s="21">
        <f t="shared" si="0"/>
        <v>4</v>
      </c>
      <c r="D13" s="21">
        <f>COUNTIF(Meta!R9:R150,"Probabilidad")</f>
        <v>3</v>
      </c>
      <c r="E13" s="21">
        <f>COUNTIF(Meta!R9:R150,"Impacto")</f>
        <v>1</v>
      </c>
      <c r="F13" s="21">
        <f>COUNTIF(Meta!BE9:BE144,"BUENO")</f>
        <v>0</v>
      </c>
      <c r="G13" s="21">
        <f>COUNTIF(Meta!BE9:BE144,"REGULAR")</f>
        <v>4</v>
      </c>
      <c r="H13" s="21">
        <f>COUNTIF(Meta!BE9:BE144,"MALO")</f>
        <v>0</v>
      </c>
      <c r="J13" s="21">
        <f>COUNTIFS(Meta!R9:R150,"Probabilidad", Meta!BE9:BE150,"BUENO")</f>
        <v>0</v>
      </c>
      <c r="K13" s="21">
        <f>COUNTIFS(Meta!R9:R150,"Probabilidad", Meta!BE9:BE150,"REGULAR")</f>
        <v>3</v>
      </c>
      <c r="L13" s="21">
        <f>COUNTIFS(Meta!R9:R150,"Probabilidad", Meta!BE9:BE150,"MALO")</f>
        <v>0</v>
      </c>
      <c r="M13" s="21">
        <f>COUNTIFS(Meta!R9:R150,"Impacto", Meta!BE9:BE150,"BUENO")</f>
        <v>0</v>
      </c>
      <c r="N13" s="21">
        <f>COUNTIFS(Meta!R9:R150,"Impacto", Meta!BE9:BE150,"REGULAR")</f>
        <v>1</v>
      </c>
      <c r="O13" s="21">
        <f>COUNTIFS(Meta!R9:R150,"Impacto", Meta!BE9:BE150,"MALO")</f>
        <v>0</v>
      </c>
      <c r="Q13" s="21">
        <f>COUNTIF(Meta!O9:O150,"Extremo")</f>
        <v>0</v>
      </c>
      <c r="R13" s="21">
        <f>COUNTIF(Meta!O9:O150,"Alto")</f>
        <v>0</v>
      </c>
      <c r="S13" s="21">
        <f>COUNTIF(Meta!O9:O150,"Moderado")</f>
        <v>1</v>
      </c>
      <c r="T13" s="21">
        <f>COUNTIF(Meta!O9:O150,"Bajo")</f>
        <v>0</v>
      </c>
      <c r="V13" s="21">
        <f>COUNTIF(Meta!AC9:AC150,"Extremo")</f>
        <v>0</v>
      </c>
      <c r="W13" s="21">
        <f>COUNTIF(Meta!AC9:AC150,"Alto")</f>
        <v>0</v>
      </c>
      <c r="X13" s="21">
        <f>COUNTIF(Meta!AC9:AC150,"Moderado")</f>
        <v>1</v>
      </c>
      <c r="Y13" s="21">
        <f>COUNTIF(Meta!AC9:AC150,"Bajo")</f>
        <v>0</v>
      </c>
    </row>
    <row r="14" spans="1:26" ht="19.5" customHeight="1" x14ac:dyDescent="0.3">
      <c r="A14" s="119" t="s">
        <v>146</v>
      </c>
      <c r="B14" s="21">
        <f>COUNTA(Putumayo!I9:I150)</f>
        <v>1</v>
      </c>
      <c r="C14" s="21">
        <f t="shared" si="0"/>
        <v>4</v>
      </c>
      <c r="D14" s="21">
        <f>COUNTIF(Putumayo!R9:R150,"Probabilidad")</f>
        <v>3</v>
      </c>
      <c r="E14" s="21">
        <f>COUNTIF(Putumayo!R9:R150,"Impacto")</f>
        <v>1</v>
      </c>
      <c r="F14" s="21">
        <f>COUNTIF(Putumayo!BE9:BE144,"BUENO")</f>
        <v>0</v>
      </c>
      <c r="G14" s="21">
        <f>COUNTIF(Putumayo!BE9:BE144,"REGULAR")</f>
        <v>0</v>
      </c>
      <c r="H14" s="21">
        <f>COUNTIF(Putumayo!BE9:BE144,"MALO")</f>
        <v>0</v>
      </c>
      <c r="J14" s="21">
        <f>COUNTIFS(Putumayo!R9:R150,"Probabilidad", Putumayo!BE9:BE150,"BUENO")</f>
        <v>0</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1</v>
      </c>
      <c r="T14" s="21">
        <f>COUNTIF(Putumayo!O9:O150,"Bajo")</f>
        <v>0</v>
      </c>
      <c r="V14" s="21">
        <f>COUNTIF(Putumayo!AC9:AC150,"Extremo")</f>
        <v>0</v>
      </c>
      <c r="W14" s="21">
        <f>COUNTIF(Putumayo!AC9:AC150,"Alto")</f>
        <v>0</v>
      </c>
      <c r="X14" s="21">
        <f>COUNTIF(Putumayo!AC9:AC150,"Moderado")</f>
        <v>1</v>
      </c>
      <c r="Y14" s="21">
        <f>COUNTIF(Putumayo!AC9:AC150,"Bajo")</f>
        <v>0</v>
      </c>
    </row>
    <row r="15" spans="1:26" ht="19.5" customHeight="1" x14ac:dyDescent="0.3">
      <c r="A15" s="119" t="s">
        <v>147</v>
      </c>
      <c r="B15" s="21">
        <f>COUNTA('San Andres'!I9:I150)</f>
        <v>1</v>
      </c>
      <c r="C15" s="21">
        <f t="shared" si="0"/>
        <v>4</v>
      </c>
      <c r="D15" s="21">
        <f>COUNTIF('San Andres'!R9:R150,"Probabilidad")</f>
        <v>3</v>
      </c>
      <c r="E15" s="21">
        <f>COUNTIF('San Andres'!R9:R150,"Impacto")</f>
        <v>1</v>
      </c>
      <c r="F15" s="21">
        <f>COUNTIF('San Andres'!BE9:BE144,"BUENO")</f>
        <v>3</v>
      </c>
      <c r="G15" s="21">
        <f>COUNTIF('San Andres'!BE9:BE144,"REGULAR")</f>
        <v>0</v>
      </c>
      <c r="H15" s="21">
        <f>COUNTIF('San Andres'!BE9:BE144,"MALO")</f>
        <v>0</v>
      </c>
      <c r="J15" s="21">
        <f>COUNTIFS('San Andres'!R9:R150,"Probabilidad", 'San Andres'!BE9:BE150,"BUENO")</f>
        <v>3</v>
      </c>
      <c r="K15" s="21">
        <f>COUNTIFS('San Andres'!R9:R150,"Probabilidad", 'San Andres'!BE9:BE150,"REGULAR")</f>
        <v>0</v>
      </c>
      <c r="L15" s="21">
        <f>COUNTIFS('San Andres'!R9:R150,"Probabilidad", 'San Andres'!BE9:BE150,"MALO")</f>
        <v>0</v>
      </c>
      <c r="M15" s="21">
        <f>COUNTIFS('San Andres'!R9:R150,"Impacto", 'San Andres'!BE9:BE150,"BUENO")</f>
        <v>0</v>
      </c>
      <c r="N15" s="21">
        <f>COUNTIFS('San Andres'!R9:R150,"Impacto", 'San Andres'!BE9:BE150,"REGULAR")</f>
        <v>0</v>
      </c>
      <c r="O15" s="21">
        <f>COUNTIFS('San Andres'!R9:R150,"Impacto", 'San Andres'!BE9:BE150,"MALO")</f>
        <v>0</v>
      </c>
      <c r="Q15" s="21">
        <f>COUNTIF('San Andres'!O9:O150,"Extremo")</f>
        <v>0</v>
      </c>
      <c r="R15" s="21">
        <f>COUNTIF('San Andres'!O9:O150,"Alto")</f>
        <v>1</v>
      </c>
      <c r="S15" s="21">
        <f>COUNTIF('San Andres'!O9:O150,"Moderado")</f>
        <v>0</v>
      </c>
      <c r="T15" s="21">
        <f>COUNTIF('San Andres'!O9:O150,"Bajo")</f>
        <v>0</v>
      </c>
      <c r="V15" s="21">
        <f>COUNTIF('San Andres'!AC9:AC150,"Extremo")</f>
        <v>0</v>
      </c>
      <c r="W15" s="21">
        <f>COUNTIF('San Andres'!AC9:AC150,"Alto")</f>
        <v>0</v>
      </c>
      <c r="X15" s="21">
        <f>COUNTIF('San Andres'!AC9:AC150,"Moderado")</f>
        <v>1</v>
      </c>
      <c r="Y15" s="21">
        <f>COUNTIF('San Andres'!AC9:AC150,"Bajo")</f>
        <v>0</v>
      </c>
    </row>
    <row r="16" spans="1:26" ht="19.5" customHeight="1" x14ac:dyDescent="0.3">
      <c r="A16" s="119" t="s">
        <v>148</v>
      </c>
      <c r="B16" s="21">
        <f>COUNTA(Vichada!I99I9:I151)</f>
        <v>1</v>
      </c>
      <c r="C16" s="21">
        <f t="shared" ref="C16" si="1">D16+E16</f>
        <v>4</v>
      </c>
      <c r="D16" s="21">
        <f>COUNTIF(Vichada!R9:R61,"Probabilidad")</f>
        <v>3</v>
      </c>
      <c r="E16" s="21">
        <f>COUNTIF(Vichada!R9:R61,"Impacto")</f>
        <v>1</v>
      </c>
      <c r="F16" s="21">
        <f>COUNTIF(Vichada!BE9:BE55,"BUENO")</f>
        <v>3</v>
      </c>
      <c r="G16" s="21">
        <f>COUNTIF(Vichada!BE9:BE55,"REGULAR")</f>
        <v>0</v>
      </c>
      <c r="H16" s="21">
        <f>COUNTIF(Vichada!BE9:BE55,"MALO")</f>
        <v>0</v>
      </c>
      <c r="J16" s="21">
        <f>COUNTIFS(Vichada!R9:R61,"Probabilidad", Vichada!BE9:BE61,"BUENO")</f>
        <v>3</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1</v>
      </c>
      <c r="S16" s="21">
        <f>COUNTIF(Vichada!O9:O61,"Moderado")</f>
        <v>0</v>
      </c>
      <c r="T16" s="21">
        <f>COUNTIF(Vichada!O9:O61,"Bajo")</f>
        <v>0</v>
      </c>
      <c r="V16" s="21">
        <f>COUNTIF(Vichada!AC9:AC61,"Extremo")</f>
        <v>0</v>
      </c>
      <c r="W16" s="21">
        <f>COUNTIF(Vichada!AC9:AC61,"Alto")</f>
        <v>0</v>
      </c>
      <c r="X16" s="21">
        <f>COUNTIF(Vichada!AC9:AC61,"Moderado")</f>
        <v>1</v>
      </c>
      <c r="Y16" s="21">
        <f>COUNTIF(Vichada!AC9:AC61,"Bajo")</f>
        <v>0</v>
      </c>
    </row>
    <row r="17" spans="1:25" ht="19.5" customHeight="1" thickBot="1" x14ac:dyDescent="0.35">
      <c r="A17" s="121" t="s">
        <v>149</v>
      </c>
      <c r="B17" s="21">
        <f>COUNTA(Tolima!I9:I152)</f>
        <v>1</v>
      </c>
      <c r="C17" s="21">
        <f t="shared" ref="C17" si="2">D17+E17</f>
        <v>4</v>
      </c>
      <c r="D17" s="21">
        <f>COUNTIF(Tolima!R9:R152,"Probabilidad")</f>
        <v>3</v>
      </c>
      <c r="E17" s="21">
        <f>COUNTIF(Tolima!R9:R152,"Impacto")</f>
        <v>1</v>
      </c>
      <c r="F17" s="21">
        <f>COUNTIF(Tolima!BE9:BE146,"BUENO")</f>
        <v>3</v>
      </c>
      <c r="G17" s="21">
        <f>COUNTIF(Tolima!BE9:BE146,"REGULAR")</f>
        <v>0</v>
      </c>
      <c r="H17" s="21">
        <f>COUNTIF(Tolima!BE9:BE146,"MALO")</f>
        <v>0</v>
      </c>
      <c r="J17" s="21">
        <f>COUNTIFS(Tolima!R9:R152,"Probabilidad", Tolima!BE9:BE152,"BUENO")</f>
        <v>3</v>
      </c>
      <c r="K17" s="21">
        <f>COUNTIFS(Tolima!R9:R152,"Probabilidad", Tolima!BE9:BE152,"REGULAR")</f>
        <v>0</v>
      </c>
      <c r="L17" s="21">
        <f>COUNTIFS(Tolima!R9:R152,"Probabilidad", Tolima!BE9:BE152,"MALO")</f>
        <v>0</v>
      </c>
      <c r="M17" s="21">
        <f>COUNTIFS(Tolima!R9:R152,"Impacto", Tolima!BE9:BE152,"BUENO")</f>
        <v>0</v>
      </c>
      <c r="N17" s="21">
        <f>COUNTIFS(Tolima!R9:R152,"Impacto", Tolima!BE9:BE152,"REGULAR")</f>
        <v>0</v>
      </c>
      <c r="O17" s="21">
        <f>COUNTIFS(Tolima!R9:R152,"Impacto", Tolima!BE9:BE152,"MALO")</f>
        <v>0</v>
      </c>
      <c r="Q17" s="21">
        <f>COUNTIF(Tolima!O9:O152,"Extremo")</f>
        <v>0</v>
      </c>
      <c r="R17" s="21">
        <f>COUNTIF(Tolima!O9:O152,"Alto")</f>
        <v>1</v>
      </c>
      <c r="S17" s="21">
        <f>COUNTIF(Tolima!O9:O152,"Moderado")</f>
        <v>0</v>
      </c>
      <c r="T17" s="21">
        <f>COUNTIF(Tolima!O9:O152,"Bajo")</f>
        <v>0</v>
      </c>
      <c r="V17" s="21">
        <f>COUNTIF(Tolima!AC9:AC152,"Extremo")</f>
        <v>0</v>
      </c>
      <c r="W17" s="21">
        <f>COUNTIF(Tolima!AC9:AC152,"Alto")</f>
        <v>0</v>
      </c>
      <c r="X17" s="21">
        <f>COUNTIF(Tolima!AC9:AC152,"Moderado")</f>
        <v>1</v>
      </c>
      <c r="Y17" s="21">
        <f>COUNTIF(Tolima!AC9:AC152,"Bajo")</f>
        <v>0</v>
      </c>
    </row>
    <row r="18" spans="1:25" x14ac:dyDescent="0.25">
      <c r="A18" s="21"/>
      <c r="B18" s="23">
        <f>SUM(B7:B15)</f>
        <v>9</v>
      </c>
      <c r="C18" s="23">
        <f>SUM(C7:C15)</f>
        <v>36</v>
      </c>
      <c r="D18" s="23">
        <f>SUM(D7:D15)</f>
        <v>27</v>
      </c>
      <c r="E18" s="23">
        <f>SUM(E7:E15)</f>
        <v>9</v>
      </c>
      <c r="F18" s="23">
        <f t="shared" ref="F18:H18" si="3">SUM(F7:F15)</f>
        <v>21</v>
      </c>
      <c r="G18" s="23">
        <f t="shared" si="3"/>
        <v>4</v>
      </c>
      <c r="H18" s="23">
        <f t="shared" si="3"/>
        <v>0</v>
      </c>
      <c r="J18" s="23">
        <f>SUM(J8:J15)</f>
        <v>18</v>
      </c>
      <c r="K18" s="23">
        <f t="shared" ref="K18:O18" si="4">SUM(K8:K15)</f>
        <v>3</v>
      </c>
      <c r="L18" s="23">
        <f t="shared" si="4"/>
        <v>0</v>
      </c>
      <c r="M18" s="23">
        <f t="shared" si="4"/>
        <v>0</v>
      </c>
      <c r="N18" s="23">
        <f t="shared" si="4"/>
        <v>1</v>
      </c>
      <c r="O18" s="23">
        <f t="shared" si="4"/>
        <v>0</v>
      </c>
      <c r="Q18" s="25">
        <f>SUM(Q7:Q15)</f>
        <v>1</v>
      </c>
      <c r="R18" s="25">
        <f>SUM(R7:R15)</f>
        <v>5</v>
      </c>
      <c r="S18" s="25">
        <f>SUM(S7:S15)</f>
        <v>3</v>
      </c>
      <c r="T18" s="25">
        <f>SUM(T7:T15)</f>
        <v>0</v>
      </c>
      <c r="V18" s="24">
        <f>SUM(V7:V15)</f>
        <v>0</v>
      </c>
      <c r="W18" s="24">
        <f>SUM(W7:W15)</f>
        <v>1</v>
      </c>
      <c r="X18" s="24">
        <f>SUM(X7:X15)</f>
        <v>8</v>
      </c>
      <c r="Y18" s="24">
        <f>SUM(Y7:Y15)</f>
        <v>0</v>
      </c>
    </row>
    <row r="19" spans="1:25" x14ac:dyDescent="0.25">
      <c r="B19" s="22"/>
      <c r="C19" s="22"/>
      <c r="D19" s="22"/>
      <c r="E19" s="22"/>
    </row>
    <row r="25" spans="1:25" ht="16.5" x14ac:dyDescent="0.3">
      <c r="A25" s="119" t="s">
        <v>139</v>
      </c>
    </row>
    <row r="26" spans="1:25" ht="16.5" x14ac:dyDescent="0.3">
      <c r="A26" s="119" t="s">
        <v>140</v>
      </c>
    </row>
    <row r="27" spans="1:25" ht="16.5" x14ac:dyDescent="0.3">
      <c r="A27" s="119" t="s">
        <v>141</v>
      </c>
    </row>
    <row r="28" spans="1:25" ht="16.5" x14ac:dyDescent="0.3">
      <c r="A28" s="119" t="s">
        <v>142</v>
      </c>
    </row>
    <row r="29" spans="1:25" ht="16.5" x14ac:dyDescent="0.25">
      <c r="A29" s="120" t="s">
        <v>143</v>
      </c>
    </row>
    <row r="30" spans="1:25" ht="16.5" x14ac:dyDescent="0.3">
      <c r="A30" s="119" t="s">
        <v>144</v>
      </c>
    </row>
    <row r="31" spans="1:25" ht="16.5" x14ac:dyDescent="0.3">
      <c r="A31" s="119" t="s">
        <v>145</v>
      </c>
    </row>
    <row r="32" spans="1:25" ht="16.5" x14ac:dyDescent="0.3">
      <c r="A32" s="119" t="s">
        <v>146</v>
      </c>
    </row>
    <row r="33" spans="1:1" ht="16.5" x14ac:dyDescent="0.3">
      <c r="A33" s="119" t="s">
        <v>147</v>
      </c>
    </row>
    <row r="34" spans="1:1" ht="16.5" x14ac:dyDescent="0.3">
      <c r="A34" s="119" t="s">
        <v>148</v>
      </c>
    </row>
    <row r="35" spans="1:1" ht="17.25" thickBot="1" x14ac:dyDescent="0.35">
      <c r="A35" s="121" t="s">
        <v>149</v>
      </c>
    </row>
  </sheetData>
  <sheetProtection algorithmName="SHA-512" hashValue="dKe/dEfKclbxytoRS90FwyJD97q7ZIXNheOAc39s1H8ysKs5psr7I3oTJjxvfDL1WSBFPMYhwwyVWPIoDidJVQ==" saltValue="A8TCys1TsOvhMgSTpPYfjQ==" spinCount="100000" sheet="1" objects="1" scenarios="1"/>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Q3383"/>
  <sheetViews>
    <sheetView topLeftCell="N1" zoomScale="46" zoomScaleNormal="46" workbookViewId="0">
      <pane xSplit="11" ySplit="8" topLeftCell="BH9" activePane="bottomRight" state="frozen"/>
      <selection activeCell="N1" sqref="N1"/>
      <selection pane="topRight" activeCell="Y1" sqref="Y1"/>
      <selection pane="bottomLeft" activeCell="N9" sqref="N9"/>
      <selection pane="bottomRight" activeCell="X9" sqref="X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02.28515625" style="52" customWidth="1"/>
    <col min="59" max="65" width="30.28515625" style="2" customWidth="1"/>
    <col min="66" max="74" width="12" style="2" customWidth="1"/>
    <col min="75" max="76" width="12" style="2" customWidth="1" collapsed="1"/>
    <col min="77"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187</v>
      </c>
      <c r="C9" s="173" t="s">
        <v>188</v>
      </c>
      <c r="D9" s="173" t="s">
        <v>189</v>
      </c>
      <c r="E9" s="173" t="s">
        <v>153</v>
      </c>
      <c r="F9" s="173" t="s">
        <v>190</v>
      </c>
      <c r="G9" s="173" t="s">
        <v>191</v>
      </c>
      <c r="H9" s="12" t="s">
        <v>192</v>
      </c>
      <c r="I9" s="179" t="s">
        <v>193</v>
      </c>
      <c r="J9" s="182" t="s">
        <v>133</v>
      </c>
      <c r="K9" s="174" t="s">
        <v>194</v>
      </c>
      <c r="L9" s="172">
        <v>0.8</v>
      </c>
      <c r="M9" s="174" t="s">
        <v>134</v>
      </c>
      <c r="N9" s="176">
        <v>1</v>
      </c>
      <c r="O9" s="175" t="s">
        <v>135</v>
      </c>
      <c r="P9" s="12">
        <v>1</v>
      </c>
      <c r="Q9" s="12" t="s">
        <v>195</v>
      </c>
      <c r="R9" s="12" t="s">
        <v>48</v>
      </c>
      <c r="S9" s="13" t="s">
        <v>49</v>
      </c>
      <c r="T9" s="13" t="s">
        <v>50</v>
      </c>
      <c r="U9" s="13" t="s">
        <v>51</v>
      </c>
      <c r="V9" s="13" t="s">
        <v>159</v>
      </c>
      <c r="W9" s="13" t="s">
        <v>52</v>
      </c>
      <c r="X9" s="14" t="s">
        <v>196</v>
      </c>
      <c r="Y9" s="174" t="s">
        <v>53</v>
      </c>
      <c r="Z9" s="172">
        <v>0.33599999999999997</v>
      </c>
      <c r="AA9" s="174" t="s">
        <v>55</v>
      </c>
      <c r="AB9" s="172">
        <v>0.75</v>
      </c>
      <c r="AC9" s="175" t="s">
        <v>56</v>
      </c>
      <c r="AD9" s="169" t="s">
        <v>163</v>
      </c>
      <c r="AE9" s="15"/>
      <c r="AF9" s="15"/>
      <c r="AG9" s="12"/>
      <c r="AH9" s="12" t="s">
        <v>165</v>
      </c>
      <c r="AI9" s="12" t="s">
        <v>197</v>
      </c>
      <c r="AJ9" s="169" t="s">
        <v>198</v>
      </c>
      <c r="AK9" s="169" t="s">
        <v>199</v>
      </c>
      <c r="AL9" s="44" t="s">
        <v>107</v>
      </c>
      <c r="AM9" s="44" t="s">
        <v>107</v>
      </c>
      <c r="AN9" s="45"/>
      <c r="AO9" s="160" t="s">
        <v>108</v>
      </c>
      <c r="AP9" s="166" t="s">
        <v>200</v>
      </c>
      <c r="AQ9" s="163" t="s">
        <v>111</v>
      </c>
      <c r="AR9" s="166"/>
      <c r="AS9" s="163" t="s">
        <v>111</v>
      </c>
      <c r="AT9" s="160" t="s">
        <v>115</v>
      </c>
      <c r="AU9" s="160" t="s">
        <v>115</v>
      </c>
      <c r="AV9" s="160" t="s">
        <v>115</v>
      </c>
      <c r="AW9" s="44"/>
      <c r="AX9" s="44" t="s">
        <v>201</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274</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202</v>
      </c>
      <c r="I10" s="180"/>
      <c r="J10" s="182"/>
      <c r="K10" s="174"/>
      <c r="L10" s="173"/>
      <c r="M10" s="174"/>
      <c r="N10" s="176"/>
      <c r="O10" s="175"/>
      <c r="P10" s="12">
        <v>2</v>
      </c>
      <c r="Q10" s="12" t="s">
        <v>203</v>
      </c>
      <c r="R10" s="12" t="s">
        <v>48</v>
      </c>
      <c r="S10" s="13" t="s">
        <v>138</v>
      </c>
      <c r="T10" s="13" t="s">
        <v>50</v>
      </c>
      <c r="U10" s="13" t="s">
        <v>51</v>
      </c>
      <c r="V10" s="13" t="s">
        <v>159</v>
      </c>
      <c r="W10" s="13" t="s">
        <v>52</v>
      </c>
      <c r="X10" s="14" t="s">
        <v>204</v>
      </c>
      <c r="Y10" s="174"/>
      <c r="Z10" s="173"/>
      <c r="AA10" s="174"/>
      <c r="AB10" s="173"/>
      <c r="AC10" s="175"/>
      <c r="AD10" s="170"/>
      <c r="AE10" s="15"/>
      <c r="AF10" s="15"/>
      <c r="AG10" s="12"/>
      <c r="AH10" s="12"/>
      <c r="AI10" s="12"/>
      <c r="AJ10" s="170"/>
      <c r="AK10" s="170"/>
      <c r="AL10" s="44" t="s">
        <v>107</v>
      </c>
      <c r="AM10" s="44" t="s">
        <v>107</v>
      </c>
      <c r="AN10" s="45"/>
      <c r="AO10" s="161"/>
      <c r="AP10" s="167"/>
      <c r="AQ10" s="164"/>
      <c r="AR10" s="167"/>
      <c r="AS10" s="164"/>
      <c r="AT10" s="161"/>
      <c r="AU10" s="161"/>
      <c r="AV10" s="161"/>
      <c r="AW10" s="44"/>
      <c r="AX10" s="44" t="s">
        <v>205</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274</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c r="I11" s="180"/>
      <c r="J11" s="182"/>
      <c r="K11" s="174"/>
      <c r="L11" s="173"/>
      <c r="M11" s="174"/>
      <c r="N11" s="176"/>
      <c r="O11" s="175"/>
      <c r="P11" s="12">
        <v>3</v>
      </c>
      <c r="Q11" s="12" t="s">
        <v>206</v>
      </c>
      <c r="R11" s="12" t="s">
        <v>21</v>
      </c>
      <c r="S11" s="13" t="s">
        <v>54</v>
      </c>
      <c r="T11" s="13" t="s">
        <v>50</v>
      </c>
      <c r="U11" s="13" t="s">
        <v>51</v>
      </c>
      <c r="V11" s="13" t="s">
        <v>207</v>
      </c>
      <c r="W11" s="13" t="s">
        <v>52</v>
      </c>
      <c r="X11" s="14" t="s">
        <v>197</v>
      </c>
      <c r="Y11" s="174"/>
      <c r="Z11" s="173"/>
      <c r="AA11" s="174"/>
      <c r="AB11" s="173"/>
      <c r="AC11" s="175"/>
      <c r="AD11" s="170"/>
      <c r="AE11" s="15"/>
      <c r="AF11" s="15"/>
      <c r="AG11" s="12"/>
      <c r="AH11" s="12"/>
      <c r="AI11" s="12"/>
      <c r="AJ11" s="171"/>
      <c r="AK11" s="171"/>
      <c r="AL11" s="44"/>
      <c r="AM11" s="44"/>
      <c r="AN11" s="45"/>
      <c r="AO11" s="161"/>
      <c r="AP11" s="167"/>
      <c r="AQ11" s="164"/>
      <c r="AR11" s="167"/>
      <c r="AS11" s="164"/>
      <c r="AT11" s="161"/>
      <c r="AU11" s="161"/>
      <c r="AV11" s="161"/>
      <c r="AW11" s="44"/>
      <c r="AX11" s="44"/>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200.1" customHeight="1" x14ac:dyDescent="0.3">
      <c r="A12" s="173"/>
      <c r="B12" s="173"/>
      <c r="C12" s="173"/>
      <c r="D12" s="173"/>
      <c r="E12" s="173"/>
      <c r="F12" s="173"/>
      <c r="G12" s="173"/>
      <c r="H12" s="12"/>
      <c r="I12" s="180"/>
      <c r="J12" s="182"/>
      <c r="K12" s="174"/>
      <c r="L12" s="173"/>
      <c r="M12" s="174"/>
      <c r="N12" s="176"/>
      <c r="O12" s="175"/>
      <c r="P12" s="12">
        <v>4</v>
      </c>
      <c r="Q12" s="12"/>
      <c r="R12" s="12"/>
      <c r="S12" s="13"/>
      <c r="T12" s="13"/>
      <c r="U12" s="13"/>
      <c r="V12" s="13"/>
      <c r="W12" s="13"/>
      <c r="X12" s="14"/>
      <c r="Y12" s="174"/>
      <c r="Z12" s="173"/>
      <c r="AA12" s="174"/>
      <c r="AB12" s="173"/>
      <c r="AC12" s="175"/>
      <c r="AD12" s="170"/>
      <c r="AE12" s="15"/>
      <c r="AF12" s="15"/>
      <c r="AG12" s="12"/>
      <c r="AH12" s="12"/>
      <c r="AI12" s="12"/>
      <c r="AJ12" s="169"/>
      <c r="AK12" s="169"/>
      <c r="AL12" s="44"/>
      <c r="AM12" s="44"/>
      <c r="AN12" s="45"/>
      <c r="AO12" s="161"/>
      <c r="AP12" s="167"/>
      <c r="AQ12" s="164"/>
      <c r="AR12" s="167"/>
      <c r="AS12" s="164"/>
      <c r="AT12" s="161"/>
      <c r="AU12" s="161"/>
      <c r="AV12" s="161"/>
      <c r="AW12" s="44"/>
      <c r="AX12" s="44"/>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c r="I13" s="180"/>
      <c r="J13" s="182"/>
      <c r="K13" s="174"/>
      <c r="L13" s="173"/>
      <c r="M13" s="174"/>
      <c r="N13" s="176"/>
      <c r="O13" s="175"/>
      <c r="P13" s="12">
        <v>5</v>
      </c>
      <c r="Q13" s="12"/>
      <c r="R13" s="12"/>
      <c r="S13" s="13"/>
      <c r="T13" s="13"/>
      <c r="U13" s="13"/>
      <c r="V13" s="13"/>
      <c r="W13" s="13"/>
      <c r="X13" s="14"/>
      <c r="Y13" s="174"/>
      <c r="Z13" s="173"/>
      <c r="AA13" s="174"/>
      <c r="AB13" s="173"/>
      <c r="AC13" s="175"/>
      <c r="AD13" s="170"/>
      <c r="AE13" s="15"/>
      <c r="AF13" s="15"/>
      <c r="AG13" s="12"/>
      <c r="AH13" s="12"/>
      <c r="AI13" s="12"/>
      <c r="AJ13" s="170"/>
      <c r="AK13" s="170"/>
      <c r="AL13" s="44"/>
      <c r="AM13" s="44"/>
      <c r="AN13" s="45"/>
      <c r="AO13" s="161"/>
      <c r="AP13" s="167"/>
      <c r="AQ13" s="164"/>
      <c r="AR13" s="167"/>
      <c r="AS13" s="164"/>
      <c r="AT13" s="161"/>
      <c r="AU13" s="161"/>
      <c r="AV13" s="16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c r="I14" s="181"/>
      <c r="J14" s="182"/>
      <c r="K14" s="174"/>
      <c r="L14" s="173"/>
      <c r="M14" s="174"/>
      <c r="N14" s="176"/>
      <c r="O14" s="175"/>
      <c r="P14" s="12">
        <v>6</v>
      </c>
      <c r="Q14" s="12"/>
      <c r="R14" s="12"/>
      <c r="S14" s="13"/>
      <c r="T14" s="13"/>
      <c r="U14" s="13"/>
      <c r="V14" s="13"/>
      <c r="W14" s="13"/>
      <c r="X14" s="14"/>
      <c r="Y14" s="174"/>
      <c r="Z14" s="173"/>
      <c r="AA14" s="174"/>
      <c r="AB14" s="173"/>
      <c r="AC14" s="175"/>
      <c r="AD14" s="171"/>
      <c r="AE14" s="15"/>
      <c r="AF14" s="15"/>
      <c r="AG14" s="12"/>
      <c r="AH14" s="12"/>
      <c r="AI14" s="12"/>
      <c r="AJ14" s="171"/>
      <c r="AK14" s="171"/>
      <c r="AL14" s="44"/>
      <c r="AM14" s="44"/>
      <c r="AN14" s="45"/>
      <c r="AO14" s="162"/>
      <c r="AP14" s="168"/>
      <c r="AQ14" s="165"/>
      <c r="AR14" s="168"/>
      <c r="AS14" s="165"/>
      <c r="AT14" s="162"/>
      <c r="AU14" s="162"/>
      <c r="AV14" s="16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L16" s="60"/>
      <c r="AM16" s="60"/>
      <c r="AN16" s="60"/>
      <c r="AO16" s="61"/>
      <c r="AP16" s="62"/>
      <c r="AQ16" s="63"/>
      <c r="AR16" s="64"/>
      <c r="AS16" s="63"/>
      <c r="AT16" s="63"/>
      <c r="AU16" s="63"/>
      <c r="AV16" s="63"/>
      <c r="AW16" s="65"/>
      <c r="AX16" s="60"/>
      <c r="AY16" s="60"/>
      <c r="AZ16" s="60"/>
      <c r="BA16" s="60"/>
      <c r="BB16" s="60"/>
      <c r="BC16" s="60"/>
      <c r="BD16" s="60"/>
      <c r="BE16" s="60"/>
      <c r="BF16" s="65"/>
    </row>
    <row r="17" spans="16:60" ht="39.75" customHeight="1" x14ac:dyDescent="0.4">
      <c r="AL17" s="66"/>
      <c r="AM17" s="67"/>
      <c r="AN17" s="67"/>
      <c r="AO17" s="68"/>
      <c r="AP17" s="69"/>
      <c r="AQ17" s="68"/>
      <c r="AR17" s="70"/>
      <c r="AS17" s="68"/>
      <c r="AT17" s="68"/>
      <c r="AU17" s="68"/>
      <c r="AV17" s="68"/>
      <c r="AW17" s="71"/>
      <c r="AX17" s="72"/>
      <c r="AY17" s="73"/>
      <c r="AZ17" s="74"/>
      <c r="BA17" s="74"/>
      <c r="BB17" s="74"/>
      <c r="BC17" s="74"/>
      <c r="BD17" s="74"/>
      <c r="BE17" s="67"/>
      <c r="BF17" s="75"/>
    </row>
    <row r="18" spans="16:60" ht="20.25" x14ac:dyDescent="0.3">
      <c r="AL18" s="76"/>
      <c r="AM18" s="77"/>
      <c r="AN18" s="77"/>
      <c r="AO18" s="77"/>
      <c r="AP18" s="77"/>
      <c r="AQ18" s="77"/>
      <c r="AR18" s="77"/>
      <c r="AS18" s="78"/>
      <c r="AT18" s="78"/>
      <c r="AU18" s="78"/>
      <c r="AV18" s="78"/>
      <c r="AW18" s="79"/>
      <c r="AX18" s="80"/>
      <c r="AY18" s="81"/>
      <c r="AZ18" s="82"/>
      <c r="BA18" s="82"/>
      <c r="BB18" s="82"/>
      <c r="BC18" s="82"/>
      <c r="BD18" s="82"/>
      <c r="BE18" s="83"/>
      <c r="BF18" s="84"/>
    </row>
    <row r="19" spans="16: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60" ht="54" customHeight="1" x14ac:dyDescent="0.4">
      <c r="BC24" s="52"/>
      <c r="BD24" s="52" t="s">
        <v>103</v>
      </c>
      <c r="BE24" s="96"/>
    </row>
    <row r="25" spans="16:60" ht="51" customHeight="1" x14ac:dyDescent="0.4">
      <c r="BC25" s="52"/>
      <c r="BD25" s="52" t="s">
        <v>103</v>
      </c>
      <c r="BE25" s="96"/>
    </row>
    <row r="26" spans="16:60" x14ac:dyDescent="0.4">
      <c r="AL26" s="97" t="s">
        <v>104</v>
      </c>
      <c r="BC26" s="52"/>
      <c r="BD26" s="52" t="s">
        <v>103</v>
      </c>
      <c r="BE26" s="96"/>
    </row>
    <row r="27" spans="16:60" x14ac:dyDescent="0.4">
      <c r="AL27" s="97" t="s">
        <v>105</v>
      </c>
      <c r="BC27" s="52"/>
      <c r="BD27" s="52" t="s">
        <v>103</v>
      </c>
      <c r="BE27" s="96"/>
    </row>
    <row r="28" spans="16:60" x14ac:dyDescent="0.4">
      <c r="AL28" s="97" t="s">
        <v>106</v>
      </c>
      <c r="BC28" s="52"/>
      <c r="BD28" s="52" t="s">
        <v>103</v>
      </c>
      <c r="BE28" s="96"/>
    </row>
    <row r="29" spans="16:60" ht="18" customHeight="1" x14ac:dyDescent="0.4">
      <c r="BC29" s="52"/>
      <c r="BD29" s="52" t="s">
        <v>103</v>
      </c>
      <c r="BE29" s="96"/>
    </row>
    <row r="30" spans="16:60" x14ac:dyDescent="0.4">
      <c r="BC30" s="52"/>
      <c r="BD30" s="52" t="s">
        <v>103</v>
      </c>
      <c r="BE30" s="96"/>
    </row>
    <row r="31" spans="16: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x9fjrcbPgUgR0y+/omMFB2XucXSmupBDGziDaQ0hOXKS9BHWCsEu++8jbtTa6iV6jLv1oSpR/ov8FRNKxsDqjA==" saltValue="BuqdIECDPNPWVXJg8i8ExA==" spinCount="100000" sheet="1" objects="1" scenarios="1" formatCells="0" formatColumns="0"/>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1:AX22"/>
    <mergeCell ref="AY21:BF22"/>
    <mergeCell ref="AL23:AX23"/>
    <mergeCell ref="AY23:BF23"/>
    <mergeCell ref="AT9:AT14"/>
    <mergeCell ref="AU9:AU14"/>
    <mergeCell ref="AV9:AV14"/>
    <mergeCell ref="AQ9:AQ14"/>
    <mergeCell ref="AR9:AR14"/>
    <mergeCell ref="AS9:AS14"/>
  </mergeCells>
  <conditionalFormatting sqref="K9">
    <cfRule type="cellIs" dxfId="1527" priority="24" operator="equal">
      <formula>"Muy Alta"</formula>
    </cfRule>
    <cfRule type="cellIs" dxfId="1526" priority="25" operator="equal">
      <formula>"Alta"</formula>
    </cfRule>
    <cfRule type="cellIs" dxfId="1525" priority="26" operator="equal">
      <formula>"Media"</formula>
    </cfRule>
    <cfRule type="cellIs" dxfId="1524" priority="27" operator="equal">
      <formula>"Baja"</formula>
    </cfRule>
    <cfRule type="cellIs" dxfId="1523" priority="28" operator="equal">
      <formula>"Muy Baja"</formula>
    </cfRule>
  </conditionalFormatting>
  <conditionalFormatting sqref="M9">
    <cfRule type="cellIs" dxfId="1522" priority="19" operator="equal">
      <formula>"Catastrófico"</formula>
    </cfRule>
    <cfRule type="cellIs" dxfId="1521" priority="20" operator="equal">
      <formula>"Mayor"</formula>
    </cfRule>
    <cfRule type="cellIs" dxfId="1520" priority="21" operator="equal">
      <formula>"Moderado"</formula>
    </cfRule>
    <cfRule type="cellIs" dxfId="1519" priority="22" operator="equal">
      <formula>"Menor"</formula>
    </cfRule>
    <cfRule type="cellIs" dxfId="1518" priority="23" operator="equal">
      <formula>"Leve"</formula>
    </cfRule>
  </conditionalFormatting>
  <conditionalFormatting sqref="O9">
    <cfRule type="cellIs" dxfId="1517" priority="18" operator="equal">
      <formula>"Bajo"</formula>
    </cfRule>
    <cfRule type="cellIs" dxfId="1516" priority="15" operator="equal">
      <formula>"Extremo"</formula>
    </cfRule>
    <cfRule type="cellIs" dxfId="1515" priority="16" operator="equal">
      <formula>"Alto"</formula>
    </cfRule>
    <cfRule type="cellIs" dxfId="1514" priority="17" operator="equal">
      <formula>"Moderado"</formula>
    </cfRule>
  </conditionalFormatting>
  <conditionalFormatting sqref="Y9">
    <cfRule type="cellIs" dxfId="1513" priority="10" operator="equal">
      <formula>"Muy Alta"</formula>
    </cfRule>
    <cfRule type="cellIs" dxfId="1512" priority="11" operator="equal">
      <formula>"Alta"</formula>
    </cfRule>
    <cfRule type="cellIs" dxfId="1511" priority="12" operator="equal">
      <formula>"Media"</formula>
    </cfRule>
    <cfRule type="cellIs" dxfId="1510" priority="13" operator="equal">
      <formula>"Baja"</formula>
    </cfRule>
    <cfRule type="cellIs" dxfId="1509" priority="14" operator="equal">
      <formula>"Muy Baja"</formula>
    </cfRule>
  </conditionalFormatting>
  <conditionalFormatting sqref="AA9">
    <cfRule type="cellIs" dxfId="1508" priority="5" operator="equal">
      <formula>"Catastrófico"</formula>
    </cfRule>
    <cfRule type="cellIs" dxfId="1507" priority="6" operator="equal">
      <formula>"Mayor"</formula>
    </cfRule>
    <cfRule type="cellIs" dxfId="1506" priority="7" operator="equal">
      <formula>"Moderado"</formula>
    </cfRule>
    <cfRule type="cellIs" dxfId="1505" priority="8" operator="equal">
      <formula>"Menor"</formula>
    </cfRule>
    <cfRule type="cellIs" dxfId="1504" priority="9" operator="equal">
      <formula>"Leve"</formula>
    </cfRule>
  </conditionalFormatting>
  <conditionalFormatting sqref="AC9">
    <cfRule type="cellIs" dxfId="1503" priority="4" operator="equal">
      <formula>"Bajo"</formula>
    </cfRule>
    <cfRule type="cellIs" dxfId="1502" priority="1" operator="equal">
      <formula>"Extremo"</formula>
    </cfRule>
    <cfRule type="cellIs" dxfId="1501" priority="2" operator="equal">
      <formula>"Alto"</formula>
    </cfRule>
    <cfRule type="cellIs" dxfId="1500" priority="3" operator="equal">
      <formula>"Moderado"</formula>
    </cfRule>
  </conditionalFormatting>
  <conditionalFormatting sqref="AY9:AY16 BA9:BA16 BC9:BC16">
    <cfRule type="cellIs" dxfId="1499" priority="32" operator="equal">
      <formula>100</formula>
    </cfRule>
    <cfRule type="cellIs" dxfId="1498" priority="33" operator="equal">
      <formula>50</formula>
    </cfRule>
    <cfRule type="cellIs" dxfId="1497" priority="34" operator="equal">
      <formula>0</formula>
    </cfRule>
  </conditionalFormatting>
  <conditionalFormatting sqref="BM9:BM14 AZ9:AZ16 BB9:BB16 BD9:BE16 AY23 BD36:BE345">
    <cfRule type="containsText" dxfId="1496" priority="29" operator="containsText" text="REGULAR">
      <formula>NOT(ISERROR(SEARCH("REGULAR",AY9)))</formula>
    </cfRule>
    <cfRule type="containsText" dxfId="1495" priority="30" operator="containsText" text="BUENO">
      <formula>NOT(ISERROR(SEARCH("BUENO",AY9)))</formula>
    </cfRule>
    <cfRule type="containsText" dxfId="1494" priority="31" operator="containsText" text="MALO">
      <formula>NOT(ISERROR(SEARCH("MALO",AY9)))</formula>
    </cfRule>
  </conditionalFormatting>
  <dataValidations count="17">
    <dataValidation operator="notEqual" allowBlank="1" showInputMessage="1" showErrorMessage="1" sqref="AZ9:AZ16 BB9:BB16" xr:uid="{00000000-0002-0000-0100-000000000000}"/>
    <dataValidation type="list" operator="notEqual" allowBlank="1" showInputMessage="1" showErrorMessage="1" sqref="BC9:BC14" xr:uid="{00000000-0002-0000-0100-000001000000}">
      <formula1>"SI,NO,NO APLICA"</formula1>
    </dataValidation>
    <dataValidation type="list" operator="notEqual" allowBlank="1" showInputMessage="1" showErrorMessage="1" sqref="AY9:AY14" xr:uid="{00000000-0002-0000-0100-000002000000}">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4" xr:uid="{00000000-0002-0000-0100-000003000000}">
      <formula1>"SI,NO,NO APLICA"</formula1>
    </dataValidation>
    <dataValidation type="list" allowBlank="1" showInputMessage="1" showErrorMessage="1" error="Por favor una Opcion Valida" sqref="AT9:AV9" xr:uid="{00000000-0002-0000-0100-000004000000}">
      <formula1>"SI,NO,NO APLICA"</formula1>
    </dataValidation>
    <dataValidation type="list" operator="lessThanOrEqual" allowBlank="1" showInputMessage="1" showErrorMessage="1" sqref="AO9" xr:uid="{00000000-0002-0000-0100-000005000000}">
      <formula1>"BUENO,REGULAR,MALO,NO APLICA"</formula1>
    </dataValidation>
    <dataValidation type="decimal" operator="lessThanOrEqual" allowBlank="1" showInputMessage="1" showErrorMessage="1" error="El valor debe ser entre 0 y 100 " prompt="El valor debe ser entre 0% y 100%" sqref="AO16" xr:uid="{00000000-0002-0000-0100-000006000000}">
      <formula1>100</formula1>
    </dataValidation>
    <dataValidation type="list" operator="notEqual" allowBlank="1" showInputMessage="1" showErrorMessage="1" sqref="BA9:BA15" xr:uid="{00000000-0002-0000-0100-000007000000}">
      <formula1>$BA$3377:$BA$3383</formula1>
    </dataValidation>
    <dataValidation type="list" operator="notEqual" allowBlank="1" showInputMessage="1" showErrorMessage="1" sqref="BC15" xr:uid="{00000000-0002-0000-0100-000008000000}">
      <formula1>$AU$3377:$AU$3379</formula1>
    </dataValidation>
    <dataValidation type="list" operator="notEqual" allowBlank="1" showInputMessage="1" showErrorMessage="1" sqref="AY15:AY16" xr:uid="{00000000-0002-0000-0100-000009000000}">
      <formula1>$AY$3377:$AY$3380</formula1>
    </dataValidation>
    <dataValidation type="list" operator="lessThanOrEqual" allowBlank="1" showInputMessage="1" showErrorMessage="1" sqref="AO15" xr:uid="{00000000-0002-0000-0100-00000A000000}">
      <formula1>$AO$3377:$AO$3379</formula1>
    </dataValidation>
    <dataValidation type="list" allowBlank="1" showInputMessage="1" showErrorMessage="1" sqref="AL15:AM16" xr:uid="{00000000-0002-0000-0100-00000B000000}">
      <formula1>$AL$3377:$AL$3378</formula1>
    </dataValidation>
    <dataValidation type="list" allowBlank="1" showInputMessage="1" showErrorMessage="1" error="Por favor una Opcion Valida" sqref="AS9 AS15:AT15" xr:uid="{00000000-0002-0000-0100-00000C000000}">
      <formula1>$AS$3377:$AS$3378</formula1>
    </dataValidation>
    <dataValidation type="list" allowBlank="1" showInputMessage="1" showErrorMessage="1" sqref="AQ9 AQ15" xr:uid="{00000000-0002-0000-0100-00000D000000}">
      <formula1>$AQ$3377:$AQ$3379</formula1>
    </dataValidation>
    <dataValidation type="list" operator="notEqual" allowBlank="1" showInputMessage="1" showErrorMessage="1" sqref="BA16" xr:uid="{00000000-0002-0000-0100-00000E000000}">
      <formula1>$BA$3377:$BA$3382</formula1>
    </dataValidation>
    <dataValidation type="list" allowBlank="1" showInputMessage="1" showErrorMessage="1" error="Por favor una Opcion Valida" sqref="AS16:AV17" xr:uid="{00000000-0002-0000-0100-00000F000000}">
      <formula1>#REF!</formula1>
    </dataValidation>
    <dataValidation type="list" allowBlank="1" showInputMessage="1" showErrorMessage="1" sqref="AQ16 AL17:AM17 AN16:AN17" xr:uid="{00000000-0002-0000-0100-000010000000}">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dimension ref="A1:GQ3383"/>
  <sheetViews>
    <sheetView showGridLines="0" topLeftCell="S6" zoomScale="50" zoomScaleNormal="50" workbookViewId="0">
      <pane xSplit="6" ySplit="3" topLeftCell="BF11" activePane="bottomRight" state="frozen"/>
      <selection activeCell="S6" sqref="S6"/>
      <selection pane="topRight" activeCell="Y6" sqref="Y6"/>
      <selection pane="bottomLeft" activeCell="S9" sqref="S9"/>
      <selection pane="bottomRight" activeCell="BF11" sqref="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05.42578125" style="52" customWidth="1"/>
    <col min="59" max="65" width="30.28515625" style="2" hidden="1" customWidth="1"/>
    <col min="66" max="74" width="12" style="2" hidden="1" customWidth="1"/>
    <col min="75" max="75" width="12" style="2" hidden="1" customWidth="1" collapsed="1"/>
    <col min="76" max="76" width="10.85546875" style="2" customWidth="1" collapsed="1"/>
    <col min="77" max="77" width="20.28515625" style="2"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194</v>
      </c>
      <c r="L9" s="172">
        <v>0.8</v>
      </c>
      <c r="M9" s="174" t="s">
        <v>55</v>
      </c>
      <c r="N9" s="176">
        <v>0.8</v>
      </c>
      <c r="O9" s="175" t="s">
        <v>56</v>
      </c>
      <c r="P9" s="12">
        <v>1</v>
      </c>
      <c r="Q9" s="12" t="s">
        <v>158</v>
      </c>
      <c r="R9" s="12" t="s">
        <v>48</v>
      </c>
      <c r="S9" s="13" t="s">
        <v>49</v>
      </c>
      <c r="T9" s="13" t="s">
        <v>50</v>
      </c>
      <c r="U9" s="13" t="s">
        <v>51</v>
      </c>
      <c r="V9" s="13" t="s">
        <v>159</v>
      </c>
      <c r="W9" s="13" t="s">
        <v>52</v>
      </c>
      <c r="X9" s="14" t="s">
        <v>160</v>
      </c>
      <c r="Y9" s="174" t="s">
        <v>161</v>
      </c>
      <c r="Z9" s="172">
        <v>0.17279999999999998</v>
      </c>
      <c r="AA9" s="174" t="s">
        <v>162</v>
      </c>
      <c r="AB9" s="172">
        <v>0.60000000000000009</v>
      </c>
      <c r="AC9" s="175" t="s">
        <v>162</v>
      </c>
      <c r="AD9" s="169" t="s">
        <v>163</v>
      </c>
      <c r="AE9" s="15" t="s">
        <v>164</v>
      </c>
      <c r="AF9" s="15" t="s">
        <v>164</v>
      </c>
      <c r="AG9" s="12" t="s">
        <v>164</v>
      </c>
      <c r="AH9" s="12" t="s">
        <v>165</v>
      </c>
      <c r="AI9" s="12" t="s">
        <v>166</v>
      </c>
      <c r="AJ9" s="169" t="s">
        <v>167</v>
      </c>
      <c r="AK9" s="169" t="s">
        <v>168</v>
      </c>
      <c r="AL9" s="126" t="s">
        <v>107</v>
      </c>
      <c r="AM9" s="127" t="s">
        <v>107</v>
      </c>
      <c r="AN9" s="128" t="s">
        <v>208</v>
      </c>
      <c r="AO9" s="239" t="s">
        <v>108</v>
      </c>
      <c r="AP9" s="242" t="s">
        <v>209</v>
      </c>
      <c r="AQ9" s="245" t="s">
        <v>111</v>
      </c>
      <c r="AR9" s="242" t="s">
        <v>208</v>
      </c>
      <c r="AS9" s="245" t="s">
        <v>111</v>
      </c>
      <c r="AT9" s="239" t="s">
        <v>111</v>
      </c>
      <c r="AU9" s="239" t="s">
        <v>115</v>
      </c>
      <c r="AV9" s="239" t="s">
        <v>115</v>
      </c>
      <c r="AW9" s="127" t="s">
        <v>210</v>
      </c>
      <c r="AX9" s="127" t="s">
        <v>211</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126" t="s">
        <v>107</v>
      </c>
      <c r="AM10" s="127" t="s">
        <v>107</v>
      </c>
      <c r="AN10" s="128" t="s">
        <v>208</v>
      </c>
      <c r="AO10" s="240"/>
      <c r="AP10" s="243"/>
      <c r="AQ10" s="246"/>
      <c r="AR10" s="243"/>
      <c r="AS10" s="246"/>
      <c r="AT10" s="240"/>
      <c r="AU10" s="240"/>
      <c r="AV10" s="240"/>
      <c r="AW10" s="127" t="s">
        <v>210</v>
      </c>
      <c r="AX10" s="127" t="s">
        <v>212</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126" t="s">
        <v>107</v>
      </c>
      <c r="AM11" s="127" t="s">
        <v>107</v>
      </c>
      <c r="AN11" s="128" t="s">
        <v>208</v>
      </c>
      <c r="AO11" s="240"/>
      <c r="AP11" s="243"/>
      <c r="AQ11" s="246"/>
      <c r="AR11" s="243"/>
      <c r="AS11" s="246"/>
      <c r="AT11" s="240"/>
      <c r="AU11" s="240"/>
      <c r="AV11" s="240"/>
      <c r="AW11" s="127" t="s">
        <v>210</v>
      </c>
      <c r="AX11" s="127" t="s">
        <v>213</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126" t="s">
        <v>208</v>
      </c>
      <c r="AM12" s="127" t="s">
        <v>208</v>
      </c>
      <c r="AN12" s="128" t="s">
        <v>208</v>
      </c>
      <c r="AO12" s="240"/>
      <c r="AP12" s="243"/>
      <c r="AQ12" s="246"/>
      <c r="AR12" s="243"/>
      <c r="AS12" s="246"/>
      <c r="AT12" s="240"/>
      <c r="AU12" s="240"/>
      <c r="AV12" s="240"/>
      <c r="AW12" s="127" t="s">
        <v>210</v>
      </c>
      <c r="AX12" s="127" t="s">
        <v>214</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126" t="s">
        <v>208</v>
      </c>
      <c r="AM13" s="127" t="s">
        <v>208</v>
      </c>
      <c r="AN13" s="128" t="s">
        <v>208</v>
      </c>
      <c r="AO13" s="240"/>
      <c r="AP13" s="243"/>
      <c r="AQ13" s="246"/>
      <c r="AR13" s="243"/>
      <c r="AS13" s="246"/>
      <c r="AT13" s="240"/>
      <c r="AU13" s="240"/>
      <c r="AV13" s="240"/>
      <c r="AW13" s="127" t="s">
        <v>208</v>
      </c>
      <c r="AX13" s="127" t="s">
        <v>208</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126" t="s">
        <v>208</v>
      </c>
      <c r="AM14" s="127" t="s">
        <v>208</v>
      </c>
      <c r="AN14" s="128" t="s">
        <v>208</v>
      </c>
      <c r="AO14" s="241"/>
      <c r="AP14" s="244"/>
      <c r="AQ14" s="247"/>
      <c r="AR14" s="244"/>
      <c r="AS14" s="247"/>
      <c r="AT14" s="241"/>
      <c r="AU14" s="241"/>
      <c r="AV14" s="241"/>
      <c r="AW14" s="127" t="s">
        <v>208</v>
      </c>
      <c r="AX14" s="127" t="s">
        <v>208</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IxdHBmtgQemiV3ZGtIyWEHDVH+l0s/4CJBEIU6hyiTeZnBKnEcdRf+VtZd4XuBhFnOOkv6fR/v3agjwk5a59sw==" saltValue="kr/3Am+/ZzzBaIZZRGHApQ==" spinCount="100000" sheet="1" objects="1" scenarios="1" formatCells="0" formatColumns="0"/>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493" priority="24" operator="equal">
      <formula>"Muy Alta"</formula>
    </cfRule>
    <cfRule type="cellIs" dxfId="1492" priority="25" operator="equal">
      <formula>"Alta"</formula>
    </cfRule>
    <cfRule type="cellIs" dxfId="1491" priority="26" operator="equal">
      <formula>"Media"</formula>
    </cfRule>
    <cfRule type="cellIs" dxfId="1490" priority="27" operator="equal">
      <formula>"Baja"</formula>
    </cfRule>
    <cfRule type="cellIs" dxfId="1489" priority="28" operator="equal">
      <formula>"Muy Baja"</formula>
    </cfRule>
  </conditionalFormatting>
  <conditionalFormatting sqref="M9">
    <cfRule type="cellIs" dxfId="1488" priority="19" operator="equal">
      <formula>"Catastrófico"</formula>
    </cfRule>
    <cfRule type="cellIs" dxfId="1487" priority="20" operator="equal">
      <formula>"Mayor"</formula>
    </cfRule>
    <cfRule type="cellIs" dxfId="1486" priority="21" operator="equal">
      <formula>"Moderado"</formula>
    </cfRule>
    <cfRule type="cellIs" dxfId="1485" priority="22" operator="equal">
      <formula>"Menor"</formula>
    </cfRule>
    <cfRule type="cellIs" dxfId="1484" priority="23" operator="equal">
      <formula>"Leve"</formula>
    </cfRule>
  </conditionalFormatting>
  <conditionalFormatting sqref="O9">
    <cfRule type="cellIs" dxfId="1483" priority="18" operator="equal">
      <formula>"Bajo"</formula>
    </cfRule>
    <cfRule type="cellIs" dxfId="1482" priority="15" operator="equal">
      <formula>"Extremo"</formula>
    </cfRule>
    <cfRule type="cellIs" dxfId="1481" priority="16" operator="equal">
      <formula>"Alto"</formula>
    </cfRule>
    <cfRule type="cellIs" dxfId="1480" priority="17" operator="equal">
      <formula>"Moderado"</formula>
    </cfRule>
  </conditionalFormatting>
  <conditionalFormatting sqref="Y9">
    <cfRule type="cellIs" dxfId="1479" priority="10" operator="equal">
      <formula>"Muy Alta"</formula>
    </cfRule>
    <cfRule type="cellIs" dxfId="1478" priority="11" operator="equal">
      <formula>"Alta"</formula>
    </cfRule>
    <cfRule type="cellIs" dxfId="1477" priority="12" operator="equal">
      <formula>"Media"</formula>
    </cfRule>
    <cfRule type="cellIs" dxfId="1476" priority="13" operator="equal">
      <formula>"Baja"</formula>
    </cfRule>
    <cfRule type="cellIs" dxfId="1475" priority="14" operator="equal">
      <formula>"Muy Baja"</formula>
    </cfRule>
  </conditionalFormatting>
  <conditionalFormatting sqref="AA9">
    <cfRule type="cellIs" dxfId="1474" priority="5" operator="equal">
      <formula>"Catastrófico"</formula>
    </cfRule>
    <cfRule type="cellIs" dxfId="1473" priority="6" operator="equal">
      <formula>"Mayor"</formula>
    </cfRule>
    <cfRule type="cellIs" dxfId="1472" priority="7" operator="equal">
      <formula>"Moderado"</formula>
    </cfRule>
    <cfRule type="cellIs" dxfId="1471" priority="8" operator="equal">
      <formula>"Menor"</formula>
    </cfRule>
    <cfRule type="cellIs" dxfId="1470" priority="9" operator="equal">
      <formula>"Leve"</formula>
    </cfRule>
  </conditionalFormatting>
  <conditionalFormatting sqref="AC9">
    <cfRule type="cellIs" dxfId="1469" priority="4" operator="equal">
      <formula>"Bajo"</formula>
    </cfRule>
    <cfRule type="cellIs" dxfId="1468" priority="1" operator="equal">
      <formula>"Extremo"</formula>
    </cfRule>
    <cfRule type="cellIs" dxfId="1467" priority="2" operator="equal">
      <formula>"Alto"</formula>
    </cfRule>
    <cfRule type="cellIs" dxfId="1466" priority="3" operator="equal">
      <formula>"Moderado"</formula>
    </cfRule>
  </conditionalFormatting>
  <conditionalFormatting sqref="AY9:AY16 BA9:BA16 BC9:BC16">
    <cfRule type="cellIs" dxfId="1465" priority="32" operator="equal">
      <formula>100</formula>
    </cfRule>
    <cfRule type="cellIs" dxfId="1464" priority="33" operator="equal">
      <formula>50</formula>
    </cfRule>
    <cfRule type="cellIs" dxfId="1463" priority="34" operator="equal">
      <formula>0</formula>
    </cfRule>
  </conditionalFormatting>
  <conditionalFormatting sqref="BM9:BM14 AZ9:AZ16 BB9:BB16 BD9:BE16 AY23 BD36:BE345">
    <cfRule type="containsText" dxfId="1462" priority="29" operator="containsText" text="REGULAR">
      <formula>NOT(ISERROR(SEARCH("REGULAR",AY9)))</formula>
    </cfRule>
    <cfRule type="containsText" dxfId="1461" priority="30" operator="containsText" text="BUENO">
      <formula>NOT(ISERROR(SEARCH("BUENO",AY9)))</formula>
    </cfRule>
    <cfRule type="containsText" dxfId="1460" priority="31" operator="containsText" text="MALO">
      <formula>NOT(ISERROR(SEARCH("MALO",AY9)))</formula>
    </cfRule>
  </conditionalFormatting>
  <dataValidations count="14">
    <dataValidation type="list" operator="notEqual" allowBlank="1" showInputMessage="1" showErrorMessage="1" sqref="BC9:BC14" xr:uid="{00000000-0002-0000-0200-000000000000}">
      <formula1>"SI,NO,NO APLICA"</formula1>
    </dataValidation>
    <dataValidation type="list" operator="notEqual" allowBlank="1" showInputMessage="1" showErrorMessage="1" sqref="AY9:AY14" xr:uid="{00000000-0002-0000-0200-000001000000}">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16:AV17" xr:uid="{00000000-0002-0000-0200-000002000000}">
      <formula1>#REF!</formula1>
    </dataValidation>
    <dataValidation type="list" allowBlank="1" showInputMessage="1" showErrorMessage="1" sqref="AQ16 AL17:AM17 AN16:AN17" xr:uid="{00000000-0002-0000-0200-000003000000}">
      <formula1>#REF!</formula1>
    </dataValidation>
    <dataValidation type="decimal" operator="lessThanOrEqual" allowBlank="1" showInputMessage="1" showErrorMessage="1" error="El valor debe ser entre 0 y 100 " prompt="El valor debe ser entre 0% y 100%" sqref="AO16" xr:uid="{00000000-0002-0000-0200-000004000000}">
      <formula1>100</formula1>
    </dataValidation>
    <dataValidation operator="notEqual" allowBlank="1" showInputMessage="1" showErrorMessage="1" sqref="AZ9:AZ16 BB9:BB16" xr:uid="{00000000-0002-0000-0200-000005000000}"/>
    <dataValidation type="list" operator="notEqual" allowBlank="1" showInputMessage="1" showErrorMessage="1" sqref="BA9:BA15" xr:uid="{00000000-0002-0000-0200-000006000000}">
      <formula1>$BA$3377:$BA$3383</formula1>
    </dataValidation>
    <dataValidation type="list" operator="notEqual" allowBlank="1" showInputMessage="1" showErrorMessage="1" sqref="BC15" xr:uid="{00000000-0002-0000-0200-000007000000}">
      <formula1>$AU$3377:$AU$3379</formula1>
    </dataValidation>
    <dataValidation type="list" operator="notEqual" allowBlank="1" showInputMessage="1" showErrorMessage="1" sqref="AY15:AY16" xr:uid="{00000000-0002-0000-0200-000008000000}">
      <formula1>$AY$3377:$AY$3380</formula1>
    </dataValidation>
    <dataValidation type="list" operator="lessThanOrEqual" allowBlank="1" showInputMessage="1" showErrorMessage="1" sqref="AO15" xr:uid="{00000000-0002-0000-0200-000009000000}">
      <formula1>$AO$3377:$AO$3379</formula1>
    </dataValidation>
    <dataValidation type="list" allowBlank="1" showInputMessage="1" showErrorMessage="1" sqref="AL15:AM16" xr:uid="{00000000-0002-0000-0200-00000A000000}">
      <formula1>$AL$3377:$AL$3378</formula1>
    </dataValidation>
    <dataValidation type="list" allowBlank="1" showInputMessage="1" showErrorMessage="1" error="Por favor una Opcion Valida" sqref="AS15:AT15" xr:uid="{00000000-0002-0000-0200-00000B000000}">
      <formula1>$AS$3377:$AS$3378</formula1>
    </dataValidation>
    <dataValidation type="list" allowBlank="1" showInputMessage="1" showErrorMessage="1" sqref="AQ15" xr:uid="{00000000-0002-0000-0200-00000C000000}">
      <formula1>$AQ$3377:$AQ$3379</formula1>
    </dataValidation>
    <dataValidation type="list" operator="notEqual" allowBlank="1" showInputMessage="1" showErrorMessage="1" sqref="BA16" xr:uid="{00000000-0002-0000-0200-00000D000000}">
      <formula1>$BA$3377:$BA$3382</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3"/>
  <dimension ref="A1:GQ3383"/>
  <sheetViews>
    <sheetView showGridLines="0" topLeftCell="S8" zoomScale="37" zoomScaleNormal="37" workbookViewId="0">
      <pane xSplit="6" ySplit="1" topLeftCell="BF9" activePane="bottomRight" state="frozen"/>
      <selection activeCell="S8" sqref="S8"/>
      <selection pane="topRight" activeCell="Y8" sqref="Y8"/>
      <selection pane="bottomLeft" activeCell="S9" sqref="S9"/>
      <selection pane="bottomRight"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55.7109375" style="52" customWidth="1"/>
    <col min="59" max="65" width="30.28515625" style="2" hidden="1" customWidth="1"/>
    <col min="66" max="74" width="12" style="2" hidden="1" customWidth="1"/>
    <col min="75" max="76" width="12" style="2" hidden="1" customWidth="1" collapsed="1"/>
    <col min="77" max="77" width="1.28515625" style="2"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47</v>
      </c>
      <c r="L9" s="172">
        <v>0.6</v>
      </c>
      <c r="M9" s="174" t="s">
        <v>55</v>
      </c>
      <c r="N9" s="176">
        <v>0.8</v>
      </c>
      <c r="O9" s="175" t="s">
        <v>56</v>
      </c>
      <c r="P9" s="12">
        <v>1</v>
      </c>
      <c r="Q9" s="12" t="s">
        <v>158</v>
      </c>
      <c r="R9" s="12" t="s">
        <v>48</v>
      </c>
      <c r="S9" s="13" t="s">
        <v>49</v>
      </c>
      <c r="T9" s="13" t="s">
        <v>50</v>
      </c>
      <c r="U9" s="13" t="s">
        <v>51</v>
      </c>
      <c r="V9" s="13" t="s">
        <v>159</v>
      </c>
      <c r="W9" s="13" t="s">
        <v>52</v>
      </c>
      <c r="X9" s="14" t="s">
        <v>160</v>
      </c>
      <c r="Y9" s="174" t="s">
        <v>161</v>
      </c>
      <c r="Z9" s="172">
        <v>0.12959999999999999</v>
      </c>
      <c r="AA9" s="174" t="s">
        <v>162</v>
      </c>
      <c r="AB9" s="172">
        <v>0.60000000000000009</v>
      </c>
      <c r="AC9" s="175" t="s">
        <v>162</v>
      </c>
      <c r="AD9" s="169" t="s">
        <v>163</v>
      </c>
      <c r="AE9" s="15" t="s">
        <v>164</v>
      </c>
      <c r="AF9" s="15" t="s">
        <v>164</v>
      </c>
      <c r="AG9" s="12" t="s">
        <v>164</v>
      </c>
      <c r="AH9" s="12" t="s">
        <v>165</v>
      </c>
      <c r="AI9" s="12" t="s">
        <v>166</v>
      </c>
      <c r="AJ9" s="169" t="s">
        <v>167</v>
      </c>
      <c r="AK9" s="169" t="s">
        <v>168</v>
      </c>
      <c r="AL9" s="114" t="s">
        <v>107</v>
      </c>
      <c r="AM9" s="115" t="s">
        <v>107</v>
      </c>
      <c r="AN9" s="116" t="s">
        <v>169</v>
      </c>
      <c r="AO9" s="248" t="s">
        <v>108</v>
      </c>
      <c r="AP9" s="251" t="s">
        <v>215</v>
      </c>
      <c r="AQ9" s="254" t="s">
        <v>107</v>
      </c>
      <c r="AR9" s="257" t="s">
        <v>216</v>
      </c>
      <c r="AS9" s="254" t="s">
        <v>111</v>
      </c>
      <c r="AT9" s="248" t="s">
        <v>208</v>
      </c>
      <c r="AU9" s="248" t="s">
        <v>208</v>
      </c>
      <c r="AV9" s="248" t="s">
        <v>208</v>
      </c>
      <c r="AW9" s="115" t="s">
        <v>169</v>
      </c>
      <c r="AX9" s="115" t="s">
        <v>217</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114" t="s">
        <v>107</v>
      </c>
      <c r="AM10" s="115" t="s">
        <v>107</v>
      </c>
      <c r="AN10" s="116" t="s">
        <v>169</v>
      </c>
      <c r="AO10" s="249"/>
      <c r="AP10" s="252"/>
      <c r="AQ10" s="255"/>
      <c r="AR10" s="252"/>
      <c r="AS10" s="255"/>
      <c r="AT10" s="249"/>
      <c r="AU10" s="249"/>
      <c r="AV10" s="249"/>
      <c r="AW10" s="115" t="s">
        <v>169</v>
      </c>
      <c r="AX10" s="115" t="s">
        <v>218</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114" t="s">
        <v>107</v>
      </c>
      <c r="AM11" s="115" t="s">
        <v>107</v>
      </c>
      <c r="AN11" s="116" t="s">
        <v>169</v>
      </c>
      <c r="AO11" s="249"/>
      <c r="AP11" s="252"/>
      <c r="AQ11" s="255"/>
      <c r="AR11" s="252"/>
      <c r="AS11" s="255"/>
      <c r="AT11" s="249"/>
      <c r="AU11" s="249"/>
      <c r="AV11" s="249"/>
      <c r="AW11" s="115" t="s">
        <v>169</v>
      </c>
      <c r="AX11" s="115" t="s">
        <v>219</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114" t="s">
        <v>107</v>
      </c>
      <c r="AM12" s="115" t="s">
        <v>107</v>
      </c>
      <c r="AN12" s="116" t="s">
        <v>169</v>
      </c>
      <c r="AO12" s="249"/>
      <c r="AP12" s="252"/>
      <c r="AQ12" s="255"/>
      <c r="AR12" s="252"/>
      <c r="AS12" s="255"/>
      <c r="AT12" s="249"/>
      <c r="AU12" s="249"/>
      <c r="AV12" s="249"/>
      <c r="AW12" s="115" t="s">
        <v>169</v>
      </c>
      <c r="AX12" s="115" t="s">
        <v>220</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114" t="s">
        <v>208</v>
      </c>
      <c r="AM13" s="115" t="s">
        <v>208</v>
      </c>
      <c r="AN13" s="116" t="s">
        <v>208</v>
      </c>
      <c r="AO13" s="249"/>
      <c r="AP13" s="252"/>
      <c r="AQ13" s="255"/>
      <c r="AR13" s="252"/>
      <c r="AS13" s="255"/>
      <c r="AT13" s="249"/>
      <c r="AU13" s="249"/>
      <c r="AV13" s="249"/>
      <c r="AW13" s="115" t="s">
        <v>208</v>
      </c>
      <c r="AX13" s="115" t="s">
        <v>208</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114" t="s">
        <v>208</v>
      </c>
      <c r="AM14" s="115" t="s">
        <v>208</v>
      </c>
      <c r="AN14" s="116" t="s">
        <v>208</v>
      </c>
      <c r="AO14" s="250"/>
      <c r="AP14" s="253"/>
      <c r="AQ14" s="256"/>
      <c r="AR14" s="258"/>
      <c r="AS14" s="256"/>
      <c r="AT14" s="250"/>
      <c r="AU14" s="250"/>
      <c r="AV14" s="250"/>
      <c r="AW14" s="115" t="s">
        <v>208</v>
      </c>
      <c r="AX14" s="115" t="s">
        <v>208</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9GR3K+aJjTZEFj+cgU+qF0qPT6DXksEIAmRjY9Q3+Yng3SCfJoYPTddWU0nXz5mnWqQhRDhrp9JQAlwCiDNf2A==" saltValue="RWjGFDArTk6mxfxsO+2K0g==" spinCount="100000" sheet="1" objects="1" scenarios="1" formatCells="0" formatColumns="0"/>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459" priority="24" operator="equal">
      <formula>"Muy Alta"</formula>
    </cfRule>
    <cfRule type="cellIs" dxfId="1458" priority="25" operator="equal">
      <formula>"Alta"</formula>
    </cfRule>
    <cfRule type="cellIs" dxfId="1457" priority="26" operator="equal">
      <formula>"Media"</formula>
    </cfRule>
    <cfRule type="cellIs" dxfId="1456" priority="27" operator="equal">
      <formula>"Baja"</formula>
    </cfRule>
    <cfRule type="cellIs" dxfId="1455" priority="28" operator="equal">
      <formula>"Muy Baja"</formula>
    </cfRule>
  </conditionalFormatting>
  <conditionalFormatting sqref="M9">
    <cfRule type="cellIs" dxfId="1454" priority="19" operator="equal">
      <formula>"Catastrófico"</formula>
    </cfRule>
    <cfRule type="cellIs" dxfId="1453" priority="20" operator="equal">
      <formula>"Mayor"</formula>
    </cfRule>
    <cfRule type="cellIs" dxfId="1452" priority="21" operator="equal">
      <formula>"Moderado"</formula>
    </cfRule>
    <cfRule type="cellIs" dxfId="1451" priority="22" operator="equal">
      <formula>"Menor"</formula>
    </cfRule>
    <cfRule type="cellIs" dxfId="1450" priority="23" operator="equal">
      <formula>"Leve"</formula>
    </cfRule>
  </conditionalFormatting>
  <conditionalFormatting sqref="O9">
    <cfRule type="cellIs" dxfId="1449" priority="18" operator="equal">
      <formula>"Bajo"</formula>
    </cfRule>
    <cfRule type="cellIs" dxfId="1448" priority="15" operator="equal">
      <formula>"Extremo"</formula>
    </cfRule>
    <cfRule type="cellIs" dxfId="1447" priority="16" operator="equal">
      <formula>"Alto"</formula>
    </cfRule>
    <cfRule type="cellIs" dxfId="1446" priority="17" operator="equal">
      <formula>"Moderado"</formula>
    </cfRule>
  </conditionalFormatting>
  <conditionalFormatting sqref="Y9">
    <cfRule type="cellIs" dxfId="1445" priority="10" operator="equal">
      <formula>"Muy Alta"</formula>
    </cfRule>
    <cfRule type="cellIs" dxfId="1444" priority="11" operator="equal">
      <formula>"Alta"</formula>
    </cfRule>
    <cfRule type="cellIs" dxfId="1443" priority="12" operator="equal">
      <formula>"Media"</formula>
    </cfRule>
    <cfRule type="cellIs" dxfId="1442" priority="13" operator="equal">
      <formula>"Baja"</formula>
    </cfRule>
    <cfRule type="cellIs" dxfId="1441" priority="14" operator="equal">
      <formula>"Muy Baja"</formula>
    </cfRule>
  </conditionalFormatting>
  <conditionalFormatting sqref="AA9">
    <cfRule type="cellIs" dxfId="1440" priority="5" operator="equal">
      <formula>"Catastrófico"</formula>
    </cfRule>
    <cfRule type="cellIs" dxfId="1439" priority="6" operator="equal">
      <formula>"Mayor"</formula>
    </cfRule>
    <cfRule type="cellIs" dxfId="1438" priority="7" operator="equal">
      <formula>"Moderado"</formula>
    </cfRule>
    <cfRule type="cellIs" dxfId="1437" priority="8" operator="equal">
      <formula>"Menor"</formula>
    </cfRule>
    <cfRule type="cellIs" dxfId="1436" priority="9" operator="equal">
      <formula>"Leve"</formula>
    </cfRule>
  </conditionalFormatting>
  <conditionalFormatting sqref="AC9">
    <cfRule type="cellIs" dxfId="1435" priority="4" operator="equal">
      <formula>"Bajo"</formula>
    </cfRule>
    <cfRule type="cellIs" dxfId="1434" priority="1" operator="equal">
      <formula>"Extremo"</formula>
    </cfRule>
    <cfRule type="cellIs" dxfId="1433" priority="2" operator="equal">
      <formula>"Alto"</formula>
    </cfRule>
    <cfRule type="cellIs" dxfId="1432" priority="3" operator="equal">
      <formula>"Moderado"</formula>
    </cfRule>
  </conditionalFormatting>
  <conditionalFormatting sqref="AY9:AY16 BA9:BA16 BC9:BC16">
    <cfRule type="cellIs" dxfId="1431" priority="32" operator="equal">
      <formula>100</formula>
    </cfRule>
    <cfRule type="cellIs" dxfId="1430" priority="33" operator="equal">
      <formula>50</formula>
    </cfRule>
    <cfRule type="cellIs" dxfId="1429" priority="34" operator="equal">
      <formula>0</formula>
    </cfRule>
  </conditionalFormatting>
  <conditionalFormatting sqref="BM9:BM14 AZ9:AZ16 BB9:BB16 BD9:BE16 AY23 BD36:BE345">
    <cfRule type="containsText" dxfId="1428" priority="29" operator="containsText" text="REGULAR">
      <formula>NOT(ISERROR(SEARCH("REGULAR",AY9)))</formula>
    </cfRule>
    <cfRule type="containsText" dxfId="1427" priority="30" operator="containsText" text="BUENO">
      <formula>NOT(ISERROR(SEARCH("BUENO",AY9)))</formula>
    </cfRule>
    <cfRule type="containsText" dxfId="1426"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300-000000000000}">
      <formula1>100</formula1>
    </dataValidation>
    <dataValidation type="list" operator="notEqual" allowBlank="1" showInputMessage="1" showErrorMessage="1" sqref="AY9:AY14" xr:uid="{00000000-0002-0000-03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300-000002000000}">
      <formula1>"SI,NO,NO APLICA"</formula1>
    </dataValidation>
    <dataValidation operator="notEqual" allowBlank="1" showInputMessage="1" showErrorMessage="1" sqref="AZ9:AZ16 BB9:BB16" xr:uid="{00000000-0002-0000-0300-000003000000}"/>
    <dataValidation type="list" operator="notEqual" allowBlank="1" showInputMessage="1" showErrorMessage="1" sqref="BA9:BA15" xr:uid="{00000000-0002-0000-0300-000004000000}">
      <formula1>$BA$3377:$BA$3383</formula1>
    </dataValidation>
    <dataValidation type="list" operator="notEqual" allowBlank="1" showInputMessage="1" showErrorMessage="1" sqref="BC15" xr:uid="{00000000-0002-0000-0300-000005000000}">
      <formula1>$AU$3377:$AU$3379</formula1>
    </dataValidation>
    <dataValidation type="list" operator="notEqual" allowBlank="1" showInputMessage="1" showErrorMessage="1" sqref="AY15:AY16" xr:uid="{00000000-0002-0000-0300-000006000000}">
      <formula1>$AY$3377:$AY$3380</formula1>
    </dataValidation>
    <dataValidation type="list" operator="lessThanOrEqual" allowBlank="1" showInputMessage="1" showErrorMessage="1" sqref="AO15" xr:uid="{00000000-0002-0000-0300-000007000000}">
      <formula1>$AO$3377:$AO$3379</formula1>
    </dataValidation>
    <dataValidation type="list" allowBlank="1" showInputMessage="1" showErrorMessage="1" sqref="AL15:AM16" xr:uid="{00000000-0002-0000-0300-000008000000}">
      <formula1>$AL$3377:$AL$3378</formula1>
    </dataValidation>
    <dataValidation type="list" allowBlank="1" showInputMessage="1" showErrorMessage="1" error="Por favor una Opcion Valida" sqref="AS15:AT15" xr:uid="{00000000-0002-0000-0300-000009000000}">
      <formula1>$AS$3377:$AS$3378</formula1>
    </dataValidation>
    <dataValidation type="list" allowBlank="1" showInputMessage="1" showErrorMessage="1" sqref="AQ15" xr:uid="{00000000-0002-0000-0300-00000A000000}">
      <formula1>$AQ$3377:$AQ$3379</formula1>
    </dataValidation>
    <dataValidation type="list" operator="notEqual" allowBlank="1" showInputMessage="1" showErrorMessage="1" sqref="BA16" xr:uid="{00000000-0002-0000-0300-00000B000000}">
      <formula1>$BA$3377:$BA$3382</formula1>
    </dataValidation>
    <dataValidation type="list" allowBlank="1" showInputMessage="1" showErrorMessage="1" error="Por favor una Opcion Valida" sqref="AS16:AV17" xr:uid="{00000000-0002-0000-0300-00000C000000}">
      <formula1>#REF!</formula1>
    </dataValidation>
    <dataValidation type="list" allowBlank="1" showInputMessage="1" showErrorMessage="1" sqref="AQ16 AL17:AM17 AN16:AN17" xr:uid="{00000000-0002-0000-03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300-00000E000000}">
          <x14:formula1>
            <xm:f>'E:\Consolidado\Departamentos\Boyaca\[Planeacion.xlsx]Hoja'!#REF!</xm:f>
          </x14:formula1>
          <xm:sqref>AU15:AV15</xm:sqref>
        </x14:dataValidation>
        <x14:dataValidation type="list" operator="notEqual" allowBlank="1" showInputMessage="1" showErrorMessage="1" xr:uid="{00000000-0002-0000-0300-00000F000000}">
          <x14:formula1>
            <xm:f>'E:\Consolidado\Departamentos\Boyaca\[Planeacion.xlsx]Hoja'!#REF!</xm:f>
          </x14:formula1>
          <xm:sqref>BC16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7"/>
  <dimension ref="A1:GQ3383"/>
  <sheetViews>
    <sheetView showGridLines="0" topLeftCell="S4" zoomScale="33" zoomScaleNormal="33" workbookViewId="0">
      <pane xSplit="6" ySplit="5" topLeftCell="BD9" activePane="bottomRight" state="frozen"/>
      <selection activeCell="S4" sqref="S4"/>
      <selection pane="topRight" activeCell="Y4" sqref="Y4"/>
      <selection pane="bottomLeft" activeCell="S9" sqref="S9"/>
      <selection pane="bottomRight"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44.42578125" style="52" customWidth="1"/>
    <col min="59" max="65" width="30.28515625" style="2" hidden="1" customWidth="1"/>
    <col min="66" max="74" width="12" style="2" hidden="1" customWidth="1"/>
    <col min="75" max="76" width="12" style="2" hidden="1" customWidth="1" collapsed="1"/>
    <col min="77" max="77" width="134.42578125" style="2"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221</v>
      </c>
      <c r="L9" s="172">
        <v>1</v>
      </c>
      <c r="M9" s="174" t="s">
        <v>134</v>
      </c>
      <c r="N9" s="176">
        <v>1</v>
      </c>
      <c r="O9" s="175" t="s">
        <v>135</v>
      </c>
      <c r="P9" s="12">
        <v>1</v>
      </c>
      <c r="Q9" s="12" t="s">
        <v>158</v>
      </c>
      <c r="R9" s="12" t="s">
        <v>48</v>
      </c>
      <c r="S9" s="13" t="s">
        <v>49</v>
      </c>
      <c r="T9" s="13" t="s">
        <v>50</v>
      </c>
      <c r="U9" s="13" t="s">
        <v>51</v>
      </c>
      <c r="V9" s="13" t="s">
        <v>159</v>
      </c>
      <c r="W9" s="13" t="s">
        <v>52</v>
      </c>
      <c r="X9" s="14" t="s">
        <v>160</v>
      </c>
      <c r="Y9" s="174" t="s">
        <v>53</v>
      </c>
      <c r="Z9" s="172">
        <v>0.216</v>
      </c>
      <c r="AA9" s="174" t="s">
        <v>55</v>
      </c>
      <c r="AB9" s="172">
        <v>0.75</v>
      </c>
      <c r="AC9" s="175" t="s">
        <v>56</v>
      </c>
      <c r="AD9" s="169" t="s">
        <v>163</v>
      </c>
      <c r="AE9" s="15" t="s">
        <v>164</v>
      </c>
      <c r="AF9" s="15" t="s">
        <v>164</v>
      </c>
      <c r="AG9" s="12" t="s">
        <v>164</v>
      </c>
      <c r="AH9" s="12" t="s">
        <v>165</v>
      </c>
      <c r="AI9" s="12" t="s">
        <v>166</v>
      </c>
      <c r="AJ9" s="169" t="s">
        <v>167</v>
      </c>
      <c r="AK9" s="169" t="s">
        <v>168</v>
      </c>
      <c r="AL9" s="126" t="s">
        <v>107</v>
      </c>
      <c r="AM9" s="127" t="s">
        <v>107</v>
      </c>
      <c r="AN9" s="128" t="s">
        <v>169</v>
      </c>
      <c r="AO9" s="239" t="s">
        <v>108</v>
      </c>
      <c r="AP9" s="242" t="s">
        <v>222</v>
      </c>
      <c r="AQ9" s="245" t="s">
        <v>111</v>
      </c>
      <c r="AR9" s="242" t="s">
        <v>208</v>
      </c>
      <c r="AS9" s="245" t="s">
        <v>111</v>
      </c>
      <c r="AT9" s="239" t="s">
        <v>111</v>
      </c>
      <c r="AU9" s="239" t="s">
        <v>111</v>
      </c>
      <c r="AV9" s="239" t="s">
        <v>111</v>
      </c>
      <c r="AW9" s="127" t="s">
        <v>111</v>
      </c>
      <c r="AX9" s="127" t="s">
        <v>173</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126" t="s">
        <v>107</v>
      </c>
      <c r="AM10" s="127" t="s">
        <v>107</v>
      </c>
      <c r="AN10" s="128" t="s">
        <v>169</v>
      </c>
      <c r="AO10" s="240"/>
      <c r="AP10" s="243"/>
      <c r="AQ10" s="246"/>
      <c r="AR10" s="243"/>
      <c r="AS10" s="246"/>
      <c r="AT10" s="240"/>
      <c r="AU10" s="240"/>
      <c r="AV10" s="240"/>
      <c r="AW10" s="127" t="s">
        <v>111</v>
      </c>
      <c r="AX10" s="127" t="s">
        <v>176</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126" t="s">
        <v>107</v>
      </c>
      <c r="AM11" s="127" t="s">
        <v>107</v>
      </c>
      <c r="AN11" s="128" t="s">
        <v>169</v>
      </c>
      <c r="AO11" s="240"/>
      <c r="AP11" s="243"/>
      <c r="AQ11" s="246"/>
      <c r="AR11" s="243"/>
      <c r="AS11" s="246"/>
      <c r="AT11" s="240"/>
      <c r="AU11" s="240"/>
      <c r="AV11" s="240"/>
      <c r="AW11" s="127" t="s">
        <v>111</v>
      </c>
      <c r="AX11" s="127" t="s">
        <v>179</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223</v>
      </c>
      <c r="Y12" s="174"/>
      <c r="Z12" s="173"/>
      <c r="AA12" s="174"/>
      <c r="AB12" s="173"/>
      <c r="AC12" s="175"/>
      <c r="AD12" s="170"/>
      <c r="AE12" s="15" t="s">
        <v>164</v>
      </c>
      <c r="AF12" s="15" t="s">
        <v>164</v>
      </c>
      <c r="AG12" s="12" t="s">
        <v>164</v>
      </c>
      <c r="AH12" s="12" t="s">
        <v>164</v>
      </c>
      <c r="AI12" s="12" t="s">
        <v>164</v>
      </c>
      <c r="AJ12" s="169" t="s">
        <v>164</v>
      </c>
      <c r="AK12" s="169" t="s">
        <v>164</v>
      </c>
      <c r="AL12" s="126" t="s">
        <v>107</v>
      </c>
      <c r="AM12" s="127" t="s">
        <v>111</v>
      </c>
      <c r="AN12" s="128" t="s">
        <v>224</v>
      </c>
      <c r="AO12" s="240"/>
      <c r="AP12" s="243"/>
      <c r="AQ12" s="246"/>
      <c r="AR12" s="243"/>
      <c r="AS12" s="246"/>
      <c r="AT12" s="240"/>
      <c r="AU12" s="240"/>
      <c r="AV12" s="240"/>
      <c r="AW12" s="127" t="s">
        <v>111</v>
      </c>
      <c r="AX12" s="127" t="s">
        <v>181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126" t="s">
        <v>208</v>
      </c>
      <c r="AM13" s="127" t="s">
        <v>208</v>
      </c>
      <c r="AN13" s="128" t="s">
        <v>208</v>
      </c>
      <c r="AO13" s="240"/>
      <c r="AP13" s="243"/>
      <c r="AQ13" s="246"/>
      <c r="AR13" s="243"/>
      <c r="AS13" s="246"/>
      <c r="AT13" s="240"/>
      <c r="AU13" s="240"/>
      <c r="AV13" s="240"/>
      <c r="AW13" s="127" t="s">
        <v>208</v>
      </c>
      <c r="AX13" s="127" t="s">
        <v>208</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126" t="s">
        <v>208</v>
      </c>
      <c r="AM14" s="127" t="s">
        <v>208</v>
      </c>
      <c r="AN14" s="128" t="s">
        <v>208</v>
      </c>
      <c r="AO14" s="241"/>
      <c r="AP14" s="244"/>
      <c r="AQ14" s="247"/>
      <c r="AR14" s="244"/>
      <c r="AS14" s="247"/>
      <c r="AT14" s="241"/>
      <c r="AU14" s="241"/>
      <c r="AV14" s="241"/>
      <c r="AW14" s="127" t="s">
        <v>208</v>
      </c>
      <c r="AX14" s="127" t="s">
        <v>208</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7y0uVeHGnmkRnfn7h6Ok0kkfx7hHwfNkmnAel2nws0dPqff6yqm39b/rZ8XNYfEMqkFc24oJTZhD3wIB5tDKKA==" saltValue="6uYQ4exb33+1nngiVK/TMw==" spinCount="100000" sheet="1" objects="1" scenarios="1" formatCells="0" formatColumns="0"/>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425" priority="24" operator="equal">
      <formula>"Muy Alta"</formula>
    </cfRule>
    <cfRule type="cellIs" dxfId="1424" priority="25" operator="equal">
      <formula>"Alta"</formula>
    </cfRule>
    <cfRule type="cellIs" dxfId="1423" priority="26" operator="equal">
      <formula>"Media"</formula>
    </cfRule>
    <cfRule type="cellIs" dxfId="1422" priority="27" operator="equal">
      <formula>"Baja"</formula>
    </cfRule>
    <cfRule type="cellIs" dxfId="1421" priority="28" operator="equal">
      <formula>"Muy Baja"</formula>
    </cfRule>
  </conditionalFormatting>
  <conditionalFormatting sqref="M9">
    <cfRule type="cellIs" dxfId="1420" priority="19" operator="equal">
      <formula>"Catastrófico"</formula>
    </cfRule>
    <cfRule type="cellIs" dxfId="1419" priority="20" operator="equal">
      <formula>"Mayor"</formula>
    </cfRule>
    <cfRule type="cellIs" dxfId="1418" priority="21" operator="equal">
      <formula>"Moderado"</formula>
    </cfRule>
    <cfRule type="cellIs" dxfId="1417" priority="22" operator="equal">
      <formula>"Menor"</formula>
    </cfRule>
    <cfRule type="cellIs" dxfId="1416" priority="23" operator="equal">
      <formula>"Leve"</formula>
    </cfRule>
  </conditionalFormatting>
  <conditionalFormatting sqref="O9">
    <cfRule type="cellIs" dxfId="1415" priority="18" operator="equal">
      <formula>"Bajo"</formula>
    </cfRule>
    <cfRule type="cellIs" dxfId="1414" priority="15" operator="equal">
      <formula>"Extremo"</formula>
    </cfRule>
    <cfRule type="cellIs" dxfId="1413" priority="16" operator="equal">
      <formula>"Alto"</formula>
    </cfRule>
    <cfRule type="cellIs" dxfId="1412" priority="17" operator="equal">
      <formula>"Moderado"</formula>
    </cfRule>
  </conditionalFormatting>
  <conditionalFormatting sqref="Y9">
    <cfRule type="cellIs" dxfId="1411" priority="10" operator="equal">
      <formula>"Muy Alta"</formula>
    </cfRule>
    <cfRule type="cellIs" dxfId="1410" priority="11" operator="equal">
      <formula>"Alta"</formula>
    </cfRule>
    <cfRule type="cellIs" dxfId="1409" priority="12" operator="equal">
      <formula>"Media"</formula>
    </cfRule>
    <cfRule type="cellIs" dxfId="1408" priority="13" operator="equal">
      <formula>"Baja"</formula>
    </cfRule>
    <cfRule type="cellIs" dxfId="1407" priority="14" operator="equal">
      <formula>"Muy Baja"</formula>
    </cfRule>
  </conditionalFormatting>
  <conditionalFormatting sqref="AA9">
    <cfRule type="cellIs" dxfId="1406" priority="5" operator="equal">
      <formula>"Catastrófico"</formula>
    </cfRule>
    <cfRule type="cellIs" dxfId="1405" priority="6" operator="equal">
      <formula>"Mayor"</formula>
    </cfRule>
    <cfRule type="cellIs" dxfId="1404" priority="7" operator="equal">
      <formula>"Moderado"</formula>
    </cfRule>
    <cfRule type="cellIs" dxfId="1403" priority="8" operator="equal">
      <formula>"Menor"</formula>
    </cfRule>
    <cfRule type="cellIs" dxfId="1402" priority="9" operator="equal">
      <formula>"Leve"</formula>
    </cfRule>
  </conditionalFormatting>
  <conditionalFormatting sqref="AC9">
    <cfRule type="cellIs" dxfId="1401" priority="4" operator="equal">
      <formula>"Bajo"</formula>
    </cfRule>
    <cfRule type="cellIs" dxfId="1400" priority="1" operator="equal">
      <formula>"Extremo"</formula>
    </cfRule>
    <cfRule type="cellIs" dxfId="1399" priority="2" operator="equal">
      <formula>"Alto"</formula>
    </cfRule>
    <cfRule type="cellIs" dxfId="1398" priority="3" operator="equal">
      <formula>"Moderado"</formula>
    </cfRule>
  </conditionalFormatting>
  <conditionalFormatting sqref="AY9:AY16 BA9:BA16 BC9:BC16">
    <cfRule type="cellIs" dxfId="1397" priority="32" operator="equal">
      <formula>100</formula>
    </cfRule>
    <cfRule type="cellIs" dxfId="1396" priority="33" operator="equal">
      <formula>50</formula>
    </cfRule>
    <cfRule type="cellIs" dxfId="1395" priority="34" operator="equal">
      <formula>0</formula>
    </cfRule>
  </conditionalFormatting>
  <conditionalFormatting sqref="BM9:BM14 AZ9:AZ16 BB9:BB16 BD9:BE16 AY23 BD36:BE345">
    <cfRule type="containsText" dxfId="1394" priority="29" operator="containsText" text="REGULAR">
      <formula>NOT(ISERROR(SEARCH("REGULAR",AY9)))</formula>
    </cfRule>
    <cfRule type="containsText" dxfId="1393" priority="30" operator="containsText" text="BUENO">
      <formula>NOT(ISERROR(SEARCH("BUENO",AY9)))</formula>
    </cfRule>
    <cfRule type="containsText" dxfId="1392"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400-000000000000}">
      <formula1>100</formula1>
    </dataValidation>
    <dataValidation type="list" operator="notEqual" allowBlank="1" showInputMessage="1" showErrorMessage="1" sqref="AY9:AY14" xr:uid="{00000000-0002-0000-04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400-000002000000}">
      <formula1>"SI,NO,NO APLICA"</formula1>
    </dataValidation>
    <dataValidation operator="notEqual" allowBlank="1" showInputMessage="1" showErrorMessage="1" sqref="AZ9:AZ16 BB9:BB16" xr:uid="{00000000-0002-0000-0400-000003000000}"/>
    <dataValidation type="list" operator="notEqual" allowBlank="1" showInputMessage="1" showErrorMessage="1" sqref="BA9:BA15" xr:uid="{00000000-0002-0000-0400-000004000000}">
      <formula1>$BA$3377:$BA$3383</formula1>
    </dataValidation>
    <dataValidation type="list" operator="notEqual" allowBlank="1" showInputMessage="1" showErrorMessage="1" sqref="BC15" xr:uid="{00000000-0002-0000-0400-000005000000}">
      <formula1>$AU$3377:$AU$3379</formula1>
    </dataValidation>
    <dataValidation type="list" operator="notEqual" allowBlank="1" showInputMessage="1" showErrorMessage="1" sqref="AY15:AY16" xr:uid="{00000000-0002-0000-0400-000006000000}">
      <formula1>$AY$3377:$AY$3380</formula1>
    </dataValidation>
    <dataValidation type="list" operator="lessThanOrEqual" allowBlank="1" showInputMessage="1" showErrorMessage="1" sqref="AO15" xr:uid="{00000000-0002-0000-0400-000007000000}">
      <formula1>$AO$3377:$AO$3379</formula1>
    </dataValidation>
    <dataValidation type="list" allowBlank="1" showInputMessage="1" showErrorMessage="1" sqref="AL15:AM16" xr:uid="{00000000-0002-0000-0400-000008000000}">
      <formula1>$AL$3377:$AL$3378</formula1>
    </dataValidation>
    <dataValidation type="list" allowBlank="1" showInputMessage="1" showErrorMessage="1" error="Por favor una Opcion Valida" sqref="AS15:AT15" xr:uid="{00000000-0002-0000-0400-000009000000}">
      <formula1>$AS$3377:$AS$3378</formula1>
    </dataValidation>
    <dataValidation type="list" allowBlank="1" showInputMessage="1" showErrorMessage="1" sqref="AQ15" xr:uid="{00000000-0002-0000-0400-00000A000000}">
      <formula1>$AQ$3377:$AQ$3379</formula1>
    </dataValidation>
    <dataValidation type="list" operator="notEqual" allowBlank="1" showInputMessage="1" showErrorMessage="1" sqref="BA16" xr:uid="{00000000-0002-0000-0400-00000B000000}">
      <formula1>$BA$3377:$BA$3382</formula1>
    </dataValidation>
    <dataValidation type="list" allowBlank="1" showInputMessage="1" showErrorMessage="1" error="Por favor una Opcion Valida" sqref="AS16:AV17" xr:uid="{00000000-0002-0000-0400-00000C000000}">
      <formula1>#REF!</formula1>
    </dataValidation>
    <dataValidation type="list" allowBlank="1" showInputMessage="1" showErrorMessage="1" sqref="AQ16 AL17:AM17 AN16:AN17" xr:uid="{00000000-0002-0000-04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400-00000E000000}">
          <x14:formula1>
            <xm:f>'E:\Consolidado\Departamentos\Casanare\[Planeacion.xlsx]Hoja'!#REF!</xm:f>
          </x14:formula1>
          <xm:sqref>AU15:AV15</xm:sqref>
        </x14:dataValidation>
        <x14:dataValidation type="list" operator="notEqual" allowBlank="1" showInputMessage="1" showErrorMessage="1" xr:uid="{00000000-0002-0000-0400-00000F000000}">
          <x14:formula1>
            <xm:f>'E:\Consolidado\Departamentos\Casanare\[Planeacion.xlsx]Hoja'!#REF!</xm:f>
          </x14:formula1>
          <xm:sqref>BC16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0"/>
  <dimension ref="A1:GQ3383"/>
  <sheetViews>
    <sheetView showGridLines="0" topLeftCell="S3" zoomScale="28" zoomScaleNormal="28" workbookViewId="0">
      <pane xSplit="6" ySplit="6" topLeftCell="BC9" activePane="bottomRight" state="frozen"/>
      <selection activeCell="S3" sqref="S3"/>
      <selection pane="topRight" activeCell="Y3" sqref="Y3"/>
      <selection pane="bottomLeft" activeCell="S9" sqref="S9"/>
      <selection pane="bottomRight" activeCell="BF11" sqref="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55.8554687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53</v>
      </c>
      <c r="L9" s="172">
        <v>0.4</v>
      </c>
      <c r="M9" s="174" t="s">
        <v>55</v>
      </c>
      <c r="N9" s="176">
        <v>0.8</v>
      </c>
      <c r="O9" s="175" t="s">
        <v>56</v>
      </c>
      <c r="P9" s="12">
        <v>1</v>
      </c>
      <c r="Q9" s="12" t="s">
        <v>158</v>
      </c>
      <c r="R9" s="12" t="s">
        <v>48</v>
      </c>
      <c r="S9" s="13" t="s">
        <v>49</v>
      </c>
      <c r="T9" s="13" t="s">
        <v>50</v>
      </c>
      <c r="U9" s="13" t="s">
        <v>51</v>
      </c>
      <c r="V9" s="13" t="s">
        <v>159</v>
      </c>
      <c r="W9" s="13" t="s">
        <v>52</v>
      </c>
      <c r="X9" s="14" t="s">
        <v>160</v>
      </c>
      <c r="Y9" s="174" t="s">
        <v>161</v>
      </c>
      <c r="Z9" s="172">
        <v>8.6399999999999991E-2</v>
      </c>
      <c r="AA9" s="174" t="s">
        <v>162</v>
      </c>
      <c r="AB9" s="172">
        <v>0.60000000000000009</v>
      </c>
      <c r="AC9" s="175" t="s">
        <v>162</v>
      </c>
      <c r="AD9" s="169" t="s">
        <v>163</v>
      </c>
      <c r="AE9" s="15" t="s">
        <v>164</v>
      </c>
      <c r="AF9" s="15" t="s">
        <v>164</v>
      </c>
      <c r="AG9" s="12" t="s">
        <v>164</v>
      </c>
      <c r="AH9" s="12" t="s">
        <v>165</v>
      </c>
      <c r="AI9" s="12" t="s">
        <v>166</v>
      </c>
      <c r="AJ9" s="169" t="s">
        <v>167</v>
      </c>
      <c r="AK9" s="169" t="s">
        <v>168</v>
      </c>
      <c r="AL9" s="44" t="s">
        <v>107</v>
      </c>
      <c r="AM9" s="44" t="s">
        <v>107</v>
      </c>
      <c r="AN9" s="125" t="s">
        <v>169</v>
      </c>
      <c r="AO9" s="160" t="s">
        <v>108</v>
      </c>
      <c r="AP9" s="166" t="s">
        <v>272</v>
      </c>
      <c r="AQ9" s="163" t="s">
        <v>111</v>
      </c>
      <c r="AR9" s="166" t="s">
        <v>169</v>
      </c>
      <c r="AS9" s="163" t="s">
        <v>111</v>
      </c>
      <c r="AT9" s="160" t="s">
        <v>111</v>
      </c>
      <c r="AU9" s="160" t="s">
        <v>111</v>
      </c>
      <c r="AV9" s="160" t="s">
        <v>111</v>
      </c>
      <c r="AW9" s="44" t="s">
        <v>273</v>
      </c>
      <c r="AX9" s="44" t="s">
        <v>173</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44" t="s">
        <v>107</v>
      </c>
      <c r="AM10" s="44" t="s">
        <v>107</v>
      </c>
      <c r="AN10" s="125" t="s">
        <v>169</v>
      </c>
      <c r="AO10" s="161"/>
      <c r="AP10" s="167"/>
      <c r="AQ10" s="164"/>
      <c r="AR10" s="167"/>
      <c r="AS10" s="164"/>
      <c r="AT10" s="161"/>
      <c r="AU10" s="161"/>
      <c r="AV10" s="161"/>
      <c r="AW10" s="44" t="s">
        <v>273</v>
      </c>
      <c r="AX10" s="44" t="s">
        <v>176</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44" t="s">
        <v>107</v>
      </c>
      <c r="AM11" s="44" t="s">
        <v>107</v>
      </c>
      <c r="AN11" s="125" t="s">
        <v>169</v>
      </c>
      <c r="AO11" s="161"/>
      <c r="AP11" s="167"/>
      <c r="AQ11" s="164"/>
      <c r="AR11" s="167"/>
      <c r="AS11" s="164"/>
      <c r="AT11" s="161"/>
      <c r="AU11" s="161"/>
      <c r="AV11" s="161"/>
      <c r="AW11" s="44" t="s">
        <v>273</v>
      </c>
      <c r="AX11" s="44" t="s">
        <v>179</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44" t="s">
        <v>107</v>
      </c>
      <c r="AM12" s="44" t="s">
        <v>107</v>
      </c>
      <c r="AN12" s="125" t="s">
        <v>169</v>
      </c>
      <c r="AO12" s="161"/>
      <c r="AP12" s="167"/>
      <c r="AQ12" s="164"/>
      <c r="AR12" s="167"/>
      <c r="AS12" s="164"/>
      <c r="AT12" s="161"/>
      <c r="AU12" s="161"/>
      <c r="AV12" s="161"/>
      <c r="AW12" s="44" t="s">
        <v>273</v>
      </c>
      <c r="AX12" s="44" t="s">
        <v>181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44"/>
      <c r="AM13" s="44"/>
      <c r="AN13" s="45"/>
      <c r="AO13" s="161"/>
      <c r="AP13" s="167"/>
      <c r="AQ13" s="164"/>
      <c r="AR13" s="167"/>
      <c r="AS13" s="164"/>
      <c r="AT13" s="161"/>
      <c r="AU13" s="161"/>
      <c r="AV13" s="16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44"/>
      <c r="AM14" s="44"/>
      <c r="AN14" s="45"/>
      <c r="AO14" s="162"/>
      <c r="AP14" s="168"/>
      <c r="AQ14" s="165"/>
      <c r="AR14" s="168"/>
      <c r="AS14" s="165"/>
      <c r="AT14" s="162"/>
      <c r="AU14" s="162"/>
      <c r="AV14" s="16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Qh8FU6xEdnbPXk+XcoUys9Ofky6i19WGwg2Rx5MNd4NQ7oWcXeDUxz6BiQlOWsn41KpiaYzQnt3sP5ivDEQunQ==" saltValue="q49sr3pud0Hv+DvtTjcetg==" spinCount="100000" sheet="1" objects="1" scenarios="1" formatCells="0" formatColumns="0"/>
  <mergeCells count="91">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391" priority="24" operator="equal">
      <formula>"Muy Alta"</formula>
    </cfRule>
    <cfRule type="cellIs" dxfId="1390" priority="25" operator="equal">
      <formula>"Alta"</formula>
    </cfRule>
    <cfRule type="cellIs" dxfId="1389" priority="26" operator="equal">
      <formula>"Media"</formula>
    </cfRule>
    <cfRule type="cellIs" dxfId="1388" priority="27" operator="equal">
      <formula>"Baja"</formula>
    </cfRule>
    <cfRule type="cellIs" dxfId="1387" priority="28" operator="equal">
      <formula>"Muy Baja"</formula>
    </cfRule>
  </conditionalFormatting>
  <conditionalFormatting sqref="M9">
    <cfRule type="cellIs" dxfId="1386" priority="19" operator="equal">
      <formula>"Catastrófico"</formula>
    </cfRule>
    <cfRule type="cellIs" dxfId="1385" priority="20" operator="equal">
      <formula>"Mayor"</formula>
    </cfRule>
    <cfRule type="cellIs" dxfId="1384" priority="21" operator="equal">
      <formula>"Moderado"</formula>
    </cfRule>
    <cfRule type="cellIs" dxfId="1383" priority="22" operator="equal">
      <formula>"Menor"</formula>
    </cfRule>
    <cfRule type="cellIs" dxfId="1382" priority="23" operator="equal">
      <formula>"Leve"</formula>
    </cfRule>
  </conditionalFormatting>
  <conditionalFormatting sqref="O9">
    <cfRule type="cellIs" dxfId="1381" priority="18" operator="equal">
      <formula>"Bajo"</formula>
    </cfRule>
    <cfRule type="cellIs" dxfId="1380" priority="15" operator="equal">
      <formula>"Extremo"</formula>
    </cfRule>
    <cfRule type="cellIs" dxfId="1379" priority="16" operator="equal">
      <formula>"Alto"</formula>
    </cfRule>
    <cfRule type="cellIs" dxfId="1378" priority="17" operator="equal">
      <formula>"Moderado"</formula>
    </cfRule>
  </conditionalFormatting>
  <conditionalFormatting sqref="Y9">
    <cfRule type="cellIs" dxfId="1377" priority="10" operator="equal">
      <formula>"Muy Alta"</formula>
    </cfRule>
    <cfRule type="cellIs" dxfId="1376" priority="11" operator="equal">
      <formula>"Alta"</formula>
    </cfRule>
    <cfRule type="cellIs" dxfId="1375" priority="12" operator="equal">
      <formula>"Media"</formula>
    </cfRule>
    <cfRule type="cellIs" dxfId="1374" priority="13" operator="equal">
      <formula>"Baja"</formula>
    </cfRule>
    <cfRule type="cellIs" dxfId="1373" priority="14" operator="equal">
      <formula>"Muy Baja"</formula>
    </cfRule>
  </conditionalFormatting>
  <conditionalFormatting sqref="AA9">
    <cfRule type="cellIs" dxfId="1372" priority="5" operator="equal">
      <formula>"Catastrófico"</formula>
    </cfRule>
    <cfRule type="cellIs" dxfId="1371" priority="6" operator="equal">
      <formula>"Mayor"</formula>
    </cfRule>
    <cfRule type="cellIs" dxfId="1370" priority="7" operator="equal">
      <formula>"Moderado"</formula>
    </cfRule>
    <cfRule type="cellIs" dxfId="1369" priority="8" operator="equal">
      <formula>"Menor"</formula>
    </cfRule>
    <cfRule type="cellIs" dxfId="1368" priority="9" operator="equal">
      <formula>"Leve"</formula>
    </cfRule>
  </conditionalFormatting>
  <conditionalFormatting sqref="AC9">
    <cfRule type="cellIs" dxfId="1367" priority="4" operator="equal">
      <formula>"Bajo"</formula>
    </cfRule>
    <cfRule type="cellIs" dxfId="1366" priority="1" operator="equal">
      <formula>"Extremo"</formula>
    </cfRule>
    <cfRule type="cellIs" dxfId="1365" priority="2" operator="equal">
      <formula>"Alto"</formula>
    </cfRule>
    <cfRule type="cellIs" dxfId="1364" priority="3" operator="equal">
      <formula>"Moderado"</formula>
    </cfRule>
  </conditionalFormatting>
  <conditionalFormatting sqref="AY9:AY16 BA9:BA16 BC9:BC16">
    <cfRule type="cellIs" dxfId="1363" priority="32" operator="equal">
      <formula>100</formula>
    </cfRule>
    <cfRule type="cellIs" dxfId="1362" priority="33" operator="equal">
      <formula>50</formula>
    </cfRule>
    <cfRule type="cellIs" dxfId="1361" priority="34" operator="equal">
      <formula>0</formula>
    </cfRule>
  </conditionalFormatting>
  <conditionalFormatting sqref="BM9:BM14 AZ9:AZ16 BB9:BB16 BD9:BE16 AY23 BD36:BE345">
    <cfRule type="containsText" dxfId="1360" priority="29" operator="containsText" text="REGULAR">
      <formula>NOT(ISERROR(SEARCH("REGULAR",AY9)))</formula>
    </cfRule>
    <cfRule type="containsText" dxfId="1359" priority="30" operator="containsText" text="BUENO">
      <formula>NOT(ISERROR(SEARCH("BUENO",AY9)))</formula>
    </cfRule>
    <cfRule type="containsText" dxfId="135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500-000000000000}">
      <formula1>100</formula1>
    </dataValidation>
    <dataValidation type="list" operator="notEqual" allowBlank="1" showInputMessage="1" showErrorMessage="1" sqref="AY9:AY14" xr:uid="{00000000-0002-0000-05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500-000002000000}">
      <formula1>"SI,NO,NO APLICA"</formula1>
    </dataValidation>
    <dataValidation operator="notEqual" allowBlank="1" showInputMessage="1" showErrorMessage="1" sqref="AZ9:AZ16 BB9:BB16" xr:uid="{00000000-0002-0000-0500-000003000000}"/>
    <dataValidation type="list" operator="notEqual" allowBlank="1" showInputMessage="1" showErrorMessage="1" sqref="BA9:BA15" xr:uid="{00000000-0002-0000-0500-000004000000}">
      <formula1>$BA$3377:$BA$3383</formula1>
    </dataValidation>
    <dataValidation type="list" operator="notEqual" allowBlank="1" showInputMessage="1" showErrorMessage="1" sqref="BC15" xr:uid="{00000000-0002-0000-0500-000005000000}">
      <formula1>$AU$3377:$AU$3379</formula1>
    </dataValidation>
    <dataValidation type="list" operator="notEqual" allowBlank="1" showInputMessage="1" showErrorMessage="1" sqref="AY15:AY16" xr:uid="{00000000-0002-0000-0500-000006000000}">
      <formula1>$AY$3377:$AY$3380</formula1>
    </dataValidation>
    <dataValidation type="list" operator="lessThanOrEqual" allowBlank="1" showInputMessage="1" showErrorMessage="1" sqref="AO15" xr:uid="{00000000-0002-0000-0500-000007000000}">
      <formula1>$AO$3377:$AO$3379</formula1>
    </dataValidation>
    <dataValidation type="list" allowBlank="1" showInputMessage="1" showErrorMessage="1" sqref="AL15:AM16" xr:uid="{00000000-0002-0000-0500-000008000000}">
      <formula1>$AL$3377:$AL$3378</formula1>
    </dataValidation>
    <dataValidation type="list" allowBlank="1" showInputMessage="1" showErrorMessage="1" error="Por favor una Opcion Valida" sqref="AS9 AS15:AT15" xr:uid="{00000000-0002-0000-0500-000009000000}">
      <formula1>$AS$3377:$AS$3378</formula1>
    </dataValidation>
    <dataValidation type="list" allowBlank="1" showInputMessage="1" showErrorMessage="1" sqref="AQ9 AQ15" xr:uid="{00000000-0002-0000-0500-00000A000000}">
      <formula1>$AQ$3377:$AQ$3379</formula1>
    </dataValidation>
    <dataValidation type="list" operator="notEqual" allowBlank="1" showInputMessage="1" showErrorMessage="1" sqref="BA16" xr:uid="{00000000-0002-0000-0500-00000B000000}">
      <formula1>$BA$3377:$BA$3382</formula1>
    </dataValidation>
    <dataValidation type="list" allowBlank="1" showInputMessage="1" showErrorMessage="1" sqref="AL9:AM14" xr:uid="{00000000-0002-0000-0500-00000C000000}">
      <formula1>"SI,NO,NO APLICA"</formula1>
    </dataValidation>
    <dataValidation type="list" allowBlank="1" showInputMessage="1" showErrorMessage="1" error="Por favor una Opcion Valida" sqref="AT9:AV9" xr:uid="{00000000-0002-0000-0500-00000D000000}">
      <formula1>"SI,NO,NO APLICA"</formula1>
    </dataValidation>
    <dataValidation type="list" operator="lessThanOrEqual" allowBlank="1" showInputMessage="1" showErrorMessage="1" sqref="AO9" xr:uid="{00000000-0002-0000-0500-00000E000000}">
      <formula1>"BUENO,REGULAR,MALO,NO APLICA"</formula1>
    </dataValidation>
    <dataValidation type="list" allowBlank="1" showInputMessage="1" showErrorMessage="1" error="Por favor una Opcion Valida" sqref="AS16:AV17" xr:uid="{00000000-0002-0000-0500-00000F000000}">
      <formula1>#REF!</formula1>
    </dataValidation>
    <dataValidation type="list" allowBlank="1" showInputMessage="1" showErrorMessage="1" sqref="AQ16 AL17:AM17 AN16:AN17" xr:uid="{00000000-0002-0000-05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500-000011000000}">
          <x14:formula1>
            <xm:f>'E:\Consolidado\Departamentos\Boyaca\[Planeacion.xlsx]Hoja'!#REF!</xm:f>
          </x14:formula1>
          <xm:sqref>AU15:AV15</xm:sqref>
        </x14:dataValidation>
        <x14:dataValidation type="list" operator="notEqual" allowBlank="1" showInputMessage="1" showErrorMessage="1" xr:uid="{00000000-0002-0000-0500-000012000000}">
          <x14:formula1>
            <xm:f>'E:\Consolidado\Departamentos\Boyaca\[Planeacion.xlsx]Hoja'!#REF!</xm:f>
          </x14:formula1>
          <xm:sqref>BC16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3"/>
  <dimension ref="A1:GQ3383"/>
  <sheetViews>
    <sheetView showGridLines="0" topLeftCell="S1" zoomScale="40" zoomScaleNormal="40" workbookViewId="0">
      <pane xSplit="6" ySplit="8" topLeftCell="BE9" activePane="bottomRight" state="frozen"/>
      <selection activeCell="S1" sqref="S1"/>
      <selection pane="topRight" activeCell="Y1" sqref="Y1"/>
      <selection pane="bottomLeft" activeCell="S9" sqref="S9"/>
      <selection pane="bottomRight"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2.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1"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29.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161</v>
      </c>
      <c r="L9" s="172">
        <v>0.2</v>
      </c>
      <c r="M9" s="174" t="s">
        <v>162</v>
      </c>
      <c r="N9" s="176">
        <v>0.6</v>
      </c>
      <c r="O9" s="175" t="s">
        <v>162</v>
      </c>
      <c r="P9" s="12">
        <v>1</v>
      </c>
      <c r="Q9" s="12" t="s">
        <v>158</v>
      </c>
      <c r="R9" s="12" t="s">
        <v>48</v>
      </c>
      <c r="S9" s="13" t="s">
        <v>49</v>
      </c>
      <c r="T9" s="13" t="s">
        <v>50</v>
      </c>
      <c r="U9" s="13" t="s">
        <v>51</v>
      </c>
      <c r="V9" s="13" t="s">
        <v>159</v>
      </c>
      <c r="W9" s="13" t="s">
        <v>52</v>
      </c>
      <c r="X9" s="14" t="s">
        <v>160</v>
      </c>
      <c r="Y9" s="174" t="s">
        <v>161</v>
      </c>
      <c r="Z9" s="172">
        <v>4.3199999999999995E-2</v>
      </c>
      <c r="AA9" s="174" t="s">
        <v>162</v>
      </c>
      <c r="AB9" s="172">
        <v>0.44999999999999996</v>
      </c>
      <c r="AC9" s="175" t="s">
        <v>162</v>
      </c>
      <c r="AD9" s="169" t="s">
        <v>163</v>
      </c>
      <c r="AE9" s="15" t="s">
        <v>164</v>
      </c>
      <c r="AF9" s="15" t="s">
        <v>164</v>
      </c>
      <c r="AG9" s="12" t="s">
        <v>164</v>
      </c>
      <c r="AH9" s="12" t="s">
        <v>165</v>
      </c>
      <c r="AI9" s="12" t="s">
        <v>166</v>
      </c>
      <c r="AJ9" s="169" t="s">
        <v>167</v>
      </c>
      <c r="AK9" s="169" t="s">
        <v>168</v>
      </c>
      <c r="AL9" s="114" t="s">
        <v>107</v>
      </c>
      <c r="AM9" s="115" t="s">
        <v>107</v>
      </c>
      <c r="AN9" s="116" t="s">
        <v>115</v>
      </c>
      <c r="AO9" s="248" t="s">
        <v>108</v>
      </c>
      <c r="AP9" s="257" t="s">
        <v>225</v>
      </c>
      <c r="AQ9" s="254" t="s">
        <v>111</v>
      </c>
      <c r="AR9" s="257" t="s">
        <v>208</v>
      </c>
      <c r="AS9" s="254" t="s">
        <v>111</v>
      </c>
      <c r="AT9" s="248" t="s">
        <v>115</v>
      </c>
      <c r="AU9" s="248" t="s">
        <v>115</v>
      </c>
      <c r="AV9" s="248" t="s">
        <v>115</v>
      </c>
      <c r="AW9" s="115" t="s">
        <v>226</v>
      </c>
      <c r="AX9" s="115" t="s">
        <v>173</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114" t="s">
        <v>107</v>
      </c>
      <c r="AM10" s="115" t="s">
        <v>107</v>
      </c>
      <c r="AN10" s="116" t="s">
        <v>115</v>
      </c>
      <c r="AO10" s="249"/>
      <c r="AP10" s="252"/>
      <c r="AQ10" s="255"/>
      <c r="AR10" s="252"/>
      <c r="AS10" s="255"/>
      <c r="AT10" s="249"/>
      <c r="AU10" s="249"/>
      <c r="AV10" s="249"/>
      <c r="AW10" s="115" t="s">
        <v>226</v>
      </c>
      <c r="AX10" s="115" t="s">
        <v>176</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114" t="s">
        <v>107</v>
      </c>
      <c r="AM11" s="115" t="s">
        <v>107</v>
      </c>
      <c r="AN11" s="116" t="s">
        <v>115</v>
      </c>
      <c r="AO11" s="249"/>
      <c r="AP11" s="252"/>
      <c r="AQ11" s="255"/>
      <c r="AR11" s="252"/>
      <c r="AS11" s="255"/>
      <c r="AT11" s="249"/>
      <c r="AU11" s="249"/>
      <c r="AV11" s="249"/>
      <c r="AW11" s="115" t="s">
        <v>226</v>
      </c>
      <c r="AX11" s="115" t="s">
        <v>179</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114" t="s">
        <v>107</v>
      </c>
      <c r="AM12" s="115" t="s">
        <v>107</v>
      </c>
      <c r="AN12" s="116" t="s">
        <v>115</v>
      </c>
      <c r="AO12" s="249"/>
      <c r="AP12" s="252"/>
      <c r="AQ12" s="255"/>
      <c r="AR12" s="252"/>
      <c r="AS12" s="255"/>
      <c r="AT12" s="249"/>
      <c r="AU12" s="249"/>
      <c r="AV12" s="249"/>
      <c r="AW12" s="115" t="s">
        <v>226</v>
      </c>
      <c r="AX12" s="115" t="s">
        <v>181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114" t="s">
        <v>208</v>
      </c>
      <c r="AM13" s="115" t="s">
        <v>208</v>
      </c>
      <c r="AN13" s="116" t="s">
        <v>208</v>
      </c>
      <c r="AO13" s="249"/>
      <c r="AP13" s="252"/>
      <c r="AQ13" s="255"/>
      <c r="AR13" s="252"/>
      <c r="AS13" s="255"/>
      <c r="AT13" s="249"/>
      <c r="AU13" s="249"/>
      <c r="AV13" s="249"/>
      <c r="AW13" s="115" t="s">
        <v>208</v>
      </c>
      <c r="AX13" s="115" t="s">
        <v>227</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114" t="s">
        <v>208</v>
      </c>
      <c r="AM14" s="115" t="s">
        <v>208</v>
      </c>
      <c r="AN14" s="116" t="s">
        <v>208</v>
      </c>
      <c r="AO14" s="250"/>
      <c r="AP14" s="258"/>
      <c r="AQ14" s="256"/>
      <c r="AR14" s="258"/>
      <c r="AS14" s="256"/>
      <c r="AT14" s="250"/>
      <c r="AU14" s="250"/>
      <c r="AV14" s="250"/>
      <c r="AW14" s="115" t="s">
        <v>208</v>
      </c>
      <c r="AX14" s="115" t="s">
        <v>208</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8" t="s">
        <v>228</v>
      </c>
      <c r="AR20" s="87"/>
      <c r="AT20" s="88"/>
      <c r="AU20" s="88"/>
      <c r="AV20" s="88"/>
      <c r="AW20" s="89"/>
      <c r="AX20" s="90"/>
      <c r="AY20" s="81"/>
      <c r="AZ20" s="82"/>
      <c r="BA20" s="82"/>
      <c r="BB20" s="82"/>
      <c r="BC20" s="82"/>
      <c r="BD20" s="82"/>
      <c r="BE20" s="83"/>
      <c r="BF20" s="84"/>
    </row>
    <row r="21" spans="1:60" ht="14.45" customHeight="1" x14ac:dyDescent="0.2">
      <c r="AL21" s="148" t="s">
        <v>229</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AN26" s="93" t="s">
        <v>230</v>
      </c>
      <c r="BC26" s="52"/>
      <c r="BD26" s="52" t="s">
        <v>103</v>
      </c>
      <c r="BE26" s="96"/>
    </row>
    <row r="27" spans="1:60" x14ac:dyDescent="0.4">
      <c r="AL27" s="97" t="s">
        <v>231</v>
      </c>
      <c r="BC27" s="52"/>
      <c r="BD27" s="52" t="s">
        <v>103</v>
      </c>
      <c r="BE27" s="96"/>
    </row>
    <row r="28" spans="1:60" x14ac:dyDescent="0.4">
      <c r="AL28" s="97" t="s">
        <v>106</v>
      </c>
      <c r="AM28" s="93" t="s">
        <v>232</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QiqHrXgtVgydDmKk9LCWPV4WPC4S07JC6thmunjwh9V8p9KcXhUVwIwpO+lV64F47vnn1H43e7ze1ijdGWVYhQ==" saltValue="FqGGclzTk61g3Brm2EUz8A==" spinCount="100000" sheet="1" objects="1" scenarios="1" formatCells="0" formatColumns="0"/>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357" priority="24" operator="equal">
      <formula>"Muy Alta"</formula>
    </cfRule>
    <cfRule type="cellIs" dxfId="1356" priority="25" operator="equal">
      <formula>"Alta"</formula>
    </cfRule>
    <cfRule type="cellIs" dxfId="1355" priority="26" operator="equal">
      <formula>"Media"</formula>
    </cfRule>
    <cfRule type="cellIs" dxfId="1354" priority="27" operator="equal">
      <formula>"Baja"</formula>
    </cfRule>
    <cfRule type="cellIs" dxfId="1353" priority="28" operator="equal">
      <formula>"Muy Baja"</formula>
    </cfRule>
  </conditionalFormatting>
  <conditionalFormatting sqref="M9">
    <cfRule type="cellIs" dxfId="1352" priority="19" operator="equal">
      <formula>"Catastrófico"</formula>
    </cfRule>
    <cfRule type="cellIs" dxfId="1351" priority="20" operator="equal">
      <formula>"Mayor"</formula>
    </cfRule>
    <cfRule type="cellIs" dxfId="1350" priority="21" operator="equal">
      <formula>"Moderado"</formula>
    </cfRule>
    <cfRule type="cellIs" dxfId="1349" priority="22" operator="equal">
      <formula>"Menor"</formula>
    </cfRule>
    <cfRule type="cellIs" dxfId="1348" priority="23" operator="equal">
      <formula>"Leve"</formula>
    </cfRule>
  </conditionalFormatting>
  <conditionalFormatting sqref="O9">
    <cfRule type="cellIs" dxfId="1347" priority="18" operator="equal">
      <formula>"Bajo"</formula>
    </cfRule>
    <cfRule type="cellIs" dxfId="1346" priority="15" operator="equal">
      <formula>"Extremo"</formula>
    </cfRule>
    <cfRule type="cellIs" dxfId="1345" priority="16" operator="equal">
      <formula>"Alto"</formula>
    </cfRule>
    <cfRule type="cellIs" dxfId="1344" priority="17" operator="equal">
      <formula>"Moderado"</formula>
    </cfRule>
  </conditionalFormatting>
  <conditionalFormatting sqref="Y9">
    <cfRule type="cellIs" dxfId="1343" priority="10" operator="equal">
      <formula>"Muy Alta"</formula>
    </cfRule>
    <cfRule type="cellIs" dxfId="1342" priority="11" operator="equal">
      <formula>"Alta"</formula>
    </cfRule>
    <cfRule type="cellIs" dxfId="1341" priority="12" operator="equal">
      <formula>"Media"</formula>
    </cfRule>
    <cfRule type="cellIs" dxfId="1340" priority="13" operator="equal">
      <formula>"Baja"</formula>
    </cfRule>
    <cfRule type="cellIs" dxfId="1339" priority="14" operator="equal">
      <formula>"Muy Baja"</formula>
    </cfRule>
  </conditionalFormatting>
  <conditionalFormatting sqref="AA9">
    <cfRule type="cellIs" dxfId="1338" priority="5" operator="equal">
      <formula>"Catastrófico"</formula>
    </cfRule>
    <cfRule type="cellIs" dxfId="1337" priority="6" operator="equal">
      <formula>"Mayor"</formula>
    </cfRule>
    <cfRule type="cellIs" dxfId="1336" priority="7" operator="equal">
      <formula>"Moderado"</formula>
    </cfRule>
    <cfRule type="cellIs" dxfId="1335" priority="8" operator="equal">
      <formula>"Menor"</formula>
    </cfRule>
    <cfRule type="cellIs" dxfId="1334" priority="9" operator="equal">
      <formula>"Leve"</formula>
    </cfRule>
  </conditionalFormatting>
  <conditionalFormatting sqref="AC9">
    <cfRule type="cellIs" dxfId="1333" priority="4" operator="equal">
      <formula>"Bajo"</formula>
    </cfRule>
    <cfRule type="cellIs" dxfId="1332" priority="1" operator="equal">
      <formula>"Extremo"</formula>
    </cfRule>
    <cfRule type="cellIs" dxfId="1331" priority="2" operator="equal">
      <formula>"Alto"</formula>
    </cfRule>
    <cfRule type="cellIs" dxfId="1330" priority="3" operator="equal">
      <formula>"Moderado"</formula>
    </cfRule>
  </conditionalFormatting>
  <conditionalFormatting sqref="AY9:AY16 BA9:BA16 BC9:BC16">
    <cfRule type="cellIs" dxfId="1329" priority="32" operator="equal">
      <formula>100</formula>
    </cfRule>
    <cfRule type="cellIs" dxfId="1328" priority="33" operator="equal">
      <formula>50</formula>
    </cfRule>
    <cfRule type="cellIs" dxfId="1327" priority="34" operator="equal">
      <formula>0</formula>
    </cfRule>
  </conditionalFormatting>
  <conditionalFormatting sqref="BM9:BM14 AZ9:AZ16 BB9:BB16 BD9:BE16 AY23 BD36:BE345">
    <cfRule type="containsText" dxfId="1326" priority="29" operator="containsText" text="REGULAR">
      <formula>NOT(ISERROR(SEARCH("REGULAR",AY9)))</formula>
    </cfRule>
    <cfRule type="containsText" dxfId="1325" priority="30" operator="containsText" text="BUENO">
      <formula>NOT(ISERROR(SEARCH("BUENO",AY9)))</formula>
    </cfRule>
    <cfRule type="containsText" dxfId="1324"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600-000000000000}">
      <formula1>100</formula1>
    </dataValidation>
    <dataValidation type="list" operator="notEqual" allowBlank="1" showInputMessage="1" showErrorMessage="1" sqref="AY9:AY14" xr:uid="{00000000-0002-0000-06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600-000002000000}">
      <formula1>"SI,NO,NO APLICA"</formula1>
    </dataValidation>
    <dataValidation operator="notEqual" allowBlank="1" showInputMessage="1" showErrorMessage="1" sqref="AZ9:AZ16 BB9:BB16" xr:uid="{00000000-0002-0000-0600-000003000000}"/>
    <dataValidation type="list" operator="notEqual" allowBlank="1" showInputMessage="1" showErrorMessage="1" sqref="BA9:BA15" xr:uid="{00000000-0002-0000-0600-000004000000}">
      <formula1>$BA$3377:$BA$3383</formula1>
    </dataValidation>
    <dataValidation type="list" operator="notEqual" allowBlank="1" showInputMessage="1" showErrorMessage="1" sqref="BC15" xr:uid="{00000000-0002-0000-0600-000005000000}">
      <formula1>$AU$3377:$AU$3379</formula1>
    </dataValidation>
    <dataValidation type="list" operator="notEqual" allowBlank="1" showInputMessage="1" showErrorMessage="1" sqref="AY15:AY16" xr:uid="{00000000-0002-0000-0600-000006000000}">
      <formula1>$AY$3377:$AY$3380</formula1>
    </dataValidation>
    <dataValidation type="list" operator="lessThanOrEqual" allowBlank="1" showInputMessage="1" showErrorMessage="1" sqref="AO15" xr:uid="{00000000-0002-0000-0600-000007000000}">
      <formula1>$AO$3377:$AO$3379</formula1>
    </dataValidation>
    <dataValidation type="list" allowBlank="1" showInputMessage="1" showErrorMessage="1" sqref="AL15:AM16" xr:uid="{00000000-0002-0000-0600-000008000000}">
      <formula1>$AL$3377:$AL$3378</formula1>
    </dataValidation>
    <dataValidation type="list" allowBlank="1" showInputMessage="1" showErrorMessage="1" error="Por favor una Opcion Valida" sqref="AS15:AT15" xr:uid="{00000000-0002-0000-0600-000009000000}">
      <formula1>$AS$3377:$AS$3378</formula1>
    </dataValidation>
    <dataValidation type="list" allowBlank="1" showInputMessage="1" showErrorMessage="1" sqref="AQ15" xr:uid="{00000000-0002-0000-0600-00000A000000}">
      <formula1>$AQ$3377:$AQ$3379</formula1>
    </dataValidation>
    <dataValidation type="list" operator="notEqual" allowBlank="1" showInputMessage="1" showErrorMessage="1" sqref="BA16" xr:uid="{00000000-0002-0000-0600-00000B000000}">
      <formula1>$BA$3377:$BA$3382</formula1>
    </dataValidation>
    <dataValidation type="list" allowBlank="1" showInputMessage="1" showErrorMessage="1" error="Por favor una Opcion Valida" sqref="AS16:AV17" xr:uid="{00000000-0002-0000-0600-00000C000000}">
      <formula1>#REF!</formula1>
    </dataValidation>
    <dataValidation type="list" allowBlank="1" showInputMessage="1" showErrorMessage="1" sqref="AQ16 AL17:AM17 AN16:AN17" xr:uid="{00000000-0002-0000-06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600-00000E000000}">
          <x14:formula1>
            <xm:f>'E:\Consolidado\Departamentos\Risaralda\[Planeacion.xlsx]Hoja'!#REF!</xm:f>
          </x14:formula1>
          <xm:sqref>AU15:AV15</xm:sqref>
        </x14:dataValidation>
        <x14:dataValidation type="list" operator="notEqual" allowBlank="1" showInputMessage="1" showErrorMessage="1" xr:uid="{00000000-0002-0000-0600-00000F000000}">
          <x14:formula1>
            <xm:f>'E:\Consolidado\Departamentos\Risaralda\[Planeacion.xlsx]Hoja'!#REF!</xm:f>
          </x14:formula1>
          <xm:sqref>BC16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6"/>
  <dimension ref="A1:GQ3383"/>
  <sheetViews>
    <sheetView showGridLines="0" topLeftCell="S2" zoomScale="40" zoomScaleNormal="40" workbookViewId="0">
      <pane xSplit="6" ySplit="7" topLeftCell="BE9" activePane="bottomRight" state="frozen"/>
      <selection activeCell="S2" sqref="S2"/>
      <selection pane="topRight" activeCell="Y2" sqref="Y2"/>
      <selection pane="bottomLeft" activeCell="S9" sqref="S9"/>
      <selection pane="bottomRight"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31" style="52" customWidth="1"/>
    <col min="59" max="65" width="30.28515625" style="2" hidden="1" customWidth="1"/>
    <col min="66" max="74" width="12" style="2" hidden="1" customWidth="1"/>
    <col min="75" max="76" width="12" style="2" hidden="1" customWidth="1" collapsed="1"/>
    <col min="77" max="77" width="203.28515625" style="2"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47</v>
      </c>
      <c r="L9" s="172">
        <v>0.6</v>
      </c>
      <c r="M9" s="174" t="s">
        <v>55</v>
      </c>
      <c r="N9" s="176">
        <v>0.8</v>
      </c>
      <c r="O9" s="175" t="s">
        <v>56</v>
      </c>
      <c r="P9" s="12">
        <v>1</v>
      </c>
      <c r="Q9" s="12" t="s">
        <v>158</v>
      </c>
      <c r="R9" s="12" t="s">
        <v>48</v>
      </c>
      <c r="S9" s="13" t="s">
        <v>49</v>
      </c>
      <c r="T9" s="13" t="s">
        <v>50</v>
      </c>
      <c r="U9" s="13" t="s">
        <v>51</v>
      </c>
      <c r="V9" s="13" t="s">
        <v>159</v>
      </c>
      <c r="W9" s="13" t="s">
        <v>52</v>
      </c>
      <c r="X9" s="14" t="s">
        <v>160</v>
      </c>
      <c r="Y9" s="174" t="s">
        <v>161</v>
      </c>
      <c r="Z9" s="172">
        <v>0.12959999999999999</v>
      </c>
      <c r="AA9" s="174" t="s">
        <v>162</v>
      </c>
      <c r="AB9" s="172">
        <v>0.60000000000000009</v>
      </c>
      <c r="AC9" s="175" t="s">
        <v>162</v>
      </c>
      <c r="AD9" s="169" t="s">
        <v>163</v>
      </c>
      <c r="AE9" s="15" t="s">
        <v>164</v>
      </c>
      <c r="AF9" s="15" t="s">
        <v>164</v>
      </c>
      <c r="AG9" s="12" t="s">
        <v>164</v>
      </c>
      <c r="AH9" s="12" t="s">
        <v>165</v>
      </c>
      <c r="AI9" s="12" t="s">
        <v>166</v>
      </c>
      <c r="AJ9" s="169" t="s">
        <v>167</v>
      </c>
      <c r="AK9" s="169" t="s">
        <v>168</v>
      </c>
      <c r="AL9" s="117" t="s">
        <v>107</v>
      </c>
      <c r="AM9" s="117" t="s">
        <v>107</v>
      </c>
      <c r="AN9" s="118" t="s">
        <v>169</v>
      </c>
      <c r="AO9" s="259" t="s">
        <v>108</v>
      </c>
      <c r="AP9" s="262" t="s">
        <v>170</v>
      </c>
      <c r="AQ9" s="163" t="s">
        <v>107</v>
      </c>
      <c r="AR9" s="262" t="s">
        <v>171</v>
      </c>
      <c r="AS9" s="163" t="s">
        <v>111</v>
      </c>
      <c r="AT9" s="259" t="s">
        <v>115</v>
      </c>
      <c r="AU9" s="259" t="s">
        <v>115</v>
      </c>
      <c r="AV9" s="259" t="s">
        <v>115</v>
      </c>
      <c r="AW9" s="117" t="s">
        <v>172</v>
      </c>
      <c r="AX9" s="117" t="s">
        <v>173</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117" t="s">
        <v>107</v>
      </c>
      <c r="AM10" s="117" t="s">
        <v>107</v>
      </c>
      <c r="AN10" s="118" t="s">
        <v>169</v>
      </c>
      <c r="AO10" s="260"/>
      <c r="AP10" s="263"/>
      <c r="AQ10" s="164"/>
      <c r="AR10" s="263"/>
      <c r="AS10" s="164"/>
      <c r="AT10" s="260"/>
      <c r="AU10" s="260"/>
      <c r="AV10" s="260"/>
      <c r="AW10" s="117" t="s">
        <v>172</v>
      </c>
      <c r="AX10" s="117" t="s">
        <v>176</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117" t="s">
        <v>107</v>
      </c>
      <c r="AM11" s="117" t="s">
        <v>107</v>
      </c>
      <c r="AN11" s="118" t="s">
        <v>169</v>
      </c>
      <c r="AO11" s="260"/>
      <c r="AP11" s="263"/>
      <c r="AQ11" s="164"/>
      <c r="AR11" s="263"/>
      <c r="AS11" s="164"/>
      <c r="AT11" s="260"/>
      <c r="AU11" s="260"/>
      <c r="AV11" s="260"/>
      <c r="AW11" s="117" t="s">
        <v>172</v>
      </c>
      <c r="AX11" s="117" t="s">
        <v>179</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117" t="s">
        <v>107</v>
      </c>
      <c r="AM12" s="117" t="s">
        <v>107</v>
      </c>
      <c r="AN12" s="118" t="s">
        <v>169</v>
      </c>
      <c r="AO12" s="260"/>
      <c r="AP12" s="263"/>
      <c r="AQ12" s="164"/>
      <c r="AR12" s="263"/>
      <c r="AS12" s="164"/>
      <c r="AT12" s="260"/>
      <c r="AU12" s="260"/>
      <c r="AV12" s="260"/>
      <c r="AW12" s="117" t="s">
        <v>172</v>
      </c>
      <c r="AX12" s="117" t="s">
        <v>181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44"/>
      <c r="AM13" s="44"/>
      <c r="AN13" s="45"/>
      <c r="AO13" s="260"/>
      <c r="AP13" s="263"/>
      <c r="AQ13" s="164"/>
      <c r="AR13" s="263"/>
      <c r="AS13" s="164"/>
      <c r="AT13" s="260"/>
      <c r="AU13" s="260"/>
      <c r="AV13" s="260"/>
      <c r="AW13" s="117"/>
      <c r="AX13" s="117"/>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44"/>
      <c r="AM14" s="44"/>
      <c r="AN14" s="45"/>
      <c r="AO14" s="261"/>
      <c r="AP14" s="264"/>
      <c r="AQ14" s="165"/>
      <c r="AR14" s="264"/>
      <c r="AS14" s="165"/>
      <c r="AT14" s="261"/>
      <c r="AU14" s="261"/>
      <c r="AV14" s="261"/>
      <c r="AW14" s="117"/>
      <c r="AX14" s="117"/>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t="s">
        <v>183</v>
      </c>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184</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AN26" s="93" t="s">
        <v>185</v>
      </c>
      <c r="BC26" s="52"/>
      <c r="BD26" s="52" t="s">
        <v>103</v>
      </c>
      <c r="BE26" s="96"/>
    </row>
    <row r="27" spans="1:60" x14ac:dyDescent="0.4">
      <c r="AL27" s="97" t="s">
        <v>105</v>
      </c>
      <c r="AM27" s="93" t="s">
        <v>186</v>
      </c>
      <c r="BC27" s="52"/>
      <c r="BD27" s="52" t="s">
        <v>103</v>
      </c>
      <c r="BE27" s="96"/>
    </row>
    <row r="28" spans="1:60" x14ac:dyDescent="0.4">
      <c r="AL28" s="97" t="s">
        <v>106</v>
      </c>
      <c r="AM28" s="113">
        <v>45170</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4jhTkqz3L5VWgnqpmTGFwSjwId2oGBrx6vcj8QJAj8iiOILe9aXGxuHBeJ7tJuPygVLv/c/CZgXRvItcEAXz4Q==" saltValue="32Cxl5YjVvyTNYftFuSFVQ==" spinCount="100000" sheet="1" objects="1" scenarios="1" formatCells="0" formatColumns="0"/>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323" priority="24" operator="equal">
      <formula>"Muy Alta"</formula>
    </cfRule>
    <cfRule type="cellIs" dxfId="1322" priority="25" operator="equal">
      <formula>"Alta"</formula>
    </cfRule>
    <cfRule type="cellIs" dxfId="1321" priority="26" operator="equal">
      <formula>"Media"</formula>
    </cfRule>
    <cfRule type="cellIs" dxfId="1320" priority="27" operator="equal">
      <formula>"Baja"</formula>
    </cfRule>
    <cfRule type="cellIs" dxfId="1319" priority="28" operator="equal">
      <formula>"Muy Baja"</formula>
    </cfRule>
  </conditionalFormatting>
  <conditionalFormatting sqref="M9">
    <cfRule type="cellIs" dxfId="1318" priority="19" operator="equal">
      <formula>"Catastrófico"</formula>
    </cfRule>
    <cfRule type="cellIs" dxfId="1317" priority="20" operator="equal">
      <formula>"Mayor"</formula>
    </cfRule>
    <cfRule type="cellIs" dxfId="1316" priority="21" operator="equal">
      <formula>"Moderado"</formula>
    </cfRule>
    <cfRule type="cellIs" dxfId="1315" priority="22" operator="equal">
      <formula>"Menor"</formula>
    </cfRule>
    <cfRule type="cellIs" dxfId="1314" priority="23" operator="equal">
      <formula>"Leve"</formula>
    </cfRule>
  </conditionalFormatting>
  <conditionalFormatting sqref="O9">
    <cfRule type="cellIs" dxfId="1313" priority="18" operator="equal">
      <formula>"Bajo"</formula>
    </cfRule>
    <cfRule type="cellIs" dxfId="1312" priority="15" operator="equal">
      <formula>"Extremo"</formula>
    </cfRule>
    <cfRule type="cellIs" dxfId="1311" priority="16" operator="equal">
      <formula>"Alto"</formula>
    </cfRule>
    <cfRule type="cellIs" dxfId="1310" priority="17" operator="equal">
      <formula>"Moderado"</formula>
    </cfRule>
  </conditionalFormatting>
  <conditionalFormatting sqref="Y9">
    <cfRule type="cellIs" dxfId="1309" priority="10" operator="equal">
      <formula>"Muy Alta"</formula>
    </cfRule>
    <cfRule type="cellIs" dxfId="1308" priority="11" operator="equal">
      <formula>"Alta"</formula>
    </cfRule>
    <cfRule type="cellIs" dxfId="1307" priority="12" operator="equal">
      <formula>"Media"</formula>
    </cfRule>
    <cfRule type="cellIs" dxfId="1306" priority="13" operator="equal">
      <formula>"Baja"</formula>
    </cfRule>
    <cfRule type="cellIs" dxfId="1305" priority="14" operator="equal">
      <formula>"Muy Baja"</formula>
    </cfRule>
  </conditionalFormatting>
  <conditionalFormatting sqref="AA9">
    <cfRule type="cellIs" dxfId="1304" priority="5" operator="equal">
      <formula>"Catastrófico"</formula>
    </cfRule>
    <cfRule type="cellIs" dxfId="1303" priority="6" operator="equal">
      <formula>"Mayor"</formula>
    </cfRule>
    <cfRule type="cellIs" dxfId="1302" priority="7" operator="equal">
      <formula>"Moderado"</formula>
    </cfRule>
    <cfRule type="cellIs" dxfId="1301" priority="8" operator="equal">
      <formula>"Menor"</formula>
    </cfRule>
    <cfRule type="cellIs" dxfId="1300" priority="9" operator="equal">
      <formula>"Leve"</formula>
    </cfRule>
  </conditionalFormatting>
  <conditionalFormatting sqref="AC9">
    <cfRule type="cellIs" dxfId="1299" priority="4" operator="equal">
      <formula>"Bajo"</formula>
    </cfRule>
    <cfRule type="cellIs" dxfId="1298" priority="1" operator="equal">
      <formula>"Extremo"</formula>
    </cfRule>
    <cfRule type="cellIs" dxfId="1297" priority="2" operator="equal">
      <formula>"Alto"</formula>
    </cfRule>
    <cfRule type="cellIs" dxfId="1296" priority="3" operator="equal">
      <formula>"Moderado"</formula>
    </cfRule>
  </conditionalFormatting>
  <conditionalFormatting sqref="AY9:AY16 BA9:BA16 BC9:BC16">
    <cfRule type="cellIs" dxfId="1295" priority="32" operator="equal">
      <formula>100</formula>
    </cfRule>
    <cfRule type="cellIs" dxfId="1294" priority="33" operator="equal">
      <formula>50</formula>
    </cfRule>
    <cfRule type="cellIs" dxfId="1293" priority="34" operator="equal">
      <formula>0</formula>
    </cfRule>
  </conditionalFormatting>
  <conditionalFormatting sqref="BM9:BM14 AZ9:AZ16 BB9:BB16 BD9:BE16 AY23 BD36:BE345">
    <cfRule type="containsText" dxfId="1292" priority="29" operator="containsText" text="REGULAR">
      <formula>NOT(ISERROR(SEARCH("REGULAR",AY9)))</formula>
    </cfRule>
    <cfRule type="containsText" dxfId="1291" priority="30" operator="containsText" text="BUENO">
      <formula>NOT(ISERROR(SEARCH("BUENO",AY9)))</formula>
    </cfRule>
    <cfRule type="containsText" dxfId="1290"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700-000000000000}">
      <formula1>100</formula1>
    </dataValidation>
    <dataValidation type="list" operator="lessThanOrEqual" allowBlank="1" showInputMessage="1" showErrorMessage="1" sqref="AO9" xr:uid="{00000000-0002-0000-0700-000001000000}">
      <formula1>"BUENO,REGULAR,MALO,NO APLICA"</formula1>
    </dataValidation>
    <dataValidation type="list" allowBlank="1" showInputMessage="1" showErrorMessage="1" error="Por favor una Opcion Valida" sqref="AT9:AV9" xr:uid="{00000000-0002-0000-0700-000002000000}">
      <formula1>"SI,NO,NO APLICA"</formula1>
    </dataValidation>
    <dataValidation type="list" allowBlank="1" showInputMessage="1" showErrorMessage="1" sqref="AL9:AM14" xr:uid="{00000000-0002-0000-0700-000003000000}">
      <formula1>"SI,NO,NO APLICA"</formula1>
    </dataValidation>
    <dataValidation type="list" operator="notEqual" allowBlank="1" showInputMessage="1" showErrorMessage="1" sqref="AY9:AY14" xr:uid="{00000000-0002-0000-07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700-000005000000}">
      <formula1>"SI,NO,NO APLICA"</formula1>
    </dataValidation>
    <dataValidation operator="notEqual" allowBlank="1" showInputMessage="1" showErrorMessage="1" sqref="AZ9:AZ16 BB9:BB16" xr:uid="{00000000-0002-0000-0700-000006000000}"/>
    <dataValidation type="list" operator="notEqual" allowBlank="1" showInputMessage="1" showErrorMessage="1" sqref="BA9:BA15" xr:uid="{00000000-0002-0000-0700-000007000000}">
      <formula1>$BA$3377:$BA$3383</formula1>
    </dataValidation>
    <dataValidation type="list" operator="notEqual" allowBlank="1" showInputMessage="1" showErrorMessage="1" sqref="BC15" xr:uid="{00000000-0002-0000-0700-000008000000}">
      <formula1>$AU$3377:$AU$3379</formula1>
    </dataValidation>
    <dataValidation type="list" operator="notEqual" allowBlank="1" showInputMessage="1" showErrorMessage="1" sqref="AY15:AY16" xr:uid="{00000000-0002-0000-0700-000009000000}">
      <formula1>$AY$3377:$AY$3380</formula1>
    </dataValidation>
    <dataValidation type="list" operator="lessThanOrEqual" allowBlank="1" showInputMessage="1" showErrorMessage="1" sqref="AO15" xr:uid="{00000000-0002-0000-0700-00000A000000}">
      <formula1>$AO$3377:$AO$3379</formula1>
    </dataValidation>
    <dataValidation type="list" allowBlank="1" showInputMessage="1" showErrorMessage="1" sqref="AL15:AM16" xr:uid="{00000000-0002-0000-0700-00000B000000}">
      <formula1>$AL$3377:$AL$3378</formula1>
    </dataValidation>
    <dataValidation type="list" allowBlank="1" showInputMessage="1" showErrorMessage="1" error="Por favor una Opcion Valida" sqref="AS9 AS15:AT15" xr:uid="{00000000-0002-0000-0700-00000C000000}">
      <formula1>$AS$3377:$AS$3378</formula1>
    </dataValidation>
    <dataValidation type="list" allowBlank="1" showInputMessage="1" showErrorMessage="1" sqref="AQ9 AQ15" xr:uid="{00000000-0002-0000-0700-00000D000000}">
      <formula1>$AQ$3377:$AQ$3379</formula1>
    </dataValidation>
    <dataValidation type="list" operator="notEqual" allowBlank="1" showInputMessage="1" showErrorMessage="1" sqref="BA16" xr:uid="{00000000-0002-0000-0700-00000E000000}">
      <formula1>$BA$3377:$BA$3382</formula1>
    </dataValidation>
    <dataValidation type="list" allowBlank="1" showInputMessage="1" showErrorMessage="1" error="Por favor una Opcion Valida" sqref="AS16:AV17" xr:uid="{00000000-0002-0000-0700-00000F000000}">
      <formula1>#REF!</formula1>
    </dataValidation>
    <dataValidation type="list" allowBlank="1" showInputMessage="1" showErrorMessage="1" sqref="AQ16 AL17:AM17 AN16:AN17" xr:uid="{00000000-0002-0000-0700-0000100000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0"/>
  <dimension ref="A1:GQ3383"/>
  <sheetViews>
    <sheetView showGridLines="0" tabSelected="1" topLeftCell="S5" zoomScale="50" zoomScaleNormal="50" workbookViewId="0">
      <pane xSplit="6" ySplit="4" topLeftCell="AW9" activePane="bottomRight" state="frozen"/>
      <selection activeCell="S5" sqref="S5"/>
      <selection pane="topRight" activeCell="Y5" sqref="Y5"/>
      <selection pane="bottomLeft" activeCell="S9" sqref="S9"/>
      <selection pane="bottomRight" activeCell="BF11" sqref="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40" style="94" customWidth="1"/>
    <col min="43" max="43" width="30.28515625" style="93" customWidth="1" collapsed="1"/>
    <col min="44" max="44" width="30.28515625" style="93" customWidth="1"/>
    <col min="45" max="45" width="30.28515625" style="93" customWidth="1" collapsed="1"/>
    <col min="46" max="48" width="30.28515625" style="93" customWidth="1"/>
    <col min="49" max="49" width="55.85546875" style="94" customWidth="1"/>
    <col min="50" max="50" width="30.28515625" style="94" customWidth="1" collapsed="1"/>
    <col min="51" max="51" width="30.28515625" style="95" customWidth="1" collapsed="1"/>
    <col min="52" max="54" width="30.28515625" style="95" customWidth="1"/>
    <col min="55" max="55" width="37.7109375" style="95" customWidth="1"/>
    <col min="56" max="56" width="30.28515625" style="100" customWidth="1"/>
    <col min="57" max="57" width="30.28515625" style="101" customWidth="1"/>
    <col min="58" max="58" width="136.8554687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47</v>
      </c>
      <c r="L9" s="172">
        <v>0.6</v>
      </c>
      <c r="M9" s="174" t="s">
        <v>162</v>
      </c>
      <c r="N9" s="176">
        <v>0.6</v>
      </c>
      <c r="O9" s="175" t="s">
        <v>162</v>
      </c>
      <c r="P9" s="12">
        <v>1</v>
      </c>
      <c r="Q9" s="12" t="s">
        <v>233</v>
      </c>
      <c r="R9" s="12" t="s">
        <v>48</v>
      </c>
      <c r="S9" s="13" t="s">
        <v>49</v>
      </c>
      <c r="T9" s="13" t="s">
        <v>50</v>
      </c>
      <c r="U9" s="13" t="s">
        <v>51</v>
      </c>
      <c r="V9" s="13" t="s">
        <v>159</v>
      </c>
      <c r="W9" s="13" t="s">
        <v>52</v>
      </c>
      <c r="X9" s="14" t="s">
        <v>160</v>
      </c>
      <c r="Y9" s="174" t="s">
        <v>161</v>
      </c>
      <c r="Z9" s="172">
        <v>0.12959999999999999</v>
      </c>
      <c r="AA9" s="174" t="s">
        <v>162</v>
      </c>
      <c r="AB9" s="172">
        <v>0.44999999999999996</v>
      </c>
      <c r="AC9" s="175" t="s">
        <v>162</v>
      </c>
      <c r="AD9" s="169" t="s">
        <v>163</v>
      </c>
      <c r="AE9" s="15" t="s">
        <v>164</v>
      </c>
      <c r="AF9" s="15" t="s">
        <v>164</v>
      </c>
      <c r="AG9" s="12" t="s">
        <v>164</v>
      </c>
      <c r="AH9" s="12" t="s">
        <v>165</v>
      </c>
      <c r="AI9" s="12" t="s">
        <v>166</v>
      </c>
      <c r="AJ9" s="169" t="s">
        <v>167</v>
      </c>
      <c r="AK9" s="169" t="s">
        <v>168</v>
      </c>
      <c r="AL9" s="44" t="s">
        <v>107</v>
      </c>
      <c r="AM9" s="44" t="s">
        <v>107</v>
      </c>
      <c r="AN9" s="45"/>
      <c r="AO9" s="160" t="s">
        <v>108</v>
      </c>
      <c r="AP9" s="166" t="s">
        <v>234</v>
      </c>
      <c r="AQ9" s="160" t="s">
        <v>107</v>
      </c>
      <c r="AR9" s="166"/>
      <c r="AS9" s="160" t="s">
        <v>107</v>
      </c>
      <c r="AT9" s="160" t="s">
        <v>107</v>
      </c>
      <c r="AU9" s="160" t="s">
        <v>107</v>
      </c>
      <c r="AV9" s="160" t="s">
        <v>115</v>
      </c>
      <c r="AX9" s="44" t="s">
        <v>173</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107</v>
      </c>
      <c r="BD9" s="46" t="str">
        <f>IF(BC9="NO","BUENO",
IF(BC9="SI","MALO",
IF(BC9="NO APLICA","NO APLICA",
IF(BC9="",""))))</f>
        <v>MALO</v>
      </c>
      <c r="BE9" s="47" t="str">
        <f>IF(BG9&gt;=84,"BUENO",
IF(BG9&gt;=50,"REGULAR",
IF(BG9=0,"  ",
IF(BG9&lt;=50,"MALO"))))</f>
        <v>REGULAR</v>
      </c>
      <c r="BF9" s="316" t="s">
        <v>276</v>
      </c>
      <c r="BG9" s="49">
        <f>((IF(AZ9="BUENO","100",IF(AZ9="REGULAR","75",IF(AZ9="MALO","50",IF(AZ9="NA","0",IF(AZ9="","0"))))))
+(IF(BB9="BUENO","100",IF(BB9="REGULAR","75",IF(BB9="MALO","50",IF(BB9="NA","NA",IF(BB9="","0"))))))
+(IF(BD9="BUENO","100",IF(BD9="MALO","50",IF(BD9="","0")))))
/((IF(AY9&lt;&gt;"NO APLICA","1"))+(IF(BA9&lt;&gt;"NO APLICA","1"))+IF(BC9&lt;&gt;"NO APLICA","1"))</f>
        <v>83.333333333333329</v>
      </c>
      <c r="BH9" s="49" t="str">
        <f>((
IF(AZ9="BUENO","100",
IF(AZ9="REGULAR","50",
IF(AZ9="MALO","0",
IF(AZ9="NO APLICA","NA",
IF(AZ9="","")))))))</f>
        <v>100</v>
      </c>
      <c r="BI9" s="50" t="str">
        <f>IF(BB9="BUENO","100",
IF(BB9="REGULAR","50",
IF(BB9="MALO","0",
IF(BB9="NO APLICA","NA",
IF(BB9="","0")))))</f>
        <v>100</v>
      </c>
      <c r="BJ9" s="50" t="str">
        <f>IF(BD9="BUENO","100",
IF(BD9="MALO","0",
IF(BD9="NO APLICA","NA",
IF(BD9="","0"))))</f>
        <v>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235</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44" t="s">
        <v>107</v>
      </c>
      <c r="AM10" s="44" t="s">
        <v>107</v>
      </c>
      <c r="AN10" s="45"/>
      <c r="AO10" s="161"/>
      <c r="AP10" s="167"/>
      <c r="AQ10" s="161"/>
      <c r="AR10" s="167"/>
      <c r="AS10" s="161"/>
      <c r="AT10" s="161"/>
      <c r="AU10" s="161"/>
      <c r="AV10" s="161"/>
      <c r="AW10" s="44"/>
      <c r="AX10" s="44" t="s">
        <v>176</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107</v>
      </c>
      <c r="BD10" s="46" t="str">
        <f t="shared" ref="BD10:BD14" si="2">IF(BC10="NO","BUENO",
IF(BC10="SI","MALO",
IF(BC10="NO APLICA","NO APLICA",
IF(BC10="",""))))</f>
        <v>MALO</v>
      </c>
      <c r="BE10" s="47" t="str">
        <f t="shared" ref="BE10:BE15" si="3">IF(BG10&gt;=84,"BUENO",
IF(BG10&gt;=50,"REGULAR",
IF(BG10=0,"  ",
IF(BG10&lt;=50,"MALO"))))</f>
        <v>REGULAR</v>
      </c>
      <c r="BF10" s="316" t="s">
        <v>276</v>
      </c>
      <c r="BG10" s="49">
        <f t="shared" ref="BG10:BG15" si="4">((IF(AZ10="BUENO","100",IF(AZ10="REGULAR","75",IF(AZ10="MALO","50",IF(AZ10="NA","0",IF(AZ10="","0"))))))
+(IF(BB10="BUENO","100",IF(BB10="REGULAR","75",IF(BB10="MALO","50",IF(BB10="NA","NA",IF(BB10="","0"))))))
+(IF(BD10="BUENO","100",IF(BD10="MALO","50",IF(BD10="","0")))))
/((IF(AY10&lt;&gt;"NO APLICA","1"))+(IF(BA10&lt;&gt;"NO APLICA","1"))+IF(BC10&lt;&gt;"NO APLICA","1"))</f>
        <v>83.333333333333329</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44" t="s">
        <v>107</v>
      </c>
      <c r="AM11" s="44" t="s">
        <v>107</v>
      </c>
      <c r="AN11" s="45"/>
      <c r="AO11" s="161"/>
      <c r="AP11" s="167"/>
      <c r="AQ11" s="161"/>
      <c r="AR11" s="167"/>
      <c r="AS11" s="161"/>
      <c r="AT11" s="161"/>
      <c r="AU11" s="161"/>
      <c r="AV11" s="161"/>
      <c r="AW11" s="44"/>
      <c r="AX11" s="44" t="s">
        <v>179</v>
      </c>
      <c r="AY11" s="44" t="s">
        <v>237</v>
      </c>
      <c r="AZ11" s="46" t="str">
        <f t="shared" si="0"/>
        <v>BUENO</v>
      </c>
      <c r="BA11" s="44" t="s">
        <v>110</v>
      </c>
      <c r="BB11" s="46" t="str">
        <f t="shared" si="1"/>
        <v>BUENO</v>
      </c>
      <c r="BC11" s="44" t="s">
        <v>107</v>
      </c>
      <c r="BD11" s="46" t="str">
        <f t="shared" si="2"/>
        <v>MALO</v>
      </c>
      <c r="BE11" s="47" t="str">
        <f t="shared" si="3"/>
        <v>REGULAR</v>
      </c>
      <c r="BF11" s="316" t="s">
        <v>276</v>
      </c>
      <c r="BG11" s="49">
        <f t="shared" si="4"/>
        <v>83.333333333333329</v>
      </c>
      <c r="BH11" s="49" t="str">
        <f t="shared" si="5"/>
        <v>100</v>
      </c>
      <c r="BI11" s="50" t="str">
        <f t="shared" si="6"/>
        <v>100</v>
      </c>
      <c r="BJ11" s="50" t="str">
        <f t="shared" si="7"/>
        <v>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129" t="s">
        <v>107</v>
      </c>
      <c r="AM12" s="129" t="s">
        <v>107</v>
      </c>
      <c r="AN12" s="130"/>
      <c r="AO12" s="161"/>
      <c r="AP12" s="167"/>
      <c r="AQ12" s="161"/>
      <c r="AR12" s="167"/>
      <c r="AS12" s="161"/>
      <c r="AT12" s="161"/>
      <c r="AU12" s="161"/>
      <c r="AV12" s="161"/>
      <c r="AW12" s="44" t="s">
        <v>236</v>
      </c>
      <c r="AX12" s="44" t="s">
        <v>181</v>
      </c>
      <c r="AY12" s="44" t="s">
        <v>237</v>
      </c>
      <c r="AZ12" s="46" t="str">
        <f t="shared" si="0"/>
        <v>BUENO</v>
      </c>
      <c r="BA12" s="44" t="s">
        <v>110</v>
      </c>
      <c r="BB12" s="46" t="str">
        <f t="shared" si="1"/>
        <v>BUENO</v>
      </c>
      <c r="BC12" s="44" t="s">
        <v>107</v>
      </c>
      <c r="BD12" s="46" t="str">
        <f t="shared" si="2"/>
        <v>MALO</v>
      </c>
      <c r="BE12" s="47" t="str">
        <f t="shared" si="3"/>
        <v>REGULAR</v>
      </c>
      <c r="BF12" s="316" t="s">
        <v>276</v>
      </c>
      <c r="BG12" s="49">
        <f t="shared" si="4"/>
        <v>83.333333333333329</v>
      </c>
      <c r="BH12" s="49" t="str">
        <f t="shared" si="5"/>
        <v>100</v>
      </c>
      <c r="BI12" s="50" t="str">
        <f t="shared" si="6"/>
        <v>100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44"/>
      <c r="AM13" s="44"/>
      <c r="AN13" s="45"/>
      <c r="AO13" s="161"/>
      <c r="AP13" s="167"/>
      <c r="AQ13" s="161"/>
      <c r="AR13" s="167"/>
      <c r="AS13" s="161"/>
      <c r="AT13" s="161"/>
      <c r="AU13" s="161"/>
      <c r="AV13" s="16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44"/>
      <c r="AM14" s="44"/>
      <c r="AN14" s="45"/>
      <c r="AO14" s="162"/>
      <c r="AP14" s="168"/>
      <c r="AQ14" s="162"/>
      <c r="AR14" s="168"/>
      <c r="AS14" s="162"/>
      <c r="AT14" s="162"/>
      <c r="AU14" s="162"/>
      <c r="AV14" s="16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238</v>
      </c>
      <c r="BC26" s="52"/>
      <c r="BD26" s="52" t="s">
        <v>103</v>
      </c>
      <c r="BE26" s="96"/>
    </row>
    <row r="27" spans="1:60" x14ac:dyDescent="0.4">
      <c r="AL27" s="97" t="s">
        <v>239</v>
      </c>
      <c r="BC27" s="52"/>
      <c r="BD27" s="52" t="s">
        <v>103</v>
      </c>
      <c r="BE27" s="96"/>
    </row>
    <row r="28" spans="1:60" x14ac:dyDescent="0.4">
      <c r="AL28" s="97" t="s">
        <v>240</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JzG25mulubBzjPQe6ON3R4OpDKJEpqifSHvzKu5Cgn48pbQ3vacZRFy9SaW17c9Lemx8YnUAKMrK7JgfiA3sTw==" saltValue="4WXzZDL2Rw2FigMZGLPXGw==" spinCount="100000" sheet="1" objects="1" scenarios="1" formatCells="0" formatColumns="0"/>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289" priority="24" operator="equal">
      <formula>"Muy Alta"</formula>
    </cfRule>
    <cfRule type="cellIs" dxfId="1288" priority="25" operator="equal">
      <formula>"Alta"</formula>
    </cfRule>
    <cfRule type="cellIs" dxfId="1287" priority="26" operator="equal">
      <formula>"Media"</formula>
    </cfRule>
    <cfRule type="cellIs" dxfId="1286" priority="27" operator="equal">
      <formula>"Baja"</formula>
    </cfRule>
    <cfRule type="cellIs" dxfId="1285" priority="28" operator="equal">
      <formula>"Muy Baja"</formula>
    </cfRule>
  </conditionalFormatting>
  <conditionalFormatting sqref="M9">
    <cfRule type="cellIs" dxfId="1284" priority="19" operator="equal">
      <formula>"Catastrófico"</formula>
    </cfRule>
    <cfRule type="cellIs" dxfId="1283" priority="20" operator="equal">
      <formula>"Mayor"</formula>
    </cfRule>
    <cfRule type="cellIs" dxfId="1282" priority="21" operator="equal">
      <formula>"Moderado"</formula>
    </cfRule>
    <cfRule type="cellIs" dxfId="1281" priority="22" operator="equal">
      <formula>"Menor"</formula>
    </cfRule>
    <cfRule type="cellIs" dxfId="1280" priority="23" operator="equal">
      <formula>"Leve"</formula>
    </cfRule>
  </conditionalFormatting>
  <conditionalFormatting sqref="O9">
    <cfRule type="cellIs" dxfId="1279" priority="18" operator="equal">
      <formula>"Bajo"</formula>
    </cfRule>
    <cfRule type="cellIs" dxfId="1278" priority="15" operator="equal">
      <formula>"Extremo"</formula>
    </cfRule>
    <cfRule type="cellIs" dxfId="1277" priority="16" operator="equal">
      <formula>"Alto"</formula>
    </cfRule>
    <cfRule type="cellIs" dxfId="1276" priority="17" operator="equal">
      <formula>"Moderado"</formula>
    </cfRule>
  </conditionalFormatting>
  <conditionalFormatting sqref="Y9">
    <cfRule type="cellIs" dxfId="1275" priority="10" operator="equal">
      <formula>"Muy Alta"</formula>
    </cfRule>
    <cfRule type="cellIs" dxfId="1274" priority="11" operator="equal">
      <formula>"Alta"</formula>
    </cfRule>
    <cfRule type="cellIs" dxfId="1273" priority="12" operator="equal">
      <formula>"Media"</formula>
    </cfRule>
    <cfRule type="cellIs" dxfId="1272" priority="13" operator="equal">
      <formula>"Baja"</formula>
    </cfRule>
    <cfRule type="cellIs" dxfId="1271" priority="14" operator="equal">
      <formula>"Muy Baja"</formula>
    </cfRule>
  </conditionalFormatting>
  <conditionalFormatting sqref="AA9">
    <cfRule type="cellIs" dxfId="1270" priority="5" operator="equal">
      <formula>"Catastrófico"</formula>
    </cfRule>
    <cfRule type="cellIs" dxfId="1269" priority="6" operator="equal">
      <formula>"Mayor"</formula>
    </cfRule>
    <cfRule type="cellIs" dxfId="1268" priority="7" operator="equal">
      <formula>"Moderado"</formula>
    </cfRule>
    <cfRule type="cellIs" dxfId="1267" priority="8" operator="equal">
      <formula>"Menor"</formula>
    </cfRule>
    <cfRule type="cellIs" dxfId="1266" priority="9" operator="equal">
      <formula>"Leve"</formula>
    </cfRule>
  </conditionalFormatting>
  <conditionalFormatting sqref="AC9">
    <cfRule type="cellIs" dxfId="1265" priority="4" operator="equal">
      <formula>"Bajo"</formula>
    </cfRule>
    <cfRule type="cellIs" dxfId="1264" priority="1" operator="equal">
      <formula>"Extremo"</formula>
    </cfRule>
    <cfRule type="cellIs" dxfId="1263" priority="2" operator="equal">
      <formula>"Alto"</formula>
    </cfRule>
    <cfRule type="cellIs" dxfId="1262" priority="3" operator="equal">
      <formula>"Moderado"</formula>
    </cfRule>
  </conditionalFormatting>
  <conditionalFormatting sqref="AY9:AY16 BA9:BA16 BC9:BC16">
    <cfRule type="cellIs" dxfId="1261" priority="32" operator="equal">
      <formula>100</formula>
    </cfRule>
    <cfRule type="cellIs" dxfId="1260" priority="33" operator="equal">
      <formula>50</formula>
    </cfRule>
    <cfRule type="cellIs" dxfId="1259" priority="34" operator="equal">
      <formula>0</formula>
    </cfRule>
  </conditionalFormatting>
  <conditionalFormatting sqref="BM9:BM14 AZ9:AZ16 BB9:BB16 BD9:BE16 AY23 BD36:BE345">
    <cfRule type="containsText" dxfId="1258" priority="29" operator="containsText" text="REGULAR">
      <formula>NOT(ISERROR(SEARCH("REGULAR",AY9)))</formula>
    </cfRule>
    <cfRule type="containsText" dxfId="1257" priority="30" operator="containsText" text="BUENO">
      <formula>NOT(ISERROR(SEARCH("BUENO",AY9)))</formula>
    </cfRule>
    <cfRule type="containsText" dxfId="1256"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800-000000000000}">
      <formula1>100</formula1>
    </dataValidation>
    <dataValidation type="list" operator="lessThanOrEqual" allowBlank="1" showInputMessage="1" showErrorMessage="1" sqref="AO9" xr:uid="{00000000-0002-0000-0800-000001000000}">
      <formula1>"BUENO,REGULAR,MALO,NO APLICA"</formula1>
    </dataValidation>
    <dataValidation type="list" allowBlank="1" showInputMessage="1" showErrorMessage="1" error="Por favor una Opcion Valida" sqref="AT9:AV9" xr:uid="{00000000-0002-0000-0800-000002000000}">
      <formula1>"SI,NO,NO APLICA"</formula1>
    </dataValidation>
    <dataValidation type="list" allowBlank="1" showInputMessage="1" showErrorMessage="1" sqref="AL9:AM14" xr:uid="{00000000-0002-0000-0800-000003000000}">
      <formula1>"SI,NO,NO APLICA"</formula1>
    </dataValidation>
    <dataValidation type="list" operator="notEqual" allowBlank="1" showInputMessage="1" showErrorMessage="1" sqref="AY9:AY14" xr:uid="{00000000-0002-0000-08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800-000005000000}">
      <formula1>"SI,NO,NO APLICA"</formula1>
    </dataValidation>
    <dataValidation operator="notEqual" allowBlank="1" showInputMessage="1" showErrorMessage="1" sqref="AZ9:AZ16 BB9:BB16" xr:uid="{00000000-0002-0000-0800-000006000000}"/>
    <dataValidation type="list" operator="notEqual" allowBlank="1" showInputMessage="1" showErrorMessage="1" sqref="BA9:BA15" xr:uid="{00000000-0002-0000-0800-000007000000}">
      <formula1>$BA$3377:$BA$3383</formula1>
    </dataValidation>
    <dataValidation type="list" operator="notEqual" allowBlank="1" showInputMessage="1" showErrorMessage="1" sqref="BC15" xr:uid="{00000000-0002-0000-0800-000008000000}">
      <formula1>$AU$3377:$AU$3379</formula1>
    </dataValidation>
    <dataValidation type="list" operator="notEqual" allowBlank="1" showInputMessage="1" showErrorMessage="1" sqref="AY15:AY16" xr:uid="{00000000-0002-0000-0800-000009000000}">
      <formula1>$AY$3377:$AY$3380</formula1>
    </dataValidation>
    <dataValidation type="list" operator="lessThanOrEqual" allowBlank="1" showInputMessage="1" showErrorMessage="1" sqref="AO15" xr:uid="{00000000-0002-0000-0800-00000A000000}">
      <formula1>$AO$3377:$AO$3379</formula1>
    </dataValidation>
    <dataValidation type="list" allowBlank="1" showInputMessage="1" showErrorMessage="1" sqref="AL15:AM16" xr:uid="{00000000-0002-0000-0800-00000B000000}">
      <formula1>$AL$3377:$AL$3378</formula1>
    </dataValidation>
    <dataValidation type="list" allowBlank="1" showInputMessage="1" showErrorMessage="1" error="Por favor una Opcion Valida" sqref="AS9 AS15:AT15" xr:uid="{00000000-0002-0000-0800-00000C000000}">
      <formula1>$AS$3377:$AS$3378</formula1>
    </dataValidation>
    <dataValidation type="list" allowBlank="1" showInputMessage="1" showErrorMessage="1" sqref="AQ9 AQ15" xr:uid="{00000000-0002-0000-0800-00000D000000}">
      <formula1>$AQ$3377:$AQ$3379</formula1>
    </dataValidation>
    <dataValidation type="list" operator="notEqual" allowBlank="1" showInputMessage="1" showErrorMessage="1" sqref="BA16" xr:uid="{00000000-0002-0000-0800-00000E000000}">
      <formula1>$BA$3377:$BA$3382</formula1>
    </dataValidation>
    <dataValidation type="list" allowBlank="1" showInputMessage="1" showErrorMessage="1" error="Por favor una Opcion Valida" sqref="AS16:AV17" xr:uid="{00000000-0002-0000-0800-00000F000000}">
      <formula1>#REF!</formula1>
    </dataValidation>
    <dataValidation type="list" allowBlank="1" showInputMessage="1" showErrorMessage="1" sqref="AQ16 AL17:AM17 AN16:AN17" xr:uid="{00000000-0002-0000-08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800-000011000000}">
          <x14:formula1>
            <xm:f>'E:\Consolidado\Departamentos\Meta\[Planeacion.xlsx]Hoja'!#REF!</xm:f>
          </x14:formula1>
          <xm:sqref>AU15:AV15</xm:sqref>
        </x14:dataValidation>
        <x14:dataValidation type="list" operator="notEqual" allowBlank="1" showInputMessage="1" showErrorMessage="1" xr:uid="{00000000-0002-0000-0800-000012000000}">
          <x14:formula1>
            <xm:f>'E:\Consolidado\Departamentos\Meta\[Planeacion.xlsx]Hoja'!#REF!</xm:f>
          </x14:formula1>
          <xm:sqref>BC16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4"/>
  <dimension ref="A1:GQ3383"/>
  <sheetViews>
    <sheetView showGridLines="0" topLeftCell="AZ1" zoomScale="30" zoomScaleNormal="30" workbookViewId="0">
      <selection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55.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47</v>
      </c>
      <c r="L9" s="172">
        <v>0.6</v>
      </c>
      <c r="M9" s="174" t="s">
        <v>162</v>
      </c>
      <c r="N9" s="176">
        <v>0.6</v>
      </c>
      <c r="O9" s="175" t="s">
        <v>162</v>
      </c>
      <c r="P9" s="12">
        <v>1</v>
      </c>
      <c r="Q9" s="12" t="s">
        <v>233</v>
      </c>
      <c r="R9" s="12" t="s">
        <v>48</v>
      </c>
      <c r="S9" s="13" t="s">
        <v>49</v>
      </c>
      <c r="T9" s="13" t="s">
        <v>50</v>
      </c>
      <c r="U9" s="13" t="s">
        <v>51</v>
      </c>
      <c r="V9" s="13" t="s">
        <v>159</v>
      </c>
      <c r="W9" s="13" t="s">
        <v>52</v>
      </c>
      <c r="X9" s="14" t="s">
        <v>241</v>
      </c>
      <c r="Y9" s="174" t="s">
        <v>161</v>
      </c>
      <c r="Z9" s="172">
        <v>0.12959999999999999</v>
      </c>
      <c r="AA9" s="174" t="s">
        <v>162</v>
      </c>
      <c r="AB9" s="172">
        <v>0.44999999999999996</v>
      </c>
      <c r="AC9" s="175" t="s">
        <v>162</v>
      </c>
      <c r="AD9" s="169" t="s">
        <v>163</v>
      </c>
      <c r="AE9" s="15" t="s">
        <v>164</v>
      </c>
      <c r="AF9" s="15" t="s">
        <v>164</v>
      </c>
      <c r="AG9" s="12" t="s">
        <v>164</v>
      </c>
      <c r="AH9" s="12" t="s">
        <v>165</v>
      </c>
      <c r="AI9" s="12" t="s">
        <v>166</v>
      </c>
      <c r="AJ9" s="169" t="s">
        <v>167</v>
      </c>
      <c r="AK9" s="169" t="s">
        <v>168</v>
      </c>
      <c r="AL9" s="44" t="s">
        <v>107</v>
      </c>
      <c r="AM9" s="44" t="s">
        <v>107</v>
      </c>
      <c r="AN9" s="45"/>
      <c r="AO9" s="160" t="s">
        <v>108</v>
      </c>
      <c r="AP9" s="166" t="s">
        <v>242</v>
      </c>
      <c r="AQ9" s="163" t="s">
        <v>115</v>
      </c>
      <c r="AR9" s="166"/>
      <c r="AS9" s="163" t="s">
        <v>111</v>
      </c>
      <c r="AT9" s="160" t="s">
        <v>115</v>
      </c>
      <c r="AU9" s="160" t="s">
        <v>115</v>
      </c>
      <c r="AV9" s="160" t="s">
        <v>115</v>
      </c>
      <c r="AW9" s="44"/>
      <c r="AX9" s="44" t="s">
        <v>173</v>
      </c>
      <c r="AY9" s="44" t="s">
        <v>237</v>
      </c>
      <c r="AZ9" s="46" t="s">
        <v>182</v>
      </c>
      <c r="BA9" s="44" t="s">
        <v>110</v>
      </c>
      <c r="BB9" s="46" t="s">
        <v>182</v>
      </c>
      <c r="BC9" s="44" t="s">
        <v>111</v>
      </c>
      <c r="BD9" s="46" t="s">
        <v>182</v>
      </c>
      <c r="BE9" s="47" t="s">
        <v>243</v>
      </c>
      <c r="BF9" s="146" t="s">
        <v>275</v>
      </c>
      <c r="BG9" s="49">
        <v>0</v>
      </c>
      <c r="BH9" s="49" t="s">
        <v>182</v>
      </c>
      <c r="BI9" s="50" t="s">
        <v>244</v>
      </c>
      <c r="BJ9" s="50" t="s">
        <v>244</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235</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44" t="s">
        <v>107</v>
      </c>
      <c r="AM10" s="44" t="s">
        <v>107</v>
      </c>
      <c r="AN10" s="45"/>
      <c r="AO10" s="161"/>
      <c r="AP10" s="167"/>
      <c r="AQ10" s="164"/>
      <c r="AR10" s="167"/>
      <c r="AS10" s="164"/>
      <c r="AT10" s="161"/>
      <c r="AU10" s="161"/>
      <c r="AV10" s="161"/>
      <c r="AW10" s="44"/>
      <c r="AX10" s="44" t="s">
        <v>176</v>
      </c>
      <c r="AY10" s="44" t="s">
        <v>237</v>
      </c>
      <c r="AZ10" s="46" t="s">
        <v>182</v>
      </c>
      <c r="BA10" s="44" t="s">
        <v>110</v>
      </c>
      <c r="BB10" s="46" t="s">
        <v>182</v>
      </c>
      <c r="BC10" s="44" t="s">
        <v>111</v>
      </c>
      <c r="BD10" s="46" t="s">
        <v>182</v>
      </c>
      <c r="BE10" s="47" t="s">
        <v>243</v>
      </c>
      <c r="BF10" s="146" t="s">
        <v>275</v>
      </c>
      <c r="BG10" s="49">
        <v>0</v>
      </c>
      <c r="BH10" s="49" t="s">
        <v>182</v>
      </c>
      <c r="BI10" s="50" t="s">
        <v>244</v>
      </c>
      <c r="BJ10" s="50" t="s">
        <v>244</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44" t="s">
        <v>107</v>
      </c>
      <c r="AM11" s="44" t="s">
        <v>107</v>
      </c>
      <c r="AN11" s="45"/>
      <c r="AO11" s="161"/>
      <c r="AP11" s="167"/>
      <c r="AQ11" s="164"/>
      <c r="AR11" s="167"/>
      <c r="AS11" s="164"/>
      <c r="AT11" s="161"/>
      <c r="AU11" s="161"/>
      <c r="AV11" s="161"/>
      <c r="AW11" s="44"/>
      <c r="AX11" s="44" t="s">
        <v>179</v>
      </c>
      <c r="AY11" s="44" t="s">
        <v>237</v>
      </c>
      <c r="AZ11" s="46" t="s">
        <v>182</v>
      </c>
      <c r="BA11" s="44" t="s">
        <v>110</v>
      </c>
      <c r="BB11" s="46" t="s">
        <v>182</v>
      </c>
      <c r="BC11" s="44" t="s">
        <v>111</v>
      </c>
      <c r="BD11" s="46" t="s">
        <v>182</v>
      </c>
      <c r="BE11" s="47" t="s">
        <v>243</v>
      </c>
      <c r="BF11" s="146" t="s">
        <v>275</v>
      </c>
      <c r="BG11" s="49">
        <v>0</v>
      </c>
      <c r="BH11" s="49" t="s">
        <v>182</v>
      </c>
      <c r="BI11" s="50" t="s">
        <v>244</v>
      </c>
      <c r="BJ11" s="50" t="s">
        <v>244</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245</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44" t="s">
        <v>107</v>
      </c>
      <c r="AM12" s="44" t="s">
        <v>111</v>
      </c>
      <c r="AN12" s="131" t="s">
        <v>246</v>
      </c>
      <c r="AO12" s="161"/>
      <c r="AP12" s="167"/>
      <c r="AQ12" s="164"/>
      <c r="AR12" s="167"/>
      <c r="AS12" s="164"/>
      <c r="AT12" s="161"/>
      <c r="AU12" s="161"/>
      <c r="AV12" s="161"/>
      <c r="AW12" s="44"/>
      <c r="AX12" s="44" t="s">
        <v>181</v>
      </c>
      <c r="AY12" s="44"/>
      <c r="AZ12" s="46" t="s">
        <v>182</v>
      </c>
      <c r="BA12" s="44"/>
      <c r="BB12" s="46" t="s">
        <v>182</v>
      </c>
      <c r="BC12" s="44"/>
      <c r="BD12" s="46" t="s">
        <v>182</v>
      </c>
      <c r="BE12" s="47" t="s">
        <v>243</v>
      </c>
      <c r="BF12" s="48"/>
      <c r="BG12" s="49">
        <v>0</v>
      </c>
      <c r="BH12" s="49" t="s">
        <v>182</v>
      </c>
      <c r="BI12" s="50" t="s">
        <v>244</v>
      </c>
      <c r="BJ12" s="50" t="s">
        <v>244</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44"/>
      <c r="AM13" s="44"/>
      <c r="AN13" s="45"/>
      <c r="AO13" s="161"/>
      <c r="AP13" s="167"/>
      <c r="AQ13" s="164"/>
      <c r="AR13" s="167"/>
      <c r="AS13" s="164"/>
      <c r="AT13" s="161"/>
      <c r="AU13" s="161"/>
      <c r="AV13" s="161"/>
      <c r="AW13" s="44"/>
      <c r="AX13" s="44"/>
      <c r="AY13" s="44"/>
      <c r="AZ13" s="46" t="s">
        <v>182</v>
      </c>
      <c r="BA13" s="44"/>
      <c r="BB13" s="46" t="s">
        <v>182</v>
      </c>
      <c r="BC13" s="44"/>
      <c r="BD13" s="46" t="s">
        <v>182</v>
      </c>
      <c r="BE13" s="47" t="s">
        <v>243</v>
      </c>
      <c r="BF13" s="48"/>
      <c r="BG13" s="49">
        <v>0</v>
      </c>
      <c r="BH13" s="49" t="s">
        <v>182</v>
      </c>
      <c r="BI13" s="50" t="s">
        <v>244</v>
      </c>
      <c r="BJ13" s="50" t="s">
        <v>244</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44"/>
      <c r="AM14" s="44"/>
      <c r="AN14" s="45"/>
      <c r="AO14" s="162"/>
      <c r="AP14" s="168"/>
      <c r="AQ14" s="165"/>
      <c r="AR14" s="168"/>
      <c r="AS14" s="165"/>
      <c r="AT14" s="162"/>
      <c r="AU14" s="162"/>
      <c r="AV14" s="162"/>
      <c r="AW14" s="44"/>
      <c r="AX14" s="44"/>
      <c r="AY14" s="44"/>
      <c r="AZ14" s="46" t="s">
        <v>182</v>
      </c>
      <c r="BA14" s="44"/>
      <c r="BB14" s="46" t="s">
        <v>182</v>
      </c>
      <c r="BC14" s="44"/>
      <c r="BD14" s="46" t="s">
        <v>182</v>
      </c>
      <c r="BE14" s="47" t="s">
        <v>243</v>
      </c>
      <c r="BF14" s="48"/>
      <c r="BG14" s="49">
        <v>0</v>
      </c>
      <c r="BH14" s="49" t="s">
        <v>182</v>
      </c>
      <c r="BI14" s="50" t="s">
        <v>244</v>
      </c>
      <c r="BJ14" s="50" t="s">
        <v>244</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ref="BB15" si="1">IF(BA15="Resultado Indicador: BUENO + Evidencia","BUENO",
IF(BA15="Resultado Indicador: REGULAR + Evidencia","REGULAR",
IF(BA15="Resultado Indicador: MALO + Evidencia","MALO",
IF(BA15="Resultado Indicador: BUENO/No reporta Evidencia","REGULAR",
IF(BA15="Resultado Indicador: REGULAR/No reporta Evidencia","REGULAR",
IF(BA15="Resultado Indicador: MALO/No Reporta evidencia","MALO",
IF(BA15="NO APLICA","NO APLICA",
IF(BA15="",""))))))))</f>
        <v/>
      </c>
      <c r="BC15" s="44"/>
      <c r="BD15" s="44" t="str">
        <f t="shared" ref="BD15" si="2">IF(BC15="NO","BUENO",
IF(BC15="SI","MALO",
IF(BC15="NO APLICA","NO APLICA",
IF(BA145="",""))))</f>
        <v/>
      </c>
      <c r="BE15" s="59" t="str">
        <f t="shared" ref="BE15" si="3">IF(BG15&gt;=84,"BUENO",
IF(BG15&gt;=50,"REGULAR",
IF(BG15=0,"  ",
IF(BG15&lt;=50,"MALO"))))</f>
        <v xml:space="preserve">  </v>
      </c>
      <c r="BF15" s="48"/>
      <c r="BG15" s="49">
        <v>0</v>
      </c>
      <c r="BH15" s="49" t="s">
        <v>182</v>
      </c>
      <c r="BI15" s="50" t="s">
        <v>244</v>
      </c>
      <c r="BJ15" s="50" t="s">
        <v>244</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5">
      <c r="AL20" s="85"/>
      <c r="AM20" s="86"/>
      <c r="AN20" s="86"/>
      <c r="AO20" s="87"/>
      <c r="AP20" s="87"/>
      <c r="AQ20" s="132"/>
      <c r="AR20" s="133" t="s">
        <v>247</v>
      </c>
      <c r="AS20" s="88"/>
      <c r="AT20" s="88"/>
      <c r="AU20" s="88"/>
      <c r="AV20" s="88"/>
      <c r="AW20" s="89"/>
      <c r="AX20" s="90"/>
      <c r="AY20" s="81"/>
      <c r="AZ20" s="82"/>
      <c r="BA20" s="82"/>
      <c r="BB20" s="82"/>
      <c r="BC20" s="82"/>
      <c r="BD20" s="82"/>
      <c r="BE20" s="83"/>
      <c r="BF20" s="84"/>
    </row>
    <row r="21" spans="1:60" ht="14.45" customHeight="1" x14ac:dyDescent="0.2">
      <c r="AL21" s="265" t="s">
        <v>248</v>
      </c>
      <c r="AM21" s="266"/>
      <c r="AN21" s="266"/>
      <c r="AO21" s="266"/>
      <c r="AP21" s="266"/>
      <c r="AQ21" s="266"/>
      <c r="AR21" s="266"/>
      <c r="AS21" s="266"/>
      <c r="AT21" s="266"/>
      <c r="AU21" s="266"/>
      <c r="AV21" s="266"/>
      <c r="AW21" s="266"/>
      <c r="AX21" s="267"/>
      <c r="AY21" s="148" t="s">
        <v>100</v>
      </c>
      <c r="AZ21" s="149"/>
      <c r="BA21" s="149"/>
      <c r="BB21" s="149"/>
      <c r="BC21" s="149"/>
      <c r="BD21" s="149"/>
      <c r="BE21" s="149"/>
      <c r="BF21" s="150"/>
      <c r="BG21" s="91"/>
      <c r="BH21" s="91"/>
    </row>
    <row r="22" spans="1:60" ht="14.45" customHeight="1" x14ac:dyDescent="0.2">
      <c r="AL22" s="268"/>
      <c r="AM22" s="269"/>
      <c r="AN22" s="269"/>
      <c r="AO22" s="269"/>
      <c r="AP22" s="269"/>
      <c r="AQ22" s="269"/>
      <c r="AR22" s="269"/>
      <c r="AS22" s="269"/>
      <c r="AT22" s="269"/>
      <c r="AU22" s="269"/>
      <c r="AV22" s="269"/>
      <c r="AW22" s="269"/>
      <c r="AX22" s="270"/>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249</v>
      </c>
      <c r="BC26" s="52"/>
      <c r="BD26" s="52" t="s">
        <v>103</v>
      </c>
      <c r="BE26" s="96"/>
    </row>
    <row r="27" spans="1:60" x14ac:dyDescent="0.4">
      <c r="AL27" s="97" t="s">
        <v>250</v>
      </c>
      <c r="BC27" s="52"/>
      <c r="BD27" s="52" t="s">
        <v>103</v>
      </c>
      <c r="BE27" s="96"/>
    </row>
    <row r="28" spans="1:60" x14ac:dyDescent="0.4">
      <c r="AL28" s="97" t="s">
        <v>251</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kXwQ/oXwlBaxkTUK+SITYBmotBdLuzHN34MuiHlE3jdka96Kb35ICulvOSkYgllRJFCkquEhMN5JrzuH7dLsaQ==" saltValue="xlZFSravKaPNuZtDALhssg==" spinCount="100000" sheet="1" objects="1" scenarios="1" formatCells="0" formatColumns="0"/>
  <mergeCells count="91">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255" priority="24" operator="equal">
      <formula>"Muy Alta"</formula>
    </cfRule>
    <cfRule type="cellIs" dxfId="1254" priority="25" operator="equal">
      <formula>"Alta"</formula>
    </cfRule>
    <cfRule type="cellIs" dxfId="1253" priority="26" operator="equal">
      <formula>"Media"</formula>
    </cfRule>
    <cfRule type="cellIs" dxfId="1252" priority="27" operator="equal">
      <formula>"Baja"</formula>
    </cfRule>
    <cfRule type="cellIs" dxfId="1251" priority="28" operator="equal">
      <formula>"Muy Baja"</formula>
    </cfRule>
  </conditionalFormatting>
  <conditionalFormatting sqref="M9">
    <cfRule type="cellIs" dxfId="1250" priority="19" operator="equal">
      <formula>"Catastrófico"</formula>
    </cfRule>
    <cfRule type="cellIs" dxfId="1249" priority="20" operator="equal">
      <formula>"Mayor"</formula>
    </cfRule>
    <cfRule type="cellIs" dxfId="1248" priority="21" operator="equal">
      <formula>"Moderado"</formula>
    </cfRule>
    <cfRule type="cellIs" dxfId="1247" priority="22" operator="equal">
      <formula>"Menor"</formula>
    </cfRule>
    <cfRule type="cellIs" dxfId="1246" priority="23" operator="equal">
      <formula>"Leve"</formula>
    </cfRule>
  </conditionalFormatting>
  <conditionalFormatting sqref="O9">
    <cfRule type="cellIs" dxfId="1245" priority="18" operator="equal">
      <formula>"Bajo"</formula>
    </cfRule>
    <cfRule type="cellIs" dxfId="1244" priority="15" operator="equal">
      <formula>"Extremo"</formula>
    </cfRule>
    <cfRule type="cellIs" dxfId="1243" priority="16" operator="equal">
      <formula>"Alto"</formula>
    </cfRule>
    <cfRule type="cellIs" dxfId="1242" priority="17" operator="equal">
      <formula>"Moderado"</formula>
    </cfRule>
  </conditionalFormatting>
  <conditionalFormatting sqref="Y9">
    <cfRule type="cellIs" dxfId="1241" priority="10" operator="equal">
      <formula>"Muy Alta"</formula>
    </cfRule>
    <cfRule type="cellIs" dxfId="1240" priority="11" operator="equal">
      <formula>"Alta"</formula>
    </cfRule>
    <cfRule type="cellIs" dxfId="1239" priority="12" operator="equal">
      <formula>"Media"</formula>
    </cfRule>
    <cfRule type="cellIs" dxfId="1238" priority="13" operator="equal">
      <formula>"Baja"</formula>
    </cfRule>
    <cfRule type="cellIs" dxfId="1237" priority="14" operator="equal">
      <formula>"Muy Baja"</formula>
    </cfRule>
  </conditionalFormatting>
  <conditionalFormatting sqref="AA9">
    <cfRule type="cellIs" dxfId="1236" priority="5" operator="equal">
      <formula>"Catastrófico"</formula>
    </cfRule>
    <cfRule type="cellIs" dxfId="1235" priority="6" operator="equal">
      <formula>"Mayor"</formula>
    </cfRule>
    <cfRule type="cellIs" dxfId="1234" priority="7" operator="equal">
      <formula>"Moderado"</formula>
    </cfRule>
    <cfRule type="cellIs" dxfId="1233" priority="8" operator="equal">
      <formula>"Menor"</formula>
    </cfRule>
    <cfRule type="cellIs" dxfId="1232" priority="9" operator="equal">
      <formula>"Leve"</formula>
    </cfRule>
  </conditionalFormatting>
  <conditionalFormatting sqref="AC9">
    <cfRule type="cellIs" dxfId="1231" priority="4" operator="equal">
      <formula>"Bajo"</formula>
    </cfRule>
    <cfRule type="cellIs" dxfId="1230" priority="1" operator="equal">
      <formula>"Extremo"</formula>
    </cfRule>
    <cfRule type="cellIs" dxfId="1229" priority="2" operator="equal">
      <formula>"Alto"</formula>
    </cfRule>
    <cfRule type="cellIs" dxfId="1228" priority="3" operator="equal">
      <formula>"Moderado"</formula>
    </cfRule>
  </conditionalFormatting>
  <conditionalFormatting sqref="AY9:AY16 BA9:BA16 BC9:BC16">
    <cfRule type="cellIs" dxfId="1227" priority="32" operator="equal">
      <formula>100</formula>
    </cfRule>
    <cfRule type="cellIs" dxfId="1226" priority="33" operator="equal">
      <formula>50</formula>
    </cfRule>
    <cfRule type="cellIs" dxfId="1225" priority="34" operator="equal">
      <formula>0</formula>
    </cfRule>
  </conditionalFormatting>
  <conditionalFormatting sqref="BM9:BM14 AZ9:AZ16 BB9:BB16 BD9:BE16 AY23 BD36:BE345">
    <cfRule type="containsText" dxfId="1224" priority="29" operator="containsText" text="REGULAR">
      <formula>NOT(ISERROR(SEARCH("REGULAR",AY9)))</formula>
    </cfRule>
    <cfRule type="containsText" dxfId="1223" priority="30" operator="containsText" text="BUENO">
      <formula>NOT(ISERROR(SEARCH("BUENO",AY9)))</formula>
    </cfRule>
    <cfRule type="containsText" dxfId="1222"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900-000000000000}">
      <formula1>100</formula1>
    </dataValidation>
    <dataValidation type="list" operator="lessThanOrEqual" allowBlank="1" showInputMessage="1" showErrorMessage="1" sqref="AO9" xr:uid="{00000000-0002-0000-0900-000001000000}">
      <formula1>"BUENO,REGULAR,MALO,NO APLICA"</formula1>
    </dataValidation>
    <dataValidation type="list" allowBlank="1" showInputMessage="1" showErrorMessage="1" error="Por favor una Opcion Valida" sqref="AT9:AV9" xr:uid="{00000000-0002-0000-0900-000002000000}">
      <formula1>"SI,NO,NO APLICA"</formula1>
    </dataValidation>
    <dataValidation type="list" allowBlank="1" showInputMessage="1" showErrorMessage="1" sqref="AL9:AM14" xr:uid="{00000000-0002-0000-0900-000003000000}">
      <formula1>"SI,NO,NO APLICA"</formula1>
    </dataValidation>
    <dataValidation type="list" operator="notEqual" allowBlank="1" showInputMessage="1" showErrorMessage="1" sqref="AY9:AY14" xr:uid="{00000000-0002-0000-09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900-000005000000}">
      <formula1>"SI,NO,NO APLICA"</formula1>
    </dataValidation>
    <dataValidation operator="notEqual" allowBlank="1" showInputMessage="1" showErrorMessage="1" sqref="AZ9:AZ16 BB9:BB16" xr:uid="{00000000-0002-0000-0900-000006000000}"/>
    <dataValidation type="list" operator="notEqual" allowBlank="1" showInputMessage="1" showErrorMessage="1" sqref="BA9:BA15" xr:uid="{00000000-0002-0000-0900-000007000000}">
      <formula1>$BA$3377:$BA$3383</formula1>
    </dataValidation>
    <dataValidation type="list" operator="notEqual" allowBlank="1" showInputMessage="1" showErrorMessage="1" sqref="BC15" xr:uid="{00000000-0002-0000-0900-000008000000}">
      <formula1>$AU$3377:$AU$3379</formula1>
    </dataValidation>
    <dataValidation type="list" operator="notEqual" allowBlank="1" showInputMessage="1" showErrorMessage="1" sqref="AY15:AY16" xr:uid="{00000000-0002-0000-0900-000009000000}">
      <formula1>$AY$3377:$AY$3380</formula1>
    </dataValidation>
    <dataValidation type="list" operator="lessThanOrEqual" allowBlank="1" showInputMessage="1" showErrorMessage="1" sqref="AO15" xr:uid="{00000000-0002-0000-0900-00000A000000}">
      <formula1>$AO$3377:$AO$3379</formula1>
    </dataValidation>
    <dataValidation type="list" allowBlank="1" showInputMessage="1" showErrorMessage="1" sqref="AL15:AM16" xr:uid="{00000000-0002-0000-0900-00000B000000}">
      <formula1>$AL$3377:$AL$3378</formula1>
    </dataValidation>
    <dataValidation type="list" allowBlank="1" showInputMessage="1" showErrorMessage="1" error="Por favor una Opcion Valida" sqref="AS9 AS15:AT15" xr:uid="{00000000-0002-0000-0900-00000C000000}">
      <formula1>$AS$3377:$AS$3378</formula1>
    </dataValidation>
    <dataValidation type="list" allowBlank="1" showInputMessage="1" showErrorMessage="1" sqref="AQ9 AQ15" xr:uid="{00000000-0002-0000-0900-00000D000000}">
      <formula1>$AQ$3377:$AQ$3379</formula1>
    </dataValidation>
    <dataValidation type="list" operator="notEqual" allowBlank="1" showInputMessage="1" showErrorMessage="1" sqref="BA16" xr:uid="{00000000-0002-0000-0900-00000E000000}">
      <formula1>$BA$3377:$BA$3382</formula1>
    </dataValidation>
    <dataValidation type="list" allowBlank="1" showInputMessage="1" showErrorMessage="1" error="Por favor una Opcion Valida" sqref="AS16:AV17" xr:uid="{00000000-0002-0000-0900-00000F000000}">
      <formula1>#REF!</formula1>
    </dataValidation>
    <dataValidation type="list" allowBlank="1" showInputMessage="1" showErrorMessage="1" sqref="AQ16 AL17:AM17 AN16:AN17" xr:uid="{00000000-0002-0000-09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900-000011000000}">
          <x14:formula1>
            <xm:f>'E:\Consolidado\Departamentos\Putumayo\[Planeacion.xlsx]Hoja'!#REF!</xm:f>
          </x14:formula1>
          <xm:sqref>AU15:AV15</xm:sqref>
        </x14:dataValidation>
        <x14:dataValidation type="list" operator="notEqual" allowBlank="1" showInputMessage="1" showErrorMessage="1" xr:uid="{00000000-0002-0000-0900-000012000000}">
          <x14:formula1>
            <xm:f>'E:\Consolidado\Departamentos\Putumayo\[Planeacion.xlsx]Hoja'!#REF!</xm:f>
          </x14:formula1>
          <xm:sqref>BC16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8"/>
  <dimension ref="A1:GQ3383"/>
  <sheetViews>
    <sheetView showGridLines="0" topLeftCell="BA1" zoomScale="30" zoomScaleNormal="30" workbookViewId="0">
      <selection activeCell="BF12" sqref="BF12"/>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13.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252</v>
      </c>
      <c r="B9" s="173" t="s">
        <v>150</v>
      </c>
      <c r="C9" s="173" t="s">
        <v>151</v>
      </c>
      <c r="D9" s="173" t="s">
        <v>152</v>
      </c>
      <c r="E9" s="173" t="s">
        <v>153</v>
      </c>
      <c r="F9" s="173" t="s">
        <v>154</v>
      </c>
      <c r="G9" s="173" t="s">
        <v>155</v>
      </c>
      <c r="H9" s="12" t="s">
        <v>156</v>
      </c>
      <c r="I9" s="179" t="s">
        <v>157</v>
      </c>
      <c r="J9" s="182" t="s">
        <v>253</v>
      </c>
      <c r="K9" s="174" t="s">
        <v>221</v>
      </c>
      <c r="L9" s="172">
        <v>1</v>
      </c>
      <c r="M9" s="174" t="s">
        <v>55</v>
      </c>
      <c r="N9" s="176">
        <v>0.8</v>
      </c>
      <c r="O9" s="175" t="s">
        <v>56</v>
      </c>
      <c r="P9" s="12">
        <v>1</v>
      </c>
      <c r="Q9" s="12" t="s">
        <v>158</v>
      </c>
      <c r="R9" s="12" t="s">
        <v>48</v>
      </c>
      <c r="S9" s="13" t="s">
        <v>49</v>
      </c>
      <c r="T9" s="13" t="s">
        <v>50</v>
      </c>
      <c r="U9" s="13" t="s">
        <v>51</v>
      </c>
      <c r="V9" s="13" t="s">
        <v>159</v>
      </c>
      <c r="W9" s="13" t="s">
        <v>52</v>
      </c>
      <c r="X9" s="14" t="s">
        <v>160</v>
      </c>
      <c r="Y9" s="174" t="s">
        <v>53</v>
      </c>
      <c r="Z9" s="172">
        <v>0.216</v>
      </c>
      <c r="AA9" s="174" t="s">
        <v>162</v>
      </c>
      <c r="AB9" s="172">
        <v>0</v>
      </c>
      <c r="AC9" s="175" t="s">
        <v>162</v>
      </c>
      <c r="AD9" s="169" t="s">
        <v>163</v>
      </c>
      <c r="AE9" s="15" t="s">
        <v>164</v>
      </c>
      <c r="AF9" s="15" t="s">
        <v>164</v>
      </c>
      <c r="AG9" s="12" t="s">
        <v>164</v>
      </c>
      <c r="AH9" s="12" t="s">
        <v>165</v>
      </c>
      <c r="AI9" s="12" t="s">
        <v>166</v>
      </c>
      <c r="AJ9" s="169" t="s">
        <v>167</v>
      </c>
      <c r="AK9" s="169" t="s">
        <v>168</v>
      </c>
      <c r="AL9" s="44" t="s">
        <v>107</v>
      </c>
      <c r="AM9" s="44" t="s">
        <v>107</v>
      </c>
      <c r="AN9" s="45"/>
      <c r="AO9" s="160" t="s">
        <v>108</v>
      </c>
      <c r="AP9" s="166" t="s">
        <v>254</v>
      </c>
      <c r="AQ9" s="163" t="s">
        <v>107</v>
      </c>
      <c r="AR9" s="166" t="s">
        <v>255</v>
      </c>
      <c r="AS9" s="163" t="s">
        <v>111</v>
      </c>
      <c r="AT9" s="160" t="s">
        <v>115</v>
      </c>
      <c r="AU9" s="160" t="s">
        <v>115</v>
      </c>
      <c r="AV9" s="160" t="s">
        <v>115</v>
      </c>
      <c r="AW9" s="44" t="s">
        <v>111</v>
      </c>
      <c r="AX9" s="44" t="s">
        <v>173</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44" t="s">
        <v>107</v>
      </c>
      <c r="AM10" s="44" t="s">
        <v>107</v>
      </c>
      <c r="AN10" s="45"/>
      <c r="AO10" s="161"/>
      <c r="AP10" s="167"/>
      <c r="AQ10" s="164"/>
      <c r="AR10" s="167"/>
      <c r="AS10" s="164"/>
      <c r="AT10" s="161"/>
      <c r="AU10" s="161"/>
      <c r="AV10" s="161"/>
      <c r="AW10" s="44" t="s">
        <v>111</v>
      </c>
      <c r="AX10" s="44" t="s">
        <v>176</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44" t="s">
        <v>107</v>
      </c>
      <c r="AM11" s="44" t="s">
        <v>107</v>
      </c>
      <c r="AN11" s="45"/>
      <c r="AO11" s="161"/>
      <c r="AP11" s="167"/>
      <c r="AQ11" s="164"/>
      <c r="AR11" s="167"/>
      <c r="AS11" s="164"/>
      <c r="AT11" s="161"/>
      <c r="AU11" s="161"/>
      <c r="AV11" s="161"/>
      <c r="AW11" s="44" t="s">
        <v>111</v>
      </c>
      <c r="AX11" s="44" t="s">
        <v>179</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44" t="s">
        <v>115</v>
      </c>
      <c r="AM12" s="44" t="s">
        <v>115</v>
      </c>
      <c r="AN12" s="45"/>
      <c r="AO12" s="161"/>
      <c r="AP12" s="167"/>
      <c r="AQ12" s="164"/>
      <c r="AR12" s="167"/>
      <c r="AS12" s="164"/>
      <c r="AT12" s="161"/>
      <c r="AU12" s="161"/>
      <c r="AV12" s="161"/>
      <c r="AW12" s="44" t="s">
        <v>169</v>
      </c>
      <c r="AX12" s="44"/>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44"/>
      <c r="AM13" s="44"/>
      <c r="AN13" s="45"/>
      <c r="AO13" s="161"/>
      <c r="AP13" s="167"/>
      <c r="AQ13" s="164"/>
      <c r="AR13" s="167"/>
      <c r="AS13" s="164"/>
      <c r="AT13" s="161"/>
      <c r="AU13" s="161"/>
      <c r="AV13" s="16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44"/>
      <c r="AM14" s="44"/>
      <c r="AN14" s="45"/>
      <c r="AO14" s="162"/>
      <c r="AP14" s="168"/>
      <c r="AQ14" s="165"/>
      <c r="AR14" s="168"/>
      <c r="AS14" s="165"/>
      <c r="AT14" s="162"/>
      <c r="AU14" s="162"/>
      <c r="AV14" s="16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134" t="s">
        <v>256</v>
      </c>
      <c r="AN20" s="86"/>
      <c r="AO20" s="87"/>
      <c r="AP20" s="87"/>
      <c r="AQ20" s="87" t="s">
        <v>257</v>
      </c>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AN25" s="93" t="s">
        <v>258</v>
      </c>
      <c r="BC25" s="52"/>
      <c r="BD25" s="52" t="s">
        <v>103</v>
      </c>
      <c r="BE25" s="96"/>
    </row>
    <row r="26" spans="1:60" x14ac:dyDescent="0.4">
      <c r="AL26" s="97" t="s">
        <v>104</v>
      </c>
      <c r="BC26" s="52"/>
      <c r="BD26" s="52" t="s">
        <v>103</v>
      </c>
      <c r="BE26" s="96"/>
    </row>
    <row r="27" spans="1:60" x14ac:dyDescent="0.4">
      <c r="AL27" s="97" t="s">
        <v>105</v>
      </c>
      <c r="AM27" s="93" t="s">
        <v>259</v>
      </c>
      <c r="BC27" s="52"/>
      <c r="BD27" s="52" t="s">
        <v>103</v>
      </c>
      <c r="BE27" s="96"/>
    </row>
    <row r="28" spans="1:60" x14ac:dyDescent="0.4">
      <c r="AL28" s="97" t="s">
        <v>106</v>
      </c>
      <c r="AM28" s="113">
        <v>45173</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mmzzDnsg/AAwLdY/JUgpwG2Q9956LR0/NG5yPNPQvgnI7pkywR+p1PPSYj1/Zn4QuPfj66VRcKZslav6yPGUQ==" saltValue="bDUFMlmrR2pcDsULoWkRqw==" spinCount="100000" sheet="1" objects="1" scenarios="1" formatCells="0" formatColumns="0"/>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221" priority="24" operator="equal">
      <formula>"Muy Alta"</formula>
    </cfRule>
    <cfRule type="cellIs" dxfId="1220" priority="25" operator="equal">
      <formula>"Alta"</formula>
    </cfRule>
    <cfRule type="cellIs" dxfId="1219" priority="26" operator="equal">
      <formula>"Media"</formula>
    </cfRule>
    <cfRule type="cellIs" dxfId="1218" priority="27" operator="equal">
      <formula>"Baja"</formula>
    </cfRule>
    <cfRule type="cellIs" dxfId="1217" priority="28" operator="equal">
      <formula>"Muy Baja"</formula>
    </cfRule>
  </conditionalFormatting>
  <conditionalFormatting sqref="M9">
    <cfRule type="cellIs" dxfId="1216" priority="19" operator="equal">
      <formula>"Catastrófico"</formula>
    </cfRule>
    <cfRule type="cellIs" dxfId="1215" priority="20" operator="equal">
      <formula>"Mayor"</formula>
    </cfRule>
    <cfRule type="cellIs" dxfId="1214" priority="21" operator="equal">
      <formula>"Moderado"</formula>
    </cfRule>
    <cfRule type="cellIs" dxfId="1213" priority="22" operator="equal">
      <formula>"Menor"</formula>
    </cfRule>
    <cfRule type="cellIs" dxfId="1212" priority="23" operator="equal">
      <formula>"Leve"</formula>
    </cfRule>
  </conditionalFormatting>
  <conditionalFormatting sqref="O9">
    <cfRule type="cellIs" dxfId="1211" priority="18" operator="equal">
      <formula>"Bajo"</formula>
    </cfRule>
    <cfRule type="cellIs" dxfId="1210" priority="15" operator="equal">
      <formula>"Extremo"</formula>
    </cfRule>
    <cfRule type="cellIs" dxfId="1209" priority="16" operator="equal">
      <formula>"Alto"</formula>
    </cfRule>
    <cfRule type="cellIs" dxfId="1208" priority="17" operator="equal">
      <formula>"Moderado"</formula>
    </cfRule>
  </conditionalFormatting>
  <conditionalFormatting sqref="Y9">
    <cfRule type="cellIs" dxfId="1207" priority="10" operator="equal">
      <formula>"Muy Alta"</formula>
    </cfRule>
    <cfRule type="cellIs" dxfId="1206" priority="11" operator="equal">
      <formula>"Alta"</formula>
    </cfRule>
    <cfRule type="cellIs" dxfId="1205" priority="12" operator="equal">
      <formula>"Media"</formula>
    </cfRule>
    <cfRule type="cellIs" dxfId="1204" priority="13" operator="equal">
      <formula>"Baja"</formula>
    </cfRule>
    <cfRule type="cellIs" dxfId="1203" priority="14" operator="equal">
      <formula>"Muy Baja"</formula>
    </cfRule>
  </conditionalFormatting>
  <conditionalFormatting sqref="AA9">
    <cfRule type="cellIs" dxfId="1202" priority="5" operator="equal">
      <formula>"Catastrófico"</formula>
    </cfRule>
    <cfRule type="cellIs" dxfId="1201" priority="6" operator="equal">
      <formula>"Mayor"</formula>
    </cfRule>
    <cfRule type="cellIs" dxfId="1200" priority="7" operator="equal">
      <formula>"Moderado"</formula>
    </cfRule>
    <cfRule type="cellIs" dxfId="1199" priority="8" operator="equal">
      <formula>"Menor"</formula>
    </cfRule>
    <cfRule type="cellIs" dxfId="1198" priority="9" operator="equal">
      <formula>"Leve"</formula>
    </cfRule>
  </conditionalFormatting>
  <conditionalFormatting sqref="AC9">
    <cfRule type="cellIs" dxfId="1197" priority="4" operator="equal">
      <formula>"Bajo"</formula>
    </cfRule>
    <cfRule type="cellIs" dxfId="1196" priority="1" operator="equal">
      <formula>"Extremo"</formula>
    </cfRule>
    <cfRule type="cellIs" dxfId="1195" priority="2" operator="equal">
      <formula>"Alto"</formula>
    </cfRule>
    <cfRule type="cellIs" dxfId="1194" priority="3" operator="equal">
      <formula>"Moderado"</formula>
    </cfRule>
  </conditionalFormatting>
  <conditionalFormatting sqref="AY9:AY16 BA9:BA16 BC9:BC16">
    <cfRule type="cellIs" dxfId="1193" priority="32" operator="equal">
      <formula>100</formula>
    </cfRule>
    <cfRule type="cellIs" dxfId="1192" priority="33" operator="equal">
      <formula>50</formula>
    </cfRule>
    <cfRule type="cellIs" dxfId="1191" priority="34" operator="equal">
      <formula>0</formula>
    </cfRule>
  </conditionalFormatting>
  <conditionalFormatting sqref="BM9:BM14 AZ9:AZ16 BB9:BB16 BD9:BE16 AY23 BD36:BE345">
    <cfRule type="containsText" dxfId="1190" priority="29" operator="containsText" text="REGULAR">
      <formula>NOT(ISERROR(SEARCH("REGULAR",AY9)))</formula>
    </cfRule>
    <cfRule type="containsText" dxfId="1189" priority="30" operator="containsText" text="BUENO">
      <formula>NOT(ISERROR(SEARCH("BUENO",AY9)))</formula>
    </cfRule>
    <cfRule type="containsText" dxfId="118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A00-000000000000}">
      <formula1>100</formula1>
    </dataValidation>
    <dataValidation type="list" operator="lessThanOrEqual" allowBlank="1" showInputMessage="1" showErrorMessage="1" sqref="AO9" xr:uid="{00000000-0002-0000-0A00-000001000000}">
      <formula1>"BUENO,REGULAR,MALO,NO APLICA"</formula1>
    </dataValidation>
    <dataValidation type="list" allowBlank="1" showInputMessage="1" showErrorMessage="1" error="Por favor una Opcion Valida" sqref="AT9:AV9" xr:uid="{00000000-0002-0000-0A00-000002000000}">
      <formula1>"SI,NO,NO APLICA"</formula1>
    </dataValidation>
    <dataValidation type="list" allowBlank="1" showInputMessage="1" showErrorMessage="1" sqref="AL9:AM14" xr:uid="{00000000-0002-0000-0A00-000003000000}">
      <formula1>"SI,NO,NO APLICA"</formula1>
    </dataValidation>
    <dataValidation type="list" operator="notEqual" allowBlank="1" showInputMessage="1" showErrorMessage="1" sqref="AY9:AY14" xr:uid="{00000000-0002-0000-0A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A00-000005000000}">
      <formula1>"SI,NO,NO APLICA"</formula1>
    </dataValidation>
    <dataValidation operator="notEqual" allowBlank="1" showInputMessage="1" showErrorMessage="1" sqref="AZ9:AZ16 BB9:BB16" xr:uid="{00000000-0002-0000-0A00-000006000000}"/>
    <dataValidation type="list" operator="notEqual" allowBlank="1" showInputMessage="1" showErrorMessage="1" sqref="BA9:BA15" xr:uid="{00000000-0002-0000-0A00-000007000000}">
      <formula1>$BA$3377:$BA$3383</formula1>
    </dataValidation>
    <dataValidation type="list" operator="notEqual" allowBlank="1" showInputMessage="1" showErrorMessage="1" sqref="BC15" xr:uid="{00000000-0002-0000-0A00-000008000000}">
      <formula1>$AU$3377:$AU$3379</formula1>
    </dataValidation>
    <dataValidation type="list" operator="notEqual" allowBlank="1" showInputMessage="1" showErrorMessage="1" sqref="AY15:AY16" xr:uid="{00000000-0002-0000-0A00-000009000000}">
      <formula1>$AY$3377:$AY$3380</formula1>
    </dataValidation>
    <dataValidation type="list" operator="lessThanOrEqual" allowBlank="1" showInputMessage="1" showErrorMessage="1" sqref="AO15" xr:uid="{00000000-0002-0000-0A00-00000A000000}">
      <formula1>$AO$3377:$AO$3379</formula1>
    </dataValidation>
    <dataValidation type="list" allowBlank="1" showInputMessage="1" showErrorMessage="1" sqref="AL15:AM16" xr:uid="{00000000-0002-0000-0A00-00000B000000}">
      <formula1>$AL$3377:$AL$3378</formula1>
    </dataValidation>
    <dataValidation type="list" allowBlank="1" showInputMessage="1" showErrorMessage="1" error="Por favor una Opcion Valida" sqref="AS9 AS15:AT15" xr:uid="{00000000-0002-0000-0A00-00000C000000}">
      <formula1>$AS$3377:$AS$3378</formula1>
    </dataValidation>
    <dataValidation type="list" allowBlank="1" showInputMessage="1" showErrorMessage="1" sqref="AQ9 AQ15" xr:uid="{00000000-0002-0000-0A00-00000D000000}">
      <formula1>$AQ$3377:$AQ$3379</formula1>
    </dataValidation>
    <dataValidation type="list" operator="notEqual" allowBlank="1" showInputMessage="1" showErrorMessage="1" sqref="BA16" xr:uid="{00000000-0002-0000-0A00-00000E000000}">
      <formula1>$BA$3377:$BA$3382</formula1>
    </dataValidation>
    <dataValidation type="list" allowBlank="1" showInputMessage="1" showErrorMessage="1" error="Por favor una Opcion Valida" sqref="AS16:AV17" xr:uid="{00000000-0002-0000-0A00-00000F000000}">
      <formula1>#REF!</formula1>
    </dataValidation>
    <dataValidation type="list" allowBlank="1" showInputMessage="1" showErrorMessage="1" sqref="AQ16 AL17:AM17 AN16:AN17" xr:uid="{00000000-0002-0000-0A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A00-000011000000}">
          <x14:formula1>
            <xm:f>'E:\Consolidado\Departamentos\San Andres\[Planeacion.xlsx]Hoja'!#REF!</xm:f>
          </x14:formula1>
          <xm:sqref>AU15:AV15</xm:sqref>
        </x14:dataValidation>
        <x14:dataValidation type="list" operator="notEqual" allowBlank="1" showInputMessage="1" showErrorMessage="1" xr:uid="{00000000-0002-0000-0A00-000012000000}">
          <x14:formula1>
            <xm:f>'E:\Consolidado\Departamentos\San Andres\[Planeacion.xlsx]Hoja'!#REF!</xm:f>
          </x14:formula1>
          <xm:sqref>BC16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3383"/>
  <sheetViews>
    <sheetView topLeftCell="BD1" zoomScale="40" zoomScaleNormal="40" workbookViewId="0">
      <selection activeCell="CA10" sqref="CA10"/>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21.42578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173" t="s">
        <v>132</v>
      </c>
      <c r="B9" s="173" t="s">
        <v>150</v>
      </c>
      <c r="C9" s="173" t="s">
        <v>151</v>
      </c>
      <c r="D9" s="173" t="s">
        <v>152</v>
      </c>
      <c r="E9" s="173" t="s">
        <v>153</v>
      </c>
      <c r="F9" s="173" t="s">
        <v>154</v>
      </c>
      <c r="G9" s="173" t="s">
        <v>155</v>
      </c>
      <c r="H9" s="12" t="s">
        <v>156</v>
      </c>
      <c r="I9" s="179" t="s">
        <v>157</v>
      </c>
      <c r="J9" s="182" t="s">
        <v>133</v>
      </c>
      <c r="K9" s="174" t="s">
        <v>47</v>
      </c>
      <c r="L9" s="172">
        <v>0.6</v>
      </c>
      <c r="M9" s="174" t="s">
        <v>55</v>
      </c>
      <c r="N9" s="176">
        <v>0.8</v>
      </c>
      <c r="O9" s="175" t="s">
        <v>56</v>
      </c>
      <c r="P9" s="12">
        <v>1</v>
      </c>
      <c r="Q9" s="12" t="s">
        <v>158</v>
      </c>
      <c r="R9" s="12" t="s">
        <v>48</v>
      </c>
      <c r="S9" s="13" t="s">
        <v>49</v>
      </c>
      <c r="T9" s="13" t="s">
        <v>50</v>
      </c>
      <c r="U9" s="13" t="s">
        <v>51</v>
      </c>
      <c r="V9" s="13" t="s">
        <v>159</v>
      </c>
      <c r="W9" s="13" t="s">
        <v>52</v>
      </c>
      <c r="X9" s="14" t="s">
        <v>160</v>
      </c>
      <c r="Y9" s="174" t="s">
        <v>161</v>
      </c>
      <c r="Z9" s="172">
        <v>0.12959999999999999</v>
      </c>
      <c r="AA9" s="174" t="s">
        <v>162</v>
      </c>
      <c r="AB9" s="172">
        <v>0.60000000000000009</v>
      </c>
      <c r="AC9" s="175" t="s">
        <v>162</v>
      </c>
      <c r="AD9" s="169" t="s">
        <v>163</v>
      </c>
      <c r="AE9" s="15" t="s">
        <v>164</v>
      </c>
      <c r="AF9" s="15" t="s">
        <v>164</v>
      </c>
      <c r="AG9" s="12" t="s">
        <v>164</v>
      </c>
      <c r="AH9" s="12" t="s">
        <v>165</v>
      </c>
      <c r="AI9" s="12" t="s">
        <v>166</v>
      </c>
      <c r="AJ9" s="169" t="s">
        <v>167</v>
      </c>
      <c r="AK9" s="169" t="s">
        <v>168</v>
      </c>
      <c r="AL9" s="135" t="s">
        <v>107</v>
      </c>
      <c r="AM9" s="136" t="s">
        <v>107</v>
      </c>
      <c r="AN9" s="137" t="s">
        <v>115</v>
      </c>
      <c r="AO9" s="271" t="s">
        <v>108</v>
      </c>
      <c r="AP9" s="274" t="s">
        <v>260</v>
      </c>
      <c r="AQ9" s="271" t="s">
        <v>115</v>
      </c>
      <c r="AR9" s="274" t="s">
        <v>115</v>
      </c>
      <c r="AS9" s="271" t="s">
        <v>111</v>
      </c>
      <c r="AT9" s="271" t="s">
        <v>115</v>
      </c>
      <c r="AU9" s="271" t="s">
        <v>115</v>
      </c>
      <c r="AV9" s="271" t="s">
        <v>115</v>
      </c>
      <c r="AW9" s="136" t="s">
        <v>261</v>
      </c>
      <c r="AX9" s="138" t="s">
        <v>262</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173"/>
      <c r="B10" s="173"/>
      <c r="C10" s="173"/>
      <c r="D10" s="173"/>
      <c r="E10" s="173"/>
      <c r="F10" s="173"/>
      <c r="G10" s="173"/>
      <c r="H10" s="12" t="s">
        <v>164</v>
      </c>
      <c r="I10" s="180"/>
      <c r="J10" s="182"/>
      <c r="K10" s="174"/>
      <c r="L10" s="173"/>
      <c r="M10" s="174"/>
      <c r="N10" s="176"/>
      <c r="O10" s="175"/>
      <c r="P10" s="12">
        <v>2</v>
      </c>
      <c r="Q10" s="12" t="s">
        <v>174</v>
      </c>
      <c r="R10" s="12" t="s">
        <v>48</v>
      </c>
      <c r="S10" s="13" t="s">
        <v>49</v>
      </c>
      <c r="T10" s="13" t="s">
        <v>50</v>
      </c>
      <c r="U10" s="13" t="s">
        <v>51</v>
      </c>
      <c r="V10" s="13" t="s">
        <v>159</v>
      </c>
      <c r="W10" s="13" t="s">
        <v>52</v>
      </c>
      <c r="X10" s="14" t="s">
        <v>175</v>
      </c>
      <c r="Y10" s="174"/>
      <c r="Z10" s="173"/>
      <c r="AA10" s="174"/>
      <c r="AB10" s="173"/>
      <c r="AC10" s="175"/>
      <c r="AD10" s="170"/>
      <c r="AE10" s="15" t="s">
        <v>164</v>
      </c>
      <c r="AF10" s="15" t="s">
        <v>164</v>
      </c>
      <c r="AG10" s="12" t="s">
        <v>164</v>
      </c>
      <c r="AH10" s="12" t="s">
        <v>164</v>
      </c>
      <c r="AI10" s="12" t="s">
        <v>164</v>
      </c>
      <c r="AJ10" s="170"/>
      <c r="AK10" s="170"/>
      <c r="AL10" s="135" t="s">
        <v>107</v>
      </c>
      <c r="AM10" s="136" t="s">
        <v>107</v>
      </c>
      <c r="AN10" s="137" t="s">
        <v>115</v>
      </c>
      <c r="AO10" s="272"/>
      <c r="AP10" s="275"/>
      <c r="AQ10" s="272"/>
      <c r="AR10" s="275"/>
      <c r="AS10" s="272"/>
      <c r="AT10" s="272"/>
      <c r="AU10" s="272"/>
      <c r="AV10" s="272"/>
      <c r="AW10" s="136" t="s">
        <v>261</v>
      </c>
      <c r="AX10" s="139" t="s">
        <v>263</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173"/>
      <c r="B11" s="173"/>
      <c r="C11" s="173"/>
      <c r="D11" s="173"/>
      <c r="E11" s="173"/>
      <c r="F11" s="173"/>
      <c r="G11" s="173"/>
      <c r="H11" s="12" t="s">
        <v>164</v>
      </c>
      <c r="I11" s="180"/>
      <c r="J11" s="182"/>
      <c r="K11" s="174"/>
      <c r="L11" s="173"/>
      <c r="M11" s="174"/>
      <c r="N11" s="176"/>
      <c r="O11" s="175"/>
      <c r="P11" s="12">
        <v>3</v>
      </c>
      <c r="Q11" s="12" t="s">
        <v>177</v>
      </c>
      <c r="R11" s="12" t="s">
        <v>48</v>
      </c>
      <c r="S11" s="13" t="s">
        <v>49</v>
      </c>
      <c r="T11" s="13" t="s">
        <v>50</v>
      </c>
      <c r="U11" s="13" t="s">
        <v>51</v>
      </c>
      <c r="V11" s="13" t="s">
        <v>159</v>
      </c>
      <c r="W11" s="13" t="s">
        <v>52</v>
      </c>
      <c r="X11" s="14" t="s">
        <v>178</v>
      </c>
      <c r="Y11" s="174"/>
      <c r="Z11" s="173"/>
      <c r="AA11" s="174"/>
      <c r="AB11" s="173"/>
      <c r="AC11" s="175"/>
      <c r="AD11" s="170"/>
      <c r="AE11" s="15" t="s">
        <v>164</v>
      </c>
      <c r="AF11" s="15" t="s">
        <v>164</v>
      </c>
      <c r="AG11" s="12" t="s">
        <v>164</v>
      </c>
      <c r="AH11" s="12" t="s">
        <v>164</v>
      </c>
      <c r="AI11" s="12" t="s">
        <v>164</v>
      </c>
      <c r="AJ11" s="171"/>
      <c r="AK11" s="171"/>
      <c r="AL11" s="135" t="s">
        <v>107</v>
      </c>
      <c r="AM11" s="136" t="s">
        <v>107</v>
      </c>
      <c r="AN11" s="137" t="s">
        <v>115</v>
      </c>
      <c r="AO11" s="272"/>
      <c r="AP11" s="275"/>
      <c r="AQ11" s="272"/>
      <c r="AR11" s="275"/>
      <c r="AS11" s="272"/>
      <c r="AT11" s="272"/>
      <c r="AU11" s="272"/>
      <c r="AV11" s="272"/>
      <c r="AW11" s="136" t="s">
        <v>261</v>
      </c>
      <c r="AX11" s="139" t="s">
        <v>264</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173"/>
      <c r="B12" s="173"/>
      <c r="C12" s="173"/>
      <c r="D12" s="173"/>
      <c r="E12" s="173"/>
      <c r="F12" s="173"/>
      <c r="G12" s="173"/>
      <c r="H12" s="12" t="s">
        <v>164</v>
      </c>
      <c r="I12" s="180"/>
      <c r="J12" s="182"/>
      <c r="K12" s="174"/>
      <c r="L12" s="173"/>
      <c r="M12" s="174"/>
      <c r="N12" s="176"/>
      <c r="O12" s="175"/>
      <c r="P12" s="12">
        <v>4</v>
      </c>
      <c r="Q12" s="12" t="s">
        <v>180</v>
      </c>
      <c r="R12" s="12" t="s">
        <v>21</v>
      </c>
      <c r="S12" s="13" t="s">
        <v>54</v>
      </c>
      <c r="T12" s="13" t="s">
        <v>50</v>
      </c>
      <c r="U12" s="13" t="s">
        <v>51</v>
      </c>
      <c r="V12" s="13" t="s">
        <v>137</v>
      </c>
      <c r="W12" s="13" t="s">
        <v>52</v>
      </c>
      <c r="X12" s="14" t="s">
        <v>166</v>
      </c>
      <c r="Y12" s="174"/>
      <c r="Z12" s="173"/>
      <c r="AA12" s="174"/>
      <c r="AB12" s="173"/>
      <c r="AC12" s="175"/>
      <c r="AD12" s="170"/>
      <c r="AE12" s="15" t="s">
        <v>164</v>
      </c>
      <c r="AF12" s="15" t="s">
        <v>164</v>
      </c>
      <c r="AG12" s="12" t="s">
        <v>164</v>
      </c>
      <c r="AH12" s="12" t="s">
        <v>164</v>
      </c>
      <c r="AI12" s="12" t="s">
        <v>164</v>
      </c>
      <c r="AJ12" s="169" t="s">
        <v>164</v>
      </c>
      <c r="AK12" s="169" t="s">
        <v>164</v>
      </c>
      <c r="AL12" s="135" t="s">
        <v>115</v>
      </c>
      <c r="AM12" s="136" t="s">
        <v>115</v>
      </c>
      <c r="AN12" s="137" t="s">
        <v>265</v>
      </c>
      <c r="AO12" s="272"/>
      <c r="AP12" s="275"/>
      <c r="AQ12" s="272"/>
      <c r="AR12" s="275"/>
      <c r="AS12" s="272"/>
      <c r="AT12" s="272"/>
      <c r="AU12" s="272"/>
      <c r="AV12" s="272"/>
      <c r="AW12" s="136" t="s">
        <v>261</v>
      </c>
      <c r="AX12" s="139" t="s">
        <v>266</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3"/>
      <c r="B13" s="173"/>
      <c r="C13" s="173"/>
      <c r="D13" s="173"/>
      <c r="E13" s="173"/>
      <c r="F13" s="173"/>
      <c r="G13" s="173"/>
      <c r="H13" s="12" t="s">
        <v>164</v>
      </c>
      <c r="I13" s="180"/>
      <c r="J13" s="182"/>
      <c r="K13" s="174"/>
      <c r="L13" s="173"/>
      <c r="M13" s="174"/>
      <c r="N13" s="176"/>
      <c r="O13" s="175"/>
      <c r="P13" s="12">
        <v>5</v>
      </c>
      <c r="Q13" s="12" t="s">
        <v>164</v>
      </c>
      <c r="R13" s="12" t="s">
        <v>182</v>
      </c>
      <c r="S13" s="13" t="s">
        <v>164</v>
      </c>
      <c r="T13" s="13" t="s">
        <v>164</v>
      </c>
      <c r="U13" s="13" t="s">
        <v>164</v>
      </c>
      <c r="V13" s="13" t="s">
        <v>164</v>
      </c>
      <c r="W13" s="13" t="s">
        <v>164</v>
      </c>
      <c r="X13" s="14" t="s">
        <v>164</v>
      </c>
      <c r="Y13" s="174"/>
      <c r="Z13" s="173"/>
      <c r="AA13" s="174"/>
      <c r="AB13" s="173"/>
      <c r="AC13" s="175"/>
      <c r="AD13" s="170"/>
      <c r="AE13" s="15" t="s">
        <v>164</v>
      </c>
      <c r="AF13" s="15" t="s">
        <v>164</v>
      </c>
      <c r="AG13" s="12" t="s">
        <v>164</v>
      </c>
      <c r="AH13" s="12"/>
      <c r="AI13" s="12"/>
      <c r="AJ13" s="170"/>
      <c r="AK13" s="170"/>
      <c r="AL13" s="135" t="s">
        <v>208</v>
      </c>
      <c r="AM13" s="136" t="s">
        <v>208</v>
      </c>
      <c r="AN13" s="137" t="s">
        <v>208</v>
      </c>
      <c r="AO13" s="272"/>
      <c r="AP13" s="275"/>
      <c r="AQ13" s="272"/>
      <c r="AR13" s="275"/>
      <c r="AS13" s="272"/>
      <c r="AT13" s="272"/>
      <c r="AU13" s="272"/>
      <c r="AV13" s="272"/>
      <c r="AW13" s="136" t="s">
        <v>208</v>
      </c>
      <c r="AX13" s="136" t="s">
        <v>208</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3"/>
      <c r="B14" s="173"/>
      <c r="C14" s="173"/>
      <c r="D14" s="173"/>
      <c r="E14" s="173"/>
      <c r="F14" s="173"/>
      <c r="G14" s="173"/>
      <c r="H14" s="12" t="s">
        <v>164</v>
      </c>
      <c r="I14" s="181"/>
      <c r="J14" s="182"/>
      <c r="K14" s="174"/>
      <c r="L14" s="173"/>
      <c r="M14" s="174"/>
      <c r="N14" s="176"/>
      <c r="O14" s="175"/>
      <c r="P14" s="12">
        <v>6</v>
      </c>
      <c r="Q14" s="12" t="s">
        <v>164</v>
      </c>
      <c r="R14" s="12" t="s">
        <v>182</v>
      </c>
      <c r="S14" s="13" t="s">
        <v>164</v>
      </c>
      <c r="T14" s="13" t="s">
        <v>164</v>
      </c>
      <c r="U14" s="13" t="s">
        <v>164</v>
      </c>
      <c r="V14" s="13" t="s">
        <v>164</v>
      </c>
      <c r="W14" s="13" t="s">
        <v>164</v>
      </c>
      <c r="X14" s="14" t="s">
        <v>164</v>
      </c>
      <c r="Y14" s="174"/>
      <c r="Z14" s="173"/>
      <c r="AA14" s="174"/>
      <c r="AB14" s="173"/>
      <c r="AC14" s="175"/>
      <c r="AD14" s="171"/>
      <c r="AE14" s="15" t="s">
        <v>164</v>
      </c>
      <c r="AF14" s="15" t="s">
        <v>164</v>
      </c>
      <c r="AG14" s="12" t="s">
        <v>164</v>
      </c>
      <c r="AH14" s="12"/>
      <c r="AI14" s="12"/>
      <c r="AJ14" s="171"/>
      <c r="AK14" s="171"/>
      <c r="AL14" s="135" t="s">
        <v>208</v>
      </c>
      <c r="AM14" s="136" t="s">
        <v>208</v>
      </c>
      <c r="AN14" s="137" t="s">
        <v>208</v>
      </c>
      <c r="AO14" s="273"/>
      <c r="AP14" s="276"/>
      <c r="AQ14" s="273"/>
      <c r="AR14" s="276"/>
      <c r="AS14" s="273"/>
      <c r="AT14" s="273"/>
      <c r="AU14" s="273"/>
      <c r="AV14" s="273"/>
      <c r="AW14" s="136" t="s">
        <v>208</v>
      </c>
      <c r="AX14" s="136" t="s">
        <v>208</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VXXj/9m7VMHdOTczN9P9pScKc3iOWHf92Q11uLrWvHcUvqGrsqV6Vs5IztWjwxvK9CSEnMQjhLVIKRj7ShYdcg==" saltValue="LAjFF8xaVMjY60Zfxv0Kww==" spinCount="100000" sheet="1" objects="1" scenarios="1" formatCells="0" formatColumns="0"/>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1:AX22"/>
    <mergeCell ref="AY21:BF22"/>
    <mergeCell ref="AL23:AX23"/>
    <mergeCell ref="AY23:BF23"/>
    <mergeCell ref="AT9:AT14"/>
    <mergeCell ref="AU9:AU14"/>
    <mergeCell ref="AV9:AV14"/>
    <mergeCell ref="AQ9:AQ14"/>
    <mergeCell ref="AR9:AR14"/>
    <mergeCell ref="AS9:AS14"/>
  </mergeCells>
  <conditionalFormatting sqref="K9">
    <cfRule type="cellIs" dxfId="1187" priority="24" operator="equal">
      <formula>"Muy Alta"</formula>
    </cfRule>
    <cfRule type="cellIs" dxfId="1186" priority="25" operator="equal">
      <formula>"Alta"</formula>
    </cfRule>
    <cfRule type="cellIs" dxfId="1185" priority="26" operator="equal">
      <formula>"Media"</formula>
    </cfRule>
    <cfRule type="cellIs" dxfId="1184" priority="27" operator="equal">
      <formula>"Baja"</formula>
    </cfRule>
    <cfRule type="cellIs" dxfId="1183" priority="28" operator="equal">
      <formula>"Muy Baja"</formula>
    </cfRule>
  </conditionalFormatting>
  <conditionalFormatting sqref="M9">
    <cfRule type="cellIs" dxfId="1182" priority="19" operator="equal">
      <formula>"Catastrófico"</formula>
    </cfRule>
    <cfRule type="cellIs" dxfId="1181" priority="20" operator="equal">
      <formula>"Mayor"</formula>
    </cfRule>
    <cfRule type="cellIs" dxfId="1180" priority="21" operator="equal">
      <formula>"Moderado"</formula>
    </cfRule>
    <cfRule type="cellIs" dxfId="1179" priority="22" operator="equal">
      <formula>"Menor"</formula>
    </cfRule>
    <cfRule type="cellIs" dxfId="1178" priority="23" operator="equal">
      <formula>"Leve"</formula>
    </cfRule>
  </conditionalFormatting>
  <conditionalFormatting sqref="O9">
    <cfRule type="cellIs" dxfId="1177" priority="18" operator="equal">
      <formula>"Bajo"</formula>
    </cfRule>
    <cfRule type="cellIs" dxfId="1176" priority="15" operator="equal">
      <formula>"Extremo"</formula>
    </cfRule>
    <cfRule type="cellIs" dxfId="1175" priority="16" operator="equal">
      <formula>"Alto"</formula>
    </cfRule>
    <cfRule type="cellIs" dxfId="1174" priority="17" operator="equal">
      <formula>"Moderado"</formula>
    </cfRule>
  </conditionalFormatting>
  <conditionalFormatting sqref="Y9">
    <cfRule type="cellIs" dxfId="1173" priority="10" operator="equal">
      <formula>"Muy Alta"</formula>
    </cfRule>
    <cfRule type="cellIs" dxfId="1172" priority="11" operator="equal">
      <formula>"Alta"</formula>
    </cfRule>
    <cfRule type="cellIs" dxfId="1171" priority="12" operator="equal">
      <formula>"Media"</formula>
    </cfRule>
    <cfRule type="cellIs" dxfId="1170" priority="13" operator="equal">
      <formula>"Baja"</formula>
    </cfRule>
    <cfRule type="cellIs" dxfId="1169" priority="14" operator="equal">
      <formula>"Muy Baja"</formula>
    </cfRule>
  </conditionalFormatting>
  <conditionalFormatting sqref="AA9">
    <cfRule type="cellIs" dxfId="1168" priority="5" operator="equal">
      <formula>"Catastrófico"</formula>
    </cfRule>
    <cfRule type="cellIs" dxfId="1167" priority="6" operator="equal">
      <formula>"Mayor"</formula>
    </cfRule>
    <cfRule type="cellIs" dxfId="1166" priority="7" operator="equal">
      <formula>"Moderado"</formula>
    </cfRule>
    <cfRule type="cellIs" dxfId="1165" priority="8" operator="equal">
      <formula>"Menor"</formula>
    </cfRule>
    <cfRule type="cellIs" dxfId="1164" priority="9" operator="equal">
      <formula>"Leve"</formula>
    </cfRule>
  </conditionalFormatting>
  <conditionalFormatting sqref="AC9">
    <cfRule type="cellIs" dxfId="1163" priority="4" operator="equal">
      <formula>"Bajo"</formula>
    </cfRule>
    <cfRule type="cellIs" dxfId="1162" priority="1" operator="equal">
      <formula>"Extremo"</formula>
    </cfRule>
    <cfRule type="cellIs" dxfId="1161" priority="2" operator="equal">
      <formula>"Alto"</formula>
    </cfRule>
    <cfRule type="cellIs" dxfId="1160" priority="3" operator="equal">
      <formula>"Moderado"</formula>
    </cfRule>
  </conditionalFormatting>
  <conditionalFormatting sqref="AY9:AY16 BA9:BA16 BC9:BC16">
    <cfRule type="cellIs" dxfId="1159" priority="32" operator="equal">
      <formula>100</formula>
    </cfRule>
    <cfRule type="cellIs" dxfId="1158" priority="33" operator="equal">
      <formula>50</formula>
    </cfRule>
    <cfRule type="cellIs" dxfId="1157" priority="34" operator="equal">
      <formula>0</formula>
    </cfRule>
  </conditionalFormatting>
  <conditionalFormatting sqref="BM9:BM14 AZ9:AZ16 BB9:BB16 BD9:BE16 AY23 BD36:BE345">
    <cfRule type="containsText" dxfId="1156" priority="29" operator="containsText" text="REGULAR">
      <formula>NOT(ISERROR(SEARCH("REGULAR",AY9)))</formula>
    </cfRule>
    <cfRule type="containsText" dxfId="1155" priority="30" operator="containsText" text="BUENO">
      <formula>NOT(ISERROR(SEARCH("BUENO",AY9)))</formula>
    </cfRule>
    <cfRule type="containsText" dxfId="1154"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B00-000000000000}">
      <formula1>100</formula1>
    </dataValidation>
    <dataValidation type="list" operator="notEqual" allowBlank="1" showInputMessage="1" showErrorMessage="1" sqref="AY9:AY14" xr:uid="{00000000-0002-0000-0B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B00-000002000000}">
      <formula1>"SI,NO,NO APLICA"</formula1>
    </dataValidation>
    <dataValidation operator="notEqual" allowBlank="1" showInputMessage="1" showErrorMessage="1" sqref="AZ9:AZ16 BB9:BB16" xr:uid="{00000000-0002-0000-0B00-000003000000}"/>
    <dataValidation type="list" operator="notEqual" allowBlank="1" showInputMessage="1" showErrorMessage="1" sqref="BA9:BA15" xr:uid="{00000000-0002-0000-0B00-000004000000}">
      <formula1>$BA$3377:$BA$3383</formula1>
    </dataValidation>
    <dataValidation type="list" operator="notEqual" allowBlank="1" showInputMessage="1" showErrorMessage="1" sqref="BC15" xr:uid="{00000000-0002-0000-0B00-000005000000}">
      <formula1>$AU$3377:$AU$3379</formula1>
    </dataValidation>
    <dataValidation type="list" operator="notEqual" allowBlank="1" showInputMessage="1" showErrorMessage="1" sqref="AY15:AY16" xr:uid="{00000000-0002-0000-0B00-000006000000}">
      <formula1>$AY$3377:$AY$3380</formula1>
    </dataValidation>
    <dataValidation type="list" operator="lessThanOrEqual" allowBlank="1" showInputMessage="1" showErrorMessage="1" sqref="AO15" xr:uid="{00000000-0002-0000-0B00-000007000000}">
      <formula1>$AO$3377:$AO$3379</formula1>
    </dataValidation>
    <dataValidation type="list" allowBlank="1" showInputMessage="1" showErrorMessage="1" sqref="AL15:AM16" xr:uid="{00000000-0002-0000-0B00-000008000000}">
      <formula1>$AL$3377:$AL$3378</formula1>
    </dataValidation>
    <dataValidation type="list" allowBlank="1" showInputMessage="1" showErrorMessage="1" error="Por favor una Opcion Valida" sqref="AS15:AT15" xr:uid="{00000000-0002-0000-0B00-000009000000}">
      <formula1>$AS$3377:$AS$3378</formula1>
    </dataValidation>
    <dataValidation type="list" allowBlank="1" showInputMessage="1" showErrorMessage="1" sqref="AQ15" xr:uid="{00000000-0002-0000-0B00-00000A000000}">
      <formula1>$AQ$3377:$AQ$3379</formula1>
    </dataValidation>
    <dataValidation type="list" operator="notEqual" allowBlank="1" showInputMessage="1" showErrorMessage="1" sqref="BA16" xr:uid="{00000000-0002-0000-0B00-00000B000000}">
      <formula1>$BA$3377:$BA$3382</formula1>
    </dataValidation>
    <dataValidation type="list" allowBlank="1" showInputMessage="1" showErrorMessage="1" error="Por favor una Opcion Valida" sqref="AS16:AV17" xr:uid="{00000000-0002-0000-0B00-00000C000000}">
      <formula1>#REF!</formula1>
    </dataValidation>
    <dataValidation type="list" allowBlank="1" showInputMessage="1" showErrorMessage="1" sqref="AQ16 AL17:AM17 AN16:AN17" xr:uid="{00000000-0002-0000-0B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B00-00000E000000}">
          <x14:formula1>
            <xm:f>'E:\Consolidado\Departamentos\Tolima\[Planeacion.xlsx]Hoja'!#REF!</xm:f>
          </x14:formula1>
          <xm:sqref>AU15:AV15</xm:sqref>
        </x14:dataValidation>
        <x14:dataValidation type="list" operator="notEqual" allowBlank="1" showInputMessage="1" showErrorMessage="1" xr:uid="{00000000-0002-0000-0B00-00000F000000}">
          <x14:formula1>
            <xm:f>'E:\Consolidado\Departamentos\Tolima\[Planeacion.xlsx]Hoja'!#REF!</xm:f>
          </x14:formula1>
          <xm:sqref>BC16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Q3383"/>
  <sheetViews>
    <sheetView topLeftCell="BF4" zoomScale="40" zoomScaleNormal="40" workbookViewId="0">
      <selection activeCell="BF11" sqref="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55.710937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6" t="s">
        <v>0</v>
      </c>
      <c r="D1" s="237"/>
      <c r="E1" s="228" t="s">
        <v>129</v>
      </c>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30"/>
      <c r="AG1" s="231" t="s">
        <v>2</v>
      </c>
      <c r="AH1" s="232"/>
      <c r="AI1" s="233"/>
      <c r="AJ1" s="228" t="s">
        <v>130</v>
      </c>
      <c r="AK1" s="230"/>
      <c r="AL1" s="238"/>
      <c r="AM1" s="31" t="s">
        <v>0</v>
      </c>
      <c r="AN1" s="225" t="s">
        <v>67</v>
      </c>
      <c r="AO1" s="225"/>
      <c r="AP1" s="225"/>
      <c r="AQ1" s="225"/>
      <c r="AR1" s="225"/>
      <c r="AS1" s="225"/>
      <c r="AT1" s="225"/>
      <c r="AU1" s="225"/>
      <c r="AV1" s="225"/>
      <c r="AW1" s="225"/>
      <c r="AX1" s="225"/>
      <c r="AY1" s="225"/>
      <c r="AZ1" s="225"/>
      <c r="BA1" s="225"/>
      <c r="BB1" s="225"/>
      <c r="BC1" s="225"/>
      <c r="BD1" s="22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36" t="s">
        <v>4</v>
      </c>
      <c r="D2" s="237"/>
      <c r="E2" s="228" t="s">
        <v>131</v>
      </c>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30"/>
      <c r="AG2" s="231" t="s">
        <v>6</v>
      </c>
      <c r="AH2" s="232"/>
      <c r="AI2" s="233"/>
      <c r="AJ2" s="234">
        <v>4</v>
      </c>
      <c r="AK2" s="235"/>
      <c r="AL2" s="238"/>
      <c r="AM2" s="31" t="s">
        <v>6</v>
      </c>
      <c r="AN2" s="225" t="s">
        <v>69</v>
      </c>
      <c r="AO2" s="225"/>
      <c r="AP2" s="225"/>
      <c r="AQ2" s="225"/>
      <c r="AR2" s="225"/>
      <c r="AS2" s="225"/>
      <c r="AT2" s="225"/>
      <c r="AU2" s="225"/>
      <c r="AV2" s="225"/>
      <c r="AW2" s="225"/>
      <c r="AX2" s="225"/>
      <c r="AY2" s="225"/>
      <c r="AZ2" s="225"/>
      <c r="BA2" s="225"/>
      <c r="BB2" s="225"/>
      <c r="BC2" s="225"/>
      <c r="BD2" s="22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1"/>
      <c r="B3" s="20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2" t="s">
        <v>43</v>
      </c>
      <c r="AK3" s="202"/>
      <c r="AL3" s="34"/>
      <c r="AM3" s="34"/>
      <c r="AN3" s="34"/>
      <c r="AO3" s="35"/>
      <c r="AP3" s="35"/>
      <c r="AQ3" s="34"/>
      <c r="AR3" s="203" t="s">
        <v>70</v>
      </c>
      <c r="AS3" s="203"/>
      <c r="AT3" s="203"/>
      <c r="AU3" s="203"/>
      <c r="AV3" s="203"/>
      <c r="AW3" s="203"/>
      <c r="AX3" s="203"/>
      <c r="AY3" s="203"/>
      <c r="AZ3" s="203"/>
      <c r="BA3" s="203"/>
      <c r="BB3" s="203"/>
      <c r="BC3" s="203"/>
      <c r="BD3" s="203"/>
      <c r="BE3" s="203"/>
      <c r="BF3" s="20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c r="AO4" s="38"/>
      <c r="AP4" s="38"/>
      <c r="AR4" s="203"/>
      <c r="AS4" s="203"/>
      <c r="AT4" s="203"/>
      <c r="AU4" s="203"/>
      <c r="AV4" s="203"/>
      <c r="AW4" s="203"/>
      <c r="AX4" s="203"/>
      <c r="AY4" s="203"/>
      <c r="AZ4" s="203"/>
      <c r="BA4" s="203"/>
      <c r="BB4" s="203"/>
      <c r="BC4" s="203"/>
      <c r="BD4" s="203"/>
      <c r="BE4" s="203"/>
      <c r="BF4" s="20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18" t="s">
        <v>7</v>
      </c>
      <c r="B5" s="219"/>
      <c r="C5" s="219"/>
      <c r="D5" s="219"/>
      <c r="E5" s="219"/>
      <c r="F5" s="219"/>
      <c r="G5" s="219"/>
      <c r="H5" s="219"/>
      <c r="I5" s="219"/>
      <c r="J5" s="220"/>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06" t="s">
        <v>71</v>
      </c>
      <c r="AM5" s="207"/>
      <c r="AN5" s="207"/>
      <c r="AO5" s="207"/>
      <c r="AP5" s="207"/>
      <c r="AQ5" s="207"/>
      <c r="AR5" s="207"/>
      <c r="AS5" s="207"/>
      <c r="AT5" s="207"/>
      <c r="AU5" s="207"/>
      <c r="AV5" s="207"/>
      <c r="AW5" s="207"/>
      <c r="AX5" s="208"/>
      <c r="AY5" s="209" t="s">
        <v>72</v>
      </c>
      <c r="AZ5" s="210"/>
      <c r="BA5" s="210"/>
      <c r="BB5" s="210"/>
      <c r="BC5" s="210"/>
      <c r="BD5" s="210"/>
      <c r="BE5" s="210"/>
      <c r="BF5" s="21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1"/>
      <c r="B6" s="222"/>
      <c r="C6" s="222"/>
      <c r="D6" s="222"/>
      <c r="E6" s="222"/>
      <c r="F6" s="222"/>
      <c r="G6" s="222"/>
      <c r="H6" s="222"/>
      <c r="I6" s="222"/>
      <c r="J6" s="277"/>
      <c r="K6" s="218" t="s">
        <v>9</v>
      </c>
      <c r="L6" s="219"/>
      <c r="M6" s="219"/>
      <c r="N6" s="219"/>
      <c r="O6" s="220"/>
      <c r="P6" s="283" t="s">
        <v>10</v>
      </c>
      <c r="Q6" s="284"/>
      <c r="R6" s="284"/>
      <c r="S6" s="284"/>
      <c r="T6" s="284"/>
      <c r="U6" s="284"/>
      <c r="V6" s="284"/>
      <c r="W6" s="284"/>
      <c r="X6" s="285"/>
      <c r="Y6" s="218" t="s">
        <v>11</v>
      </c>
      <c r="Z6" s="219"/>
      <c r="AA6" s="219"/>
      <c r="AB6" s="219"/>
      <c r="AC6" s="220"/>
      <c r="AD6" s="280" t="s">
        <v>12</v>
      </c>
      <c r="AE6" s="218" t="s">
        <v>13</v>
      </c>
      <c r="AF6" s="219"/>
      <c r="AG6" s="220"/>
      <c r="AH6" s="218" t="s">
        <v>14</v>
      </c>
      <c r="AI6" s="220"/>
      <c r="AJ6" s="280" t="s">
        <v>15</v>
      </c>
      <c r="AK6" s="280" t="s">
        <v>16</v>
      </c>
      <c r="AL6" s="198" t="s">
        <v>73</v>
      </c>
      <c r="AM6" s="199"/>
      <c r="AN6" s="199"/>
      <c r="AO6" s="199"/>
      <c r="AP6" s="199"/>
      <c r="AQ6" s="199"/>
      <c r="AR6" s="199"/>
      <c r="AS6" s="199"/>
      <c r="AT6" s="199"/>
      <c r="AU6" s="199"/>
      <c r="AV6" s="199"/>
      <c r="AW6" s="199"/>
      <c r="AX6" s="200"/>
      <c r="AY6" s="212"/>
      <c r="AZ6" s="213"/>
      <c r="BA6" s="213"/>
      <c r="BB6" s="213"/>
      <c r="BC6" s="213"/>
      <c r="BD6" s="213"/>
      <c r="BE6" s="213"/>
      <c r="BF6" s="21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5" t="s">
        <v>17</v>
      </c>
      <c r="B7" s="193" t="s">
        <v>18</v>
      </c>
      <c r="C7" s="193" t="s">
        <v>19</v>
      </c>
      <c r="D7" s="193" t="s">
        <v>20</v>
      </c>
      <c r="E7" s="195" t="s">
        <v>21</v>
      </c>
      <c r="F7" s="195" t="s">
        <v>22</v>
      </c>
      <c r="G7" s="195" t="s">
        <v>23</v>
      </c>
      <c r="H7" s="195" t="s">
        <v>24</v>
      </c>
      <c r="I7" s="195" t="s">
        <v>25</v>
      </c>
      <c r="J7" s="195" t="s">
        <v>26</v>
      </c>
      <c r="K7" s="221"/>
      <c r="L7" s="222"/>
      <c r="M7" s="222"/>
      <c r="N7" s="222"/>
      <c r="O7" s="277"/>
      <c r="P7" s="278" t="s">
        <v>27</v>
      </c>
      <c r="Q7" s="188" t="s">
        <v>28</v>
      </c>
      <c r="R7" s="188" t="s">
        <v>29</v>
      </c>
      <c r="S7" s="183" t="s">
        <v>30</v>
      </c>
      <c r="T7" s="184"/>
      <c r="U7" s="184"/>
      <c r="V7" s="184"/>
      <c r="W7" s="185"/>
      <c r="X7" s="188" t="s">
        <v>31</v>
      </c>
      <c r="Y7" s="221"/>
      <c r="Z7" s="222"/>
      <c r="AA7" s="222"/>
      <c r="AB7" s="222"/>
      <c r="AC7" s="277"/>
      <c r="AD7" s="281"/>
      <c r="AE7" s="221"/>
      <c r="AF7" s="222"/>
      <c r="AG7" s="277"/>
      <c r="AH7" s="221"/>
      <c r="AI7" s="277"/>
      <c r="AJ7" s="281"/>
      <c r="AK7" s="281"/>
      <c r="AL7" s="177" t="s">
        <v>74</v>
      </c>
      <c r="AM7" s="39"/>
      <c r="AN7" s="40"/>
      <c r="AO7" s="177" t="s">
        <v>75</v>
      </c>
      <c r="AP7" s="177" t="s">
        <v>76</v>
      </c>
      <c r="AQ7" s="177" t="s">
        <v>77</v>
      </c>
      <c r="AR7" s="177" t="s">
        <v>78</v>
      </c>
      <c r="AS7" s="177" t="s">
        <v>79</v>
      </c>
      <c r="AT7" s="177" t="s">
        <v>80</v>
      </c>
      <c r="AU7" s="177" t="s">
        <v>81</v>
      </c>
      <c r="AV7" s="177" t="s">
        <v>82</v>
      </c>
      <c r="AW7" s="177" t="s">
        <v>83</v>
      </c>
      <c r="AX7" s="177" t="s">
        <v>84</v>
      </c>
      <c r="AY7" s="215"/>
      <c r="AZ7" s="216"/>
      <c r="BA7" s="216"/>
      <c r="BB7" s="216"/>
      <c r="BC7" s="216"/>
      <c r="BD7" s="216"/>
      <c r="BE7" s="216"/>
      <c r="BF7" s="21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6"/>
      <c r="B8" s="194"/>
      <c r="C8" s="194"/>
      <c r="D8" s="194"/>
      <c r="E8" s="196"/>
      <c r="F8" s="196"/>
      <c r="G8" s="196"/>
      <c r="H8" s="196"/>
      <c r="I8" s="196"/>
      <c r="J8" s="196"/>
      <c r="K8" s="6" t="s">
        <v>32</v>
      </c>
      <c r="L8" s="7" t="s">
        <v>33</v>
      </c>
      <c r="M8" s="7" t="s">
        <v>21</v>
      </c>
      <c r="N8" s="7" t="s">
        <v>33</v>
      </c>
      <c r="O8" s="7" t="s">
        <v>34</v>
      </c>
      <c r="P8" s="279"/>
      <c r="Q8" s="189"/>
      <c r="R8" s="189"/>
      <c r="S8" s="8" t="s">
        <v>17</v>
      </c>
      <c r="T8" s="8" t="s">
        <v>35</v>
      </c>
      <c r="U8" s="8" t="s">
        <v>36</v>
      </c>
      <c r="V8" s="8" t="s">
        <v>37</v>
      </c>
      <c r="W8" s="8" t="s">
        <v>38</v>
      </c>
      <c r="X8" s="189"/>
      <c r="Y8" s="9" t="s">
        <v>32</v>
      </c>
      <c r="Z8" s="7" t="s">
        <v>33</v>
      </c>
      <c r="AA8" s="7" t="s">
        <v>21</v>
      </c>
      <c r="AB8" s="7" t="s">
        <v>33</v>
      </c>
      <c r="AC8" s="7" t="s">
        <v>39</v>
      </c>
      <c r="AD8" s="282"/>
      <c r="AE8" s="10" t="s">
        <v>40</v>
      </c>
      <c r="AF8" s="11" t="s">
        <v>41</v>
      </c>
      <c r="AG8" s="11" t="s">
        <v>31</v>
      </c>
      <c r="AH8" s="11" t="s">
        <v>42</v>
      </c>
      <c r="AI8" s="11" t="s">
        <v>31</v>
      </c>
      <c r="AJ8" s="282"/>
      <c r="AK8" s="282"/>
      <c r="AL8" s="178"/>
      <c r="AM8" s="41" t="s">
        <v>85</v>
      </c>
      <c r="AN8" s="42" t="s">
        <v>86</v>
      </c>
      <c r="AO8" s="178"/>
      <c r="AP8" s="187" t="s">
        <v>87</v>
      </c>
      <c r="AQ8" s="178" t="s">
        <v>88</v>
      </c>
      <c r="AR8" s="178"/>
      <c r="AS8" s="178" t="s">
        <v>89</v>
      </c>
      <c r="AT8" s="178" t="s">
        <v>90</v>
      </c>
      <c r="AU8" s="178"/>
      <c r="AV8" s="178"/>
      <c r="AW8" s="178"/>
      <c r="AX8" s="178"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s="124" customFormat="1" ht="200.1" customHeight="1" x14ac:dyDescent="0.3">
      <c r="A9" s="286" t="s">
        <v>132</v>
      </c>
      <c r="B9" s="286" t="s">
        <v>150</v>
      </c>
      <c r="C9" s="286" t="s">
        <v>151</v>
      </c>
      <c r="D9" s="286" t="s">
        <v>152</v>
      </c>
      <c r="E9" s="286" t="s">
        <v>153</v>
      </c>
      <c r="F9" s="286" t="s">
        <v>154</v>
      </c>
      <c r="G9" s="286" t="s">
        <v>155</v>
      </c>
      <c r="H9" s="12" t="s">
        <v>156</v>
      </c>
      <c r="I9" s="179" t="s">
        <v>157</v>
      </c>
      <c r="J9" s="286" t="s">
        <v>133</v>
      </c>
      <c r="K9" s="289" t="s">
        <v>53</v>
      </c>
      <c r="L9" s="292">
        <v>0.4</v>
      </c>
      <c r="M9" s="289" t="s">
        <v>55</v>
      </c>
      <c r="N9" s="295">
        <v>0.8</v>
      </c>
      <c r="O9" s="298" t="s">
        <v>56</v>
      </c>
      <c r="P9" s="12">
        <v>1</v>
      </c>
      <c r="Q9" s="12" t="s">
        <v>158</v>
      </c>
      <c r="R9" s="12" t="s">
        <v>48</v>
      </c>
      <c r="S9" s="13" t="s">
        <v>49</v>
      </c>
      <c r="T9" s="13" t="s">
        <v>50</v>
      </c>
      <c r="U9" s="13" t="s">
        <v>51</v>
      </c>
      <c r="V9" s="13" t="s">
        <v>159</v>
      </c>
      <c r="W9" s="13" t="s">
        <v>52</v>
      </c>
      <c r="X9" s="14" t="s">
        <v>160</v>
      </c>
      <c r="Y9" s="289" t="s">
        <v>161</v>
      </c>
      <c r="Z9" s="292">
        <v>8.6399999999999991E-2</v>
      </c>
      <c r="AA9" s="289" t="s">
        <v>162</v>
      </c>
      <c r="AB9" s="292">
        <v>0.60000000000000009</v>
      </c>
      <c r="AC9" s="298" t="s">
        <v>162</v>
      </c>
      <c r="AD9" s="169" t="s">
        <v>163</v>
      </c>
      <c r="AE9" s="15" t="s">
        <v>164</v>
      </c>
      <c r="AF9" s="15" t="s">
        <v>164</v>
      </c>
      <c r="AG9" s="12" t="s">
        <v>164</v>
      </c>
      <c r="AH9" s="12" t="s">
        <v>165</v>
      </c>
      <c r="AI9" s="12" t="s">
        <v>166</v>
      </c>
      <c r="AJ9" s="169" t="s">
        <v>167</v>
      </c>
      <c r="AK9" s="169" t="s">
        <v>168</v>
      </c>
      <c r="AL9" s="140" t="s">
        <v>107</v>
      </c>
      <c r="AM9" s="141" t="s">
        <v>107</v>
      </c>
      <c r="AN9" s="142" t="s">
        <v>208</v>
      </c>
      <c r="AO9" s="239" t="s">
        <v>108</v>
      </c>
      <c r="AP9" s="301" t="s">
        <v>267</v>
      </c>
      <c r="AQ9" s="245" t="s">
        <v>111</v>
      </c>
      <c r="AR9" s="242" t="s">
        <v>208</v>
      </c>
      <c r="AS9" s="245" t="s">
        <v>111</v>
      </c>
      <c r="AT9" s="239" t="s">
        <v>115</v>
      </c>
      <c r="AU9" s="239" t="s">
        <v>208</v>
      </c>
      <c r="AV9" s="304" t="s">
        <v>111</v>
      </c>
      <c r="AW9" s="143" t="s">
        <v>268</v>
      </c>
      <c r="AX9" s="115" t="s">
        <v>173</v>
      </c>
      <c r="AY9" s="44" t="s">
        <v>237</v>
      </c>
      <c r="AZ9" s="46" t="str">
        <f>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IF(BC9="NO","BUENO",
IF(BC9="SI","MALO",
IF(BC9="NO APLICA","NO APLICA",
IF(BC9="",""))))</f>
        <v>BUENO</v>
      </c>
      <c r="BE9" s="47" t="str">
        <f>IF(BG9&gt;=84,"BUENO",
IF(BG9&gt;=50,"REGULAR",
IF(BG9=0,"  ",
IF(BG9&lt;=50,"MALO"))))</f>
        <v>BUENO</v>
      </c>
      <c r="BF9" s="146" t="s">
        <v>275</v>
      </c>
      <c r="BG9" s="49">
        <f>((IF(AZ9="BUENO","100",IF(AZ9="REGULAR","75",IF(AZ9="MALO","50",IF(AZ9="NA","0",IF(AZ9="","0"))))))
+(IF(BB9="BUENO","100",IF(BB9="REGULAR","75",IF(BB9="MALO","50",IF(BB9="NA","NA",IF(BB9="","0"))))))
+(IF(BD9="BUENO","100",IF(BD9="MALO","50",IF(BD9="","0")))))
/((IF(AY9&lt;&gt;"NO APLICA","1"))+(IF(BA9&lt;&gt;"NO APLICA","1"))+IF(BC9&lt;&gt;"NO APLICA","1"))</f>
        <v>100</v>
      </c>
      <c r="BH9" s="49" t="str">
        <f>((
IF(AZ9="BUENO","100",
IF(AZ9="REGULAR","50",
IF(AZ9="MALO","0",
IF(AZ9="NO APLICA","NA",
IF(AZ9="","")))))))</f>
        <v>100</v>
      </c>
      <c r="BI9" s="50" t="str">
        <f>IF(BB9="BUENO","100",
IF(BB9="REGULAR","50",
IF(BB9="MALO","0",
IF(BB9="NO APLICA","NA",
IF(BB9="","0")))))</f>
        <v>100</v>
      </c>
      <c r="BJ9" s="50" t="str">
        <f>IF(BD9="BUENO","100",
IF(BD9="MALO","0",
IF(BD9="NO APLICA","NA",
IF(BD9="","0"))))</f>
        <v>100</v>
      </c>
      <c r="BK9" s="49"/>
      <c r="BL9" s="49"/>
      <c r="BM9" s="122"/>
      <c r="BN9" s="123"/>
      <c r="BO9" s="123"/>
      <c r="BP9" s="123"/>
      <c r="BQ9" s="123"/>
      <c r="BR9" s="123"/>
      <c r="BS9" s="123"/>
      <c r="BT9" s="123"/>
      <c r="BU9" s="123"/>
      <c r="BV9" s="123"/>
      <c r="BW9" s="123"/>
      <c r="BX9" s="123"/>
      <c r="BY9" s="123"/>
      <c r="BZ9" s="123"/>
      <c r="CA9" s="123"/>
      <c r="CB9" s="123"/>
      <c r="CC9" s="123"/>
    </row>
    <row r="10" spans="1:81" ht="200.1" customHeight="1" x14ac:dyDescent="0.3">
      <c r="A10" s="287"/>
      <c r="B10" s="287"/>
      <c r="C10" s="287"/>
      <c r="D10" s="287"/>
      <c r="E10" s="287"/>
      <c r="F10" s="287"/>
      <c r="G10" s="287"/>
      <c r="H10" s="12" t="s">
        <v>164</v>
      </c>
      <c r="I10" s="180"/>
      <c r="J10" s="287"/>
      <c r="K10" s="290"/>
      <c r="L10" s="293"/>
      <c r="M10" s="290"/>
      <c r="N10" s="296"/>
      <c r="O10" s="299"/>
      <c r="P10" s="12">
        <v>2</v>
      </c>
      <c r="Q10" s="12" t="s">
        <v>174</v>
      </c>
      <c r="R10" s="12" t="s">
        <v>48</v>
      </c>
      <c r="S10" s="13" t="s">
        <v>49</v>
      </c>
      <c r="T10" s="13" t="s">
        <v>50</v>
      </c>
      <c r="U10" s="13" t="s">
        <v>51</v>
      </c>
      <c r="V10" s="13" t="s">
        <v>159</v>
      </c>
      <c r="W10" s="13" t="s">
        <v>52</v>
      </c>
      <c r="X10" s="14" t="s">
        <v>175</v>
      </c>
      <c r="Y10" s="290"/>
      <c r="Z10" s="293"/>
      <c r="AA10" s="290"/>
      <c r="AB10" s="293"/>
      <c r="AC10" s="299"/>
      <c r="AD10" s="170"/>
      <c r="AE10" s="15" t="s">
        <v>164</v>
      </c>
      <c r="AF10" s="15" t="s">
        <v>164</v>
      </c>
      <c r="AG10" s="12" t="s">
        <v>164</v>
      </c>
      <c r="AH10" s="12" t="s">
        <v>164</v>
      </c>
      <c r="AI10" s="12" t="s">
        <v>164</v>
      </c>
      <c r="AJ10" s="170"/>
      <c r="AK10" s="170"/>
      <c r="AL10" s="144" t="s">
        <v>107</v>
      </c>
      <c r="AM10" s="145" t="s">
        <v>107</v>
      </c>
      <c r="AN10" s="142" t="s">
        <v>208</v>
      </c>
      <c r="AO10" s="240"/>
      <c r="AP10" s="302"/>
      <c r="AQ10" s="246"/>
      <c r="AR10" s="243"/>
      <c r="AS10" s="246"/>
      <c r="AT10" s="240"/>
      <c r="AU10" s="240"/>
      <c r="AV10" s="305"/>
      <c r="AW10" s="143" t="s">
        <v>268</v>
      </c>
      <c r="AX10" s="115" t="s">
        <v>176</v>
      </c>
      <c r="AY10" s="44" t="s">
        <v>237</v>
      </c>
      <c r="AZ10" s="46" t="str">
        <f t="shared" ref="AZ10:AZ14" si="0">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4" si="2">IF(BC10="NO","BUENO",
IF(BC10="SI","MALO",
IF(BC10="NO APLICA","NO APLICA",
IF(BC10="",""))))</f>
        <v>BUENO</v>
      </c>
      <c r="BE10" s="47" t="str">
        <f t="shared" ref="BE10:BE15" si="3">IF(BG10&gt;=84,"BUENO",
IF(BG10&gt;=50,"REGULAR",
IF(BG10=0,"  ",
IF(BG10&lt;=50,"MALO"))))</f>
        <v>BUENO</v>
      </c>
      <c r="BF10" s="146" t="s">
        <v>275</v>
      </c>
      <c r="BG10" s="49">
        <f t="shared" ref="BG10:BG15" si="4">((IF(AZ10="BUENO","100",IF(AZ10="REGULAR","75",IF(AZ10="MALO","50",IF(AZ10="NA","0",IF(AZ10="","0"))))))
+(IF(BB10="BUENO","100",IF(BB10="REGULAR","75",IF(BB10="MALO","50",IF(BB10="NA","NA",IF(BB10="","0"))))))
+(IF(BD10="BUENO","100",IF(BD10="MALO","50",IF(BD10="","0")))))
/((IF(AY10&lt;&gt;"NO APLICA","1"))+(IF(BA10&lt;&gt;"NO APLICA","1"))+IF(BC10&lt;&gt;"NO APLICA","1"))</f>
        <v>100</v>
      </c>
      <c r="BH10" s="49" t="str">
        <f t="shared" ref="BH10:BH15" si="5">((
IF(AZ10="BUENO","100",
IF(AZ10="REGULAR","50",
IF(AZ10="MALO","0",
IF(AZ10="NO APLICA","NA",
IF(AZ10="","")))))))</f>
        <v>100</v>
      </c>
      <c r="BI10" s="50" t="str">
        <f t="shared" ref="BI10:BI15" si="6">IF(BB10="BUENO","100",
IF(BB10="REGULAR","50",
IF(BB10="MALO","0",
IF(BB10="NO APLICA","NA",
IF(BB10="","0")))))</f>
        <v>100</v>
      </c>
      <c r="BJ10" s="50" t="str">
        <f t="shared" ref="BJ10:BJ15" si="7">IF(BD10="BUENO","100",
IF(BD10="MALO","0",
IF(BD10="NO APLICA","NA",
IF(BD10="","0"))))</f>
        <v>100</v>
      </c>
      <c r="BK10" s="49"/>
      <c r="BL10" s="49"/>
      <c r="BM10" s="51"/>
    </row>
    <row r="11" spans="1:81" ht="200.1" customHeight="1" x14ac:dyDescent="0.3">
      <c r="A11" s="287"/>
      <c r="B11" s="287"/>
      <c r="C11" s="287"/>
      <c r="D11" s="287"/>
      <c r="E11" s="287"/>
      <c r="F11" s="287"/>
      <c r="G11" s="287"/>
      <c r="H11" s="12" t="s">
        <v>164</v>
      </c>
      <c r="I11" s="180"/>
      <c r="J11" s="287"/>
      <c r="K11" s="290"/>
      <c r="L11" s="293"/>
      <c r="M11" s="290"/>
      <c r="N11" s="296"/>
      <c r="O11" s="299"/>
      <c r="P11" s="12">
        <v>3</v>
      </c>
      <c r="Q11" s="12" t="s">
        <v>177</v>
      </c>
      <c r="R11" s="12" t="s">
        <v>48</v>
      </c>
      <c r="S11" s="13" t="s">
        <v>49</v>
      </c>
      <c r="T11" s="13" t="s">
        <v>50</v>
      </c>
      <c r="U11" s="13" t="s">
        <v>51</v>
      </c>
      <c r="V11" s="13" t="s">
        <v>159</v>
      </c>
      <c r="W11" s="13" t="s">
        <v>52</v>
      </c>
      <c r="X11" s="14" t="s">
        <v>178</v>
      </c>
      <c r="Y11" s="290"/>
      <c r="Z11" s="293"/>
      <c r="AA11" s="290"/>
      <c r="AB11" s="293"/>
      <c r="AC11" s="299"/>
      <c r="AD11" s="170"/>
      <c r="AE11" s="15" t="s">
        <v>164</v>
      </c>
      <c r="AF11" s="15" t="s">
        <v>164</v>
      </c>
      <c r="AG11" s="12" t="s">
        <v>164</v>
      </c>
      <c r="AH11" s="12" t="s">
        <v>164</v>
      </c>
      <c r="AI11" s="12" t="s">
        <v>164</v>
      </c>
      <c r="AJ11" s="171"/>
      <c r="AK11" s="171"/>
      <c r="AL11" s="144" t="s">
        <v>107</v>
      </c>
      <c r="AM11" s="145" t="s">
        <v>107</v>
      </c>
      <c r="AN11" s="142" t="s">
        <v>208</v>
      </c>
      <c r="AO11" s="240"/>
      <c r="AP11" s="302"/>
      <c r="AQ11" s="246"/>
      <c r="AR11" s="243"/>
      <c r="AS11" s="246"/>
      <c r="AT11" s="240"/>
      <c r="AU11" s="240"/>
      <c r="AV11" s="305"/>
      <c r="AW11" s="143" t="s">
        <v>268</v>
      </c>
      <c r="AX11" s="115" t="s">
        <v>179</v>
      </c>
      <c r="AY11" s="44" t="s">
        <v>237</v>
      </c>
      <c r="AZ11" s="46" t="str">
        <f t="shared" si="0"/>
        <v>BUENO</v>
      </c>
      <c r="BA11" s="44" t="s">
        <v>110</v>
      </c>
      <c r="BB11" s="46" t="str">
        <f t="shared" si="1"/>
        <v>BUENO</v>
      </c>
      <c r="BC11" s="44" t="s">
        <v>111</v>
      </c>
      <c r="BD11" s="46" t="str">
        <f t="shared" si="2"/>
        <v>BUENO</v>
      </c>
      <c r="BE11" s="47" t="str">
        <f t="shared" si="3"/>
        <v>BUENO</v>
      </c>
      <c r="BF11" s="146" t="s">
        <v>275</v>
      </c>
      <c r="BG11" s="49">
        <f t="shared" si="4"/>
        <v>100</v>
      </c>
      <c r="BH11" s="49" t="str">
        <f t="shared" si="5"/>
        <v>100</v>
      </c>
      <c r="BI11" s="50" t="str">
        <f t="shared" si="6"/>
        <v>100</v>
      </c>
      <c r="BJ11" s="50" t="str">
        <f t="shared" si="7"/>
        <v>100</v>
      </c>
      <c r="BK11" s="49"/>
      <c r="BL11" s="49"/>
      <c r="BM11" s="51"/>
    </row>
    <row r="12" spans="1:81" ht="200.1" customHeight="1" x14ac:dyDescent="0.3">
      <c r="A12" s="287"/>
      <c r="B12" s="287"/>
      <c r="C12" s="287"/>
      <c r="D12" s="287"/>
      <c r="E12" s="287"/>
      <c r="F12" s="287"/>
      <c r="G12" s="287"/>
      <c r="H12" s="12" t="s">
        <v>164</v>
      </c>
      <c r="I12" s="180"/>
      <c r="J12" s="287"/>
      <c r="K12" s="290"/>
      <c r="L12" s="293"/>
      <c r="M12" s="290"/>
      <c r="N12" s="296"/>
      <c r="O12" s="299"/>
      <c r="P12" s="12">
        <v>4</v>
      </c>
      <c r="Q12" s="12" t="s">
        <v>180</v>
      </c>
      <c r="R12" s="12" t="s">
        <v>21</v>
      </c>
      <c r="S12" s="13" t="s">
        <v>54</v>
      </c>
      <c r="T12" s="13" t="s">
        <v>50</v>
      </c>
      <c r="U12" s="13" t="s">
        <v>51</v>
      </c>
      <c r="V12" s="13" t="s">
        <v>137</v>
      </c>
      <c r="W12" s="13" t="s">
        <v>52</v>
      </c>
      <c r="X12" s="14" t="s">
        <v>166</v>
      </c>
      <c r="Y12" s="290"/>
      <c r="Z12" s="293"/>
      <c r="AA12" s="290"/>
      <c r="AB12" s="293"/>
      <c r="AC12" s="299"/>
      <c r="AD12" s="170"/>
      <c r="AE12" s="15" t="s">
        <v>164</v>
      </c>
      <c r="AF12" s="15" t="s">
        <v>164</v>
      </c>
      <c r="AG12" s="12" t="s">
        <v>164</v>
      </c>
      <c r="AH12" s="12" t="s">
        <v>164</v>
      </c>
      <c r="AI12" s="12" t="s">
        <v>164</v>
      </c>
      <c r="AJ12" s="169" t="s">
        <v>164</v>
      </c>
      <c r="AK12" s="169" t="s">
        <v>164</v>
      </c>
      <c r="AL12" s="144" t="s">
        <v>107</v>
      </c>
      <c r="AM12" s="145" t="s">
        <v>107</v>
      </c>
      <c r="AN12" s="142" t="s">
        <v>208</v>
      </c>
      <c r="AO12" s="240"/>
      <c r="AP12" s="302"/>
      <c r="AQ12" s="246"/>
      <c r="AR12" s="243"/>
      <c r="AS12" s="246"/>
      <c r="AT12" s="240"/>
      <c r="AU12" s="240"/>
      <c r="AV12" s="305"/>
      <c r="AW12" s="143" t="s">
        <v>268</v>
      </c>
      <c r="AX12" s="115" t="s">
        <v>181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87"/>
      <c r="B13" s="287"/>
      <c r="C13" s="287"/>
      <c r="D13" s="287"/>
      <c r="E13" s="287"/>
      <c r="F13" s="287"/>
      <c r="G13" s="287"/>
      <c r="H13" s="12" t="s">
        <v>164</v>
      </c>
      <c r="I13" s="180"/>
      <c r="J13" s="287"/>
      <c r="K13" s="290"/>
      <c r="L13" s="293"/>
      <c r="M13" s="290"/>
      <c r="N13" s="296"/>
      <c r="O13" s="299"/>
      <c r="P13" s="12">
        <v>5</v>
      </c>
      <c r="Q13" s="12" t="s">
        <v>164</v>
      </c>
      <c r="R13" s="12" t="s">
        <v>182</v>
      </c>
      <c r="S13" s="13" t="s">
        <v>164</v>
      </c>
      <c r="T13" s="13" t="s">
        <v>164</v>
      </c>
      <c r="U13" s="13" t="s">
        <v>164</v>
      </c>
      <c r="V13" s="13" t="s">
        <v>164</v>
      </c>
      <c r="W13" s="13" t="s">
        <v>164</v>
      </c>
      <c r="X13" s="14" t="s">
        <v>164</v>
      </c>
      <c r="Y13" s="290"/>
      <c r="Z13" s="293"/>
      <c r="AA13" s="290"/>
      <c r="AB13" s="293"/>
      <c r="AC13" s="299"/>
      <c r="AD13" s="170"/>
      <c r="AE13" s="15" t="s">
        <v>164</v>
      </c>
      <c r="AF13" s="15" t="s">
        <v>164</v>
      </c>
      <c r="AG13" s="12" t="s">
        <v>164</v>
      </c>
      <c r="AH13" s="12"/>
      <c r="AI13" s="12"/>
      <c r="AJ13" s="170"/>
      <c r="AK13" s="170"/>
      <c r="AL13" s="144" t="s">
        <v>208</v>
      </c>
      <c r="AM13" s="145" t="s">
        <v>208</v>
      </c>
      <c r="AN13" s="142" t="s">
        <v>208</v>
      </c>
      <c r="AO13" s="240"/>
      <c r="AP13" s="302"/>
      <c r="AQ13" s="246"/>
      <c r="AR13" s="243"/>
      <c r="AS13" s="246"/>
      <c r="AT13" s="240"/>
      <c r="AU13" s="240"/>
      <c r="AV13" s="305"/>
      <c r="AW13" s="115" t="s">
        <v>208</v>
      </c>
      <c r="AX13" s="115" t="s">
        <v>208</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88"/>
      <c r="B14" s="288"/>
      <c r="C14" s="288"/>
      <c r="D14" s="288"/>
      <c r="E14" s="288"/>
      <c r="F14" s="288"/>
      <c r="G14" s="288"/>
      <c r="H14" s="12" t="s">
        <v>164</v>
      </c>
      <c r="I14" s="181"/>
      <c r="J14" s="288"/>
      <c r="K14" s="291"/>
      <c r="L14" s="294"/>
      <c r="M14" s="291"/>
      <c r="N14" s="297"/>
      <c r="O14" s="300"/>
      <c r="P14" s="12">
        <v>6</v>
      </c>
      <c r="Q14" s="12" t="s">
        <v>164</v>
      </c>
      <c r="R14" s="12" t="s">
        <v>182</v>
      </c>
      <c r="S14" s="13" t="s">
        <v>164</v>
      </c>
      <c r="T14" s="13" t="s">
        <v>164</v>
      </c>
      <c r="U14" s="13" t="s">
        <v>164</v>
      </c>
      <c r="V14" s="13" t="s">
        <v>164</v>
      </c>
      <c r="W14" s="13" t="s">
        <v>164</v>
      </c>
      <c r="X14" s="14" t="s">
        <v>164</v>
      </c>
      <c r="Y14" s="291"/>
      <c r="Z14" s="294"/>
      <c r="AA14" s="291"/>
      <c r="AB14" s="294"/>
      <c r="AC14" s="300"/>
      <c r="AD14" s="171"/>
      <c r="AE14" s="15" t="s">
        <v>164</v>
      </c>
      <c r="AF14" s="15" t="s">
        <v>164</v>
      </c>
      <c r="AG14" s="12" t="s">
        <v>164</v>
      </c>
      <c r="AH14" s="12"/>
      <c r="AI14" s="12"/>
      <c r="AJ14" s="171"/>
      <c r="AK14" s="171"/>
      <c r="AL14" s="144" t="s">
        <v>208</v>
      </c>
      <c r="AM14" s="145" t="s">
        <v>208</v>
      </c>
      <c r="AN14" s="142" t="s">
        <v>208</v>
      </c>
      <c r="AO14" s="241"/>
      <c r="AP14" s="303"/>
      <c r="AQ14" s="247"/>
      <c r="AR14" s="244"/>
      <c r="AS14" s="247"/>
      <c r="AT14" s="241"/>
      <c r="AU14" s="241"/>
      <c r="AV14" s="306"/>
      <c r="AW14" s="115" t="s">
        <v>208</v>
      </c>
      <c r="AX14" s="115" t="s">
        <v>208</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t="s">
        <v>269</v>
      </c>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8" t="s">
        <v>136</v>
      </c>
      <c r="AM21" s="149"/>
      <c r="AN21" s="149"/>
      <c r="AO21" s="149"/>
      <c r="AP21" s="149"/>
      <c r="AQ21" s="149"/>
      <c r="AR21" s="149"/>
      <c r="AS21" s="149"/>
      <c r="AT21" s="149"/>
      <c r="AU21" s="149"/>
      <c r="AV21" s="149"/>
      <c r="AW21" s="149"/>
      <c r="AX21" s="150"/>
      <c r="AY21" s="148" t="s">
        <v>100</v>
      </c>
      <c r="AZ21" s="149"/>
      <c r="BA21" s="149"/>
      <c r="BB21" s="149"/>
      <c r="BC21" s="149"/>
      <c r="BD21" s="149"/>
      <c r="BE21" s="149"/>
      <c r="BF21" s="150"/>
      <c r="BG21" s="91"/>
      <c r="BH21" s="91"/>
    </row>
    <row r="22" spans="1:60" ht="14.45" customHeight="1" x14ac:dyDescent="0.2">
      <c r="AL22" s="151"/>
      <c r="AM22" s="152"/>
      <c r="AN22" s="152"/>
      <c r="AO22" s="152"/>
      <c r="AP22" s="152"/>
      <c r="AQ22" s="152"/>
      <c r="AR22" s="152"/>
      <c r="AS22" s="152"/>
      <c r="AT22" s="152"/>
      <c r="AU22" s="152"/>
      <c r="AV22" s="152"/>
      <c r="AW22" s="152"/>
      <c r="AX22" s="153"/>
      <c r="AY22" s="151"/>
      <c r="AZ22" s="152"/>
      <c r="BA22" s="152"/>
      <c r="BB22" s="152"/>
      <c r="BC22" s="152"/>
      <c r="BD22" s="152"/>
      <c r="BE22" s="152"/>
      <c r="BF22" s="153"/>
      <c r="BG22" s="92"/>
      <c r="BH22" s="92"/>
    </row>
    <row r="23" spans="1:60" ht="81" customHeight="1" thickBot="1" x14ac:dyDescent="0.25">
      <c r="AL23" s="154" t="s">
        <v>101</v>
      </c>
      <c r="AM23" s="155"/>
      <c r="AN23" s="155"/>
      <c r="AO23" s="155"/>
      <c r="AP23" s="155"/>
      <c r="AQ23" s="155"/>
      <c r="AR23" s="155"/>
      <c r="AS23" s="155"/>
      <c r="AT23" s="155"/>
      <c r="AU23" s="155"/>
      <c r="AV23" s="155"/>
      <c r="AW23" s="155"/>
      <c r="AX23" s="156"/>
      <c r="AY23" s="157" t="s">
        <v>102</v>
      </c>
      <c r="AZ23" s="158"/>
      <c r="BA23" s="158"/>
      <c r="BB23" s="158"/>
      <c r="BC23" s="158"/>
      <c r="BD23" s="158"/>
      <c r="BE23" s="158"/>
      <c r="BF23" s="159"/>
    </row>
    <row r="24" spans="1:60" ht="54" customHeight="1" x14ac:dyDescent="0.4">
      <c r="BC24" s="52"/>
      <c r="BD24" s="52" t="s">
        <v>103</v>
      </c>
      <c r="BE24" s="96"/>
    </row>
    <row r="25" spans="1:60" ht="51" customHeight="1" x14ac:dyDescent="0.4">
      <c r="BC25" s="52"/>
      <c r="BD25" s="52" t="s">
        <v>103</v>
      </c>
      <c r="BE25" s="96"/>
    </row>
    <row r="26" spans="1:60" x14ac:dyDescent="0.4">
      <c r="AL26" s="97" t="s">
        <v>104</v>
      </c>
      <c r="AN26" s="93" t="s">
        <v>270</v>
      </c>
      <c r="BC26" s="52"/>
      <c r="BD26" s="52" t="s">
        <v>103</v>
      </c>
      <c r="BE26" s="96"/>
    </row>
    <row r="27" spans="1:60" x14ac:dyDescent="0.4">
      <c r="AL27" s="97" t="s">
        <v>105</v>
      </c>
      <c r="AM27" s="93" t="s">
        <v>271</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sheetProtection algorithmName="SHA-512" hashValue="4sGcCnMvIrEG4DIn26sV4QYRwH3WuXaVlEnhRP2KNKeV5qM/XfxhknGlX5eZ/3vPxKjqcd+jvky2BLojqu+WmQ==" saltValue="vBtX6YEzWs7v/xytvf8wAA==" spinCount="100000" sheet="1" objects="1" scenarios="1" formatCells="0" formatColumns="0"/>
  <mergeCells count="91">
    <mergeCell ref="AL23:AX23"/>
    <mergeCell ref="AY23:BF23"/>
    <mergeCell ref="AJ9:AJ11"/>
    <mergeCell ref="AK9:AK11"/>
    <mergeCell ref="AO9:AO14"/>
    <mergeCell ref="AP9:AP14"/>
    <mergeCell ref="AQ9:AQ14"/>
    <mergeCell ref="AR9:AR14"/>
    <mergeCell ref="AS9:AS14"/>
    <mergeCell ref="AT9:AT14"/>
    <mergeCell ref="AU9:AU14"/>
    <mergeCell ref="AV9:AV14"/>
    <mergeCell ref="AJ12:AJ14"/>
    <mergeCell ref="AK12:AK14"/>
    <mergeCell ref="AL21:AX22"/>
    <mergeCell ref="AY21:BF22"/>
    <mergeCell ref="Z9:Z14"/>
    <mergeCell ref="AA9:AA14"/>
    <mergeCell ref="AB9:AB14"/>
    <mergeCell ref="AC9:AC14"/>
    <mergeCell ref="AD9:AD14"/>
    <mergeCell ref="L9:L14"/>
    <mergeCell ref="M9:M14"/>
    <mergeCell ref="N9:N14"/>
    <mergeCell ref="O9:O14"/>
    <mergeCell ref="Y9:Y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AJ6:AJ8"/>
    <mergeCell ref="AK6:AK8"/>
    <mergeCell ref="S7:W7"/>
    <mergeCell ref="X7:X8"/>
    <mergeCell ref="AL7:AL8"/>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s>
  <conditionalFormatting sqref="K9">
    <cfRule type="cellIs" dxfId="1153" priority="24" operator="equal">
      <formula>"Muy Alta"</formula>
    </cfRule>
    <cfRule type="cellIs" dxfId="1152" priority="25" operator="equal">
      <formula>"Alta"</formula>
    </cfRule>
    <cfRule type="cellIs" dxfId="1151" priority="26" operator="equal">
      <formula>"Media"</formula>
    </cfRule>
    <cfRule type="cellIs" dxfId="1150" priority="27" operator="equal">
      <formula>"Baja"</formula>
    </cfRule>
    <cfRule type="cellIs" dxfId="1149" priority="28" operator="equal">
      <formula>"Muy Baja"</formula>
    </cfRule>
  </conditionalFormatting>
  <conditionalFormatting sqref="M9">
    <cfRule type="cellIs" dxfId="1148" priority="19" operator="equal">
      <formula>"Catastrófico"</formula>
    </cfRule>
    <cfRule type="cellIs" dxfId="1147" priority="20" operator="equal">
      <formula>"Mayor"</formula>
    </cfRule>
    <cfRule type="cellIs" dxfId="1146" priority="21" operator="equal">
      <formula>"Moderado"</formula>
    </cfRule>
    <cfRule type="cellIs" dxfId="1145" priority="22" operator="equal">
      <formula>"Menor"</formula>
    </cfRule>
    <cfRule type="cellIs" dxfId="1144" priority="23" operator="equal">
      <formula>"Leve"</formula>
    </cfRule>
  </conditionalFormatting>
  <conditionalFormatting sqref="O9">
    <cfRule type="cellIs" dxfId="1143" priority="18" operator="equal">
      <formula>"Bajo"</formula>
    </cfRule>
    <cfRule type="cellIs" dxfId="1142" priority="15" operator="equal">
      <formula>"Extremo"</formula>
    </cfRule>
    <cfRule type="cellIs" dxfId="1141" priority="16" operator="equal">
      <formula>"Alto"</formula>
    </cfRule>
    <cfRule type="cellIs" dxfId="1140" priority="17" operator="equal">
      <formula>"Moderado"</formula>
    </cfRule>
  </conditionalFormatting>
  <conditionalFormatting sqref="Y9">
    <cfRule type="cellIs" dxfId="1139" priority="10" operator="equal">
      <formula>"Muy Alta"</formula>
    </cfRule>
    <cfRule type="cellIs" dxfId="1138" priority="11" operator="equal">
      <formula>"Alta"</formula>
    </cfRule>
    <cfRule type="cellIs" dxfId="1137" priority="12" operator="equal">
      <formula>"Media"</formula>
    </cfRule>
    <cfRule type="cellIs" dxfId="1136" priority="13" operator="equal">
      <formula>"Baja"</formula>
    </cfRule>
    <cfRule type="cellIs" dxfId="1135" priority="14" operator="equal">
      <formula>"Muy Baja"</formula>
    </cfRule>
  </conditionalFormatting>
  <conditionalFormatting sqref="AA9">
    <cfRule type="cellIs" dxfId="1134" priority="5" operator="equal">
      <formula>"Catastrófico"</formula>
    </cfRule>
    <cfRule type="cellIs" dxfId="1133" priority="6" operator="equal">
      <formula>"Mayor"</formula>
    </cfRule>
    <cfRule type="cellIs" dxfId="1132" priority="7" operator="equal">
      <formula>"Moderado"</formula>
    </cfRule>
    <cfRule type="cellIs" dxfId="1131" priority="8" operator="equal">
      <formula>"Menor"</formula>
    </cfRule>
    <cfRule type="cellIs" dxfId="1130" priority="9" operator="equal">
      <formula>"Leve"</formula>
    </cfRule>
  </conditionalFormatting>
  <conditionalFormatting sqref="AC9">
    <cfRule type="cellIs" dxfId="1129" priority="4" operator="equal">
      <formula>"Bajo"</formula>
    </cfRule>
    <cfRule type="cellIs" dxfId="1128" priority="1" operator="equal">
      <formula>"Extremo"</formula>
    </cfRule>
    <cfRule type="cellIs" dxfId="1127" priority="2" operator="equal">
      <formula>"Alto"</formula>
    </cfRule>
    <cfRule type="cellIs" dxfId="1126" priority="3" operator="equal">
      <formula>"Moderado"</formula>
    </cfRule>
  </conditionalFormatting>
  <conditionalFormatting sqref="AY9:AY16 BA9:BA16 BC9:BC16">
    <cfRule type="cellIs" dxfId="1125" priority="32" operator="equal">
      <formula>100</formula>
    </cfRule>
    <cfRule type="cellIs" dxfId="1124" priority="33" operator="equal">
      <formula>50</formula>
    </cfRule>
    <cfRule type="cellIs" dxfId="1123" priority="34" operator="equal">
      <formula>0</formula>
    </cfRule>
  </conditionalFormatting>
  <conditionalFormatting sqref="BM9:BM14 AZ9:AZ16 BB9:BB16 BD9:BE16 AY23 BD36:BE345">
    <cfRule type="containsText" dxfId="1122" priority="29" operator="containsText" text="REGULAR">
      <formula>NOT(ISERROR(SEARCH("REGULAR",AY9)))</formula>
    </cfRule>
    <cfRule type="containsText" dxfId="1121" priority="30" operator="containsText" text="BUENO">
      <formula>NOT(ISERROR(SEARCH("BUENO",AY9)))</formula>
    </cfRule>
    <cfRule type="containsText" dxfId="1120"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C00-000000000000}">
      <formula1>100</formula1>
    </dataValidation>
    <dataValidation type="list" operator="notEqual" allowBlank="1" showInputMessage="1" showErrorMessage="1" sqref="BC15" xr:uid="{00000000-0002-0000-0C00-000001000000}">
      <formula1>$AU$3377:$AU$3379</formula1>
    </dataValidation>
    <dataValidation type="list" operator="notEqual" allowBlank="1" showInputMessage="1" showErrorMessage="1" sqref="AY15:AY16" xr:uid="{00000000-0002-0000-0C00-000002000000}">
      <formula1>$AY$3377:$AY$3380</formula1>
    </dataValidation>
    <dataValidation type="list" operator="lessThanOrEqual" allowBlank="1" showInputMessage="1" showErrorMessage="1" sqref="AO15" xr:uid="{00000000-0002-0000-0C00-000003000000}">
      <formula1>$AO$3377:$AO$3379</formula1>
    </dataValidation>
    <dataValidation type="list" allowBlank="1" showInputMessage="1" showErrorMessage="1" sqref="AL15:AM16" xr:uid="{00000000-0002-0000-0C00-000004000000}">
      <formula1>$AL$3377:$AL$3378</formula1>
    </dataValidation>
    <dataValidation type="list" allowBlank="1" showInputMessage="1" showErrorMessage="1" error="Por favor una Opcion Valida" sqref="AS15:AT15" xr:uid="{00000000-0002-0000-0C00-000005000000}">
      <formula1>$AS$3377:$AS$3378</formula1>
    </dataValidation>
    <dataValidation type="list" allowBlank="1" showInputMessage="1" showErrorMessage="1" sqref="AQ15" xr:uid="{00000000-0002-0000-0C00-000006000000}">
      <formula1>$AQ$3377:$AQ$3379</formula1>
    </dataValidation>
    <dataValidation type="list" operator="notEqual" allowBlank="1" showInputMessage="1" showErrorMessage="1" sqref="BA16" xr:uid="{00000000-0002-0000-0C00-000007000000}">
      <formula1>$BA$3377:$BA$3382</formula1>
    </dataValidation>
    <dataValidation operator="notEqual" allowBlank="1" showInputMessage="1" showErrorMessage="1" sqref="AZ9:AZ16 BB9:BB16" xr:uid="{00000000-0002-0000-0C00-000008000000}"/>
    <dataValidation type="list" operator="notEqual" allowBlank="1" showInputMessage="1" showErrorMessage="1" sqref="BC9:BC14" xr:uid="{00000000-0002-0000-0C00-000009000000}">
      <formula1>"SI,NO,NO APLICA"</formula1>
    </dataValidation>
    <dataValidation type="list" operator="notEqual" allowBlank="1" showInputMessage="1" showErrorMessage="1" sqref="AY9:AY14" xr:uid="{00000000-0002-0000-0C00-00000A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00000000-0002-0000-0C00-00000B000000}">
      <formula1>$BA$3377:$BA$3383</formula1>
    </dataValidation>
    <dataValidation type="list" allowBlank="1" showInputMessage="1" showErrorMessage="1" error="Por favor una Opcion Valida" sqref="AS16:AV17" xr:uid="{00000000-0002-0000-0C00-00000C000000}">
      <formula1>#REF!</formula1>
    </dataValidation>
    <dataValidation type="list" allowBlank="1" showInputMessage="1" showErrorMessage="1" sqref="AQ16 AL17:AM17 AN16:AN17" xr:uid="{00000000-0002-0000-0C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C00-00000E000000}">
          <x14:formula1>
            <xm:f>'E:\Consolidado\Departamentos\Vichada\[Planeacion.xlsx]Hoja'!#REF!</xm:f>
          </x14:formula1>
          <xm:sqref>AU15:AV15</xm:sqref>
        </x14:dataValidation>
        <x14:dataValidation type="list" operator="notEqual" allowBlank="1" showInputMessage="1" showErrorMessage="1" xr:uid="{00000000-0002-0000-0C00-00000F000000}">
          <x14:formula1>
            <xm:f>'E:\Consolidado\Departamentos\Vichada\[Planeacion.xlsx]Hoja'!#REF!</xm:f>
          </x14:formula1>
          <xm:sqref>BC16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07" t="s">
        <v>0</v>
      </c>
      <c r="D1" s="308"/>
      <c r="E1" s="313" t="s">
        <v>1</v>
      </c>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4" t="s">
        <v>2</v>
      </c>
      <c r="AH1" s="314"/>
      <c r="AI1" s="314"/>
      <c r="AJ1" s="313" t="s">
        <v>3</v>
      </c>
      <c r="AK1" s="313"/>
    </row>
    <row r="2" spans="1:37" ht="66" customHeight="1" x14ac:dyDescent="0.2">
      <c r="A2" s="3"/>
      <c r="C2" s="309" t="s">
        <v>4</v>
      </c>
      <c r="D2" s="310"/>
      <c r="E2" s="313" t="s">
        <v>5</v>
      </c>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c r="AF2" s="313"/>
      <c r="AG2" s="314" t="s">
        <v>6</v>
      </c>
      <c r="AH2" s="314"/>
      <c r="AI2" s="314"/>
      <c r="AJ2" s="312">
        <v>4</v>
      </c>
      <c r="AK2" s="312"/>
    </row>
    <row r="3" spans="1:37" ht="24" customHeight="1" x14ac:dyDescent="0.2">
      <c r="A3" s="201"/>
      <c r="B3" s="201"/>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11"/>
      <c r="AI3" s="311"/>
      <c r="AJ3" s="315" t="s">
        <v>43</v>
      </c>
      <c r="AK3" s="315"/>
    </row>
    <row r="4" spans="1:37" ht="15" x14ac:dyDescent="0.2">
      <c r="A4" s="4"/>
      <c r="B4" s="4"/>
      <c r="C4" s="204"/>
      <c r="D4" s="204"/>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5"/>
      <c r="AI4" s="5"/>
      <c r="AJ4" s="5"/>
      <c r="AK4" s="5"/>
    </row>
    <row r="5" spans="1:37" ht="31.5" customHeight="1" x14ac:dyDescent="0.2">
      <c r="A5" s="223" t="s">
        <v>7</v>
      </c>
      <c r="B5" s="224"/>
      <c r="C5" s="224"/>
      <c r="D5" s="224"/>
      <c r="E5" s="224"/>
      <c r="F5" s="224"/>
      <c r="G5" s="224"/>
      <c r="H5" s="224"/>
      <c r="I5" s="224"/>
      <c r="J5" s="22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row>
    <row r="6" spans="1:37" ht="35.25" customHeight="1" x14ac:dyDescent="0.2">
      <c r="A6" s="221"/>
      <c r="B6" s="222"/>
      <c r="C6" s="222"/>
      <c r="D6" s="222"/>
      <c r="E6" s="222"/>
      <c r="F6" s="222"/>
      <c r="G6" s="222"/>
      <c r="H6" s="222"/>
      <c r="I6" s="222"/>
      <c r="J6" s="222"/>
      <c r="K6" s="218" t="s">
        <v>9</v>
      </c>
      <c r="L6" s="219"/>
      <c r="M6" s="219"/>
      <c r="N6" s="219"/>
      <c r="O6" s="220"/>
      <c r="P6" s="190" t="s">
        <v>10</v>
      </c>
      <c r="Q6" s="190"/>
      <c r="R6" s="190"/>
      <c r="S6" s="190"/>
      <c r="T6" s="190"/>
      <c r="U6" s="190"/>
      <c r="V6" s="190"/>
      <c r="W6" s="190"/>
      <c r="X6" s="190"/>
      <c r="Y6" s="218" t="s">
        <v>11</v>
      </c>
      <c r="Z6" s="219"/>
      <c r="AA6" s="219"/>
      <c r="AB6" s="219"/>
      <c r="AC6" s="219"/>
      <c r="AD6" s="190" t="s">
        <v>12</v>
      </c>
      <c r="AE6" s="190" t="s">
        <v>13</v>
      </c>
      <c r="AF6" s="190"/>
      <c r="AG6" s="190"/>
      <c r="AH6" s="190" t="s">
        <v>14</v>
      </c>
      <c r="AI6" s="190"/>
      <c r="AJ6" s="190" t="s">
        <v>15</v>
      </c>
      <c r="AK6" s="190" t="s">
        <v>16</v>
      </c>
    </row>
    <row r="7" spans="1:37" ht="27.75" customHeight="1" x14ac:dyDescent="0.2">
      <c r="A7" s="191" t="s">
        <v>17</v>
      </c>
      <c r="B7" s="192" t="s">
        <v>18</v>
      </c>
      <c r="C7" s="192" t="s">
        <v>19</v>
      </c>
      <c r="D7" s="193" t="s">
        <v>20</v>
      </c>
      <c r="E7" s="195" t="s">
        <v>21</v>
      </c>
      <c r="F7" s="195" t="s">
        <v>22</v>
      </c>
      <c r="G7" s="195" t="s">
        <v>23</v>
      </c>
      <c r="H7" s="195" t="s">
        <v>24</v>
      </c>
      <c r="I7" s="195" t="s">
        <v>25</v>
      </c>
      <c r="J7" s="195" t="s">
        <v>26</v>
      </c>
      <c r="K7" s="221"/>
      <c r="L7" s="222"/>
      <c r="M7" s="222"/>
      <c r="N7" s="222"/>
      <c r="O7" s="222"/>
      <c r="P7" s="197" t="s">
        <v>27</v>
      </c>
      <c r="Q7" s="188" t="s">
        <v>28</v>
      </c>
      <c r="R7" s="188" t="s">
        <v>29</v>
      </c>
      <c r="S7" s="183" t="s">
        <v>30</v>
      </c>
      <c r="T7" s="184"/>
      <c r="U7" s="184"/>
      <c r="V7" s="184"/>
      <c r="W7" s="185"/>
      <c r="X7" s="186" t="s">
        <v>31</v>
      </c>
      <c r="Y7" s="221"/>
      <c r="Z7" s="222"/>
      <c r="AA7" s="222"/>
      <c r="AB7" s="222"/>
      <c r="AC7" s="222"/>
      <c r="AD7" s="190"/>
      <c r="AE7" s="190"/>
      <c r="AF7" s="190"/>
      <c r="AG7" s="190"/>
      <c r="AH7" s="190"/>
      <c r="AI7" s="190"/>
      <c r="AJ7" s="190"/>
      <c r="AK7" s="190"/>
    </row>
    <row r="8" spans="1:37" ht="132.75" customHeight="1" x14ac:dyDescent="0.2">
      <c r="A8" s="191"/>
      <c r="B8" s="192"/>
      <c r="C8" s="192"/>
      <c r="D8" s="194"/>
      <c r="E8" s="196"/>
      <c r="F8" s="196"/>
      <c r="G8" s="196"/>
      <c r="H8" s="196"/>
      <c r="I8" s="196"/>
      <c r="J8" s="196"/>
      <c r="K8" s="6" t="s">
        <v>32</v>
      </c>
      <c r="L8" s="7" t="s">
        <v>33</v>
      </c>
      <c r="M8" s="7" t="s">
        <v>21</v>
      </c>
      <c r="N8" s="7" t="s">
        <v>33</v>
      </c>
      <c r="O8" s="7" t="s">
        <v>34</v>
      </c>
      <c r="P8" s="197"/>
      <c r="Q8" s="189"/>
      <c r="R8" s="189"/>
      <c r="S8" s="8" t="s">
        <v>17</v>
      </c>
      <c r="T8" s="8" t="s">
        <v>35</v>
      </c>
      <c r="U8" s="8" t="s">
        <v>36</v>
      </c>
      <c r="V8" s="8" t="s">
        <v>37</v>
      </c>
      <c r="W8" s="8" t="s">
        <v>38</v>
      </c>
      <c r="X8" s="186"/>
      <c r="Y8" s="9" t="s">
        <v>32</v>
      </c>
      <c r="Z8" s="7" t="s">
        <v>33</v>
      </c>
      <c r="AA8" s="7" t="s">
        <v>21</v>
      </c>
      <c r="AB8" s="7" t="s">
        <v>33</v>
      </c>
      <c r="AC8" s="7" t="s">
        <v>39</v>
      </c>
      <c r="AD8" s="190"/>
      <c r="AE8" s="10" t="s">
        <v>40</v>
      </c>
      <c r="AF8" s="11" t="s">
        <v>41</v>
      </c>
      <c r="AG8" s="11" t="s">
        <v>31</v>
      </c>
      <c r="AH8" s="11" t="s">
        <v>42</v>
      </c>
      <c r="AI8" s="11" t="s">
        <v>31</v>
      </c>
      <c r="AJ8" s="190"/>
      <c r="AK8" s="190"/>
    </row>
    <row r="9" spans="1:37" ht="20.25" customHeight="1" x14ac:dyDescent="0.2">
      <c r="A9" s="173"/>
      <c r="B9" s="173"/>
      <c r="C9" s="173"/>
      <c r="D9" s="173"/>
      <c r="E9" s="173"/>
      <c r="F9" s="173"/>
      <c r="G9" s="173"/>
      <c r="H9" s="12"/>
      <c r="I9" s="179"/>
      <c r="J9" s="182"/>
      <c r="K9" s="174"/>
      <c r="L9" s="172"/>
      <c r="M9" s="174"/>
      <c r="N9" s="176"/>
      <c r="O9" s="175"/>
      <c r="P9" s="12"/>
      <c r="Q9" s="12"/>
      <c r="R9" s="12"/>
      <c r="S9" s="13"/>
      <c r="T9" s="13"/>
      <c r="U9" s="13"/>
      <c r="V9" s="13"/>
      <c r="W9" s="13"/>
      <c r="X9" s="14"/>
      <c r="Y9" s="174"/>
      <c r="Z9" s="172"/>
      <c r="AA9" s="174"/>
      <c r="AB9" s="172"/>
      <c r="AC9" s="175"/>
      <c r="AD9" s="169"/>
      <c r="AE9" s="15"/>
      <c r="AF9" s="15"/>
      <c r="AG9" s="12"/>
      <c r="AH9" s="12"/>
      <c r="AI9" s="12"/>
      <c r="AJ9" s="169"/>
      <c r="AK9" s="169"/>
    </row>
    <row r="10" spans="1:37" ht="20.25" customHeight="1" x14ac:dyDescent="0.2">
      <c r="A10" s="173"/>
      <c r="B10" s="173"/>
      <c r="C10" s="173"/>
      <c r="D10" s="173"/>
      <c r="E10" s="173"/>
      <c r="F10" s="173"/>
      <c r="G10" s="173"/>
      <c r="H10" s="12"/>
      <c r="I10" s="180"/>
      <c r="J10" s="182"/>
      <c r="K10" s="174"/>
      <c r="L10" s="173"/>
      <c r="M10" s="174"/>
      <c r="N10" s="176"/>
      <c r="O10" s="175"/>
      <c r="P10" s="12"/>
      <c r="Q10" s="12"/>
      <c r="R10" s="12"/>
      <c r="S10" s="13"/>
      <c r="T10" s="13"/>
      <c r="U10" s="13"/>
      <c r="V10" s="13"/>
      <c r="W10" s="13"/>
      <c r="X10" s="14"/>
      <c r="Y10" s="174"/>
      <c r="Z10" s="173"/>
      <c r="AA10" s="174"/>
      <c r="AB10" s="173"/>
      <c r="AC10" s="175"/>
      <c r="AD10" s="170"/>
      <c r="AE10" s="15"/>
      <c r="AF10" s="15"/>
      <c r="AG10" s="12"/>
      <c r="AH10" s="12"/>
      <c r="AI10" s="12"/>
      <c r="AJ10" s="170"/>
      <c r="AK10" s="170"/>
    </row>
    <row r="11" spans="1:37" ht="20.25" customHeight="1" x14ac:dyDescent="0.2">
      <c r="A11" s="173"/>
      <c r="B11" s="173"/>
      <c r="C11" s="173"/>
      <c r="D11" s="173"/>
      <c r="E11" s="173"/>
      <c r="F11" s="173"/>
      <c r="G11" s="173"/>
      <c r="H11" s="12"/>
      <c r="I11" s="180"/>
      <c r="J11" s="182"/>
      <c r="K11" s="174"/>
      <c r="L11" s="173"/>
      <c r="M11" s="174"/>
      <c r="N11" s="176"/>
      <c r="O11" s="175"/>
      <c r="P11" s="12"/>
      <c r="Q11" s="12"/>
      <c r="R11" s="12"/>
      <c r="S11" s="13"/>
      <c r="T11" s="13"/>
      <c r="U11" s="13"/>
      <c r="V11" s="13"/>
      <c r="W11" s="13"/>
      <c r="X11" s="14"/>
      <c r="Y11" s="174"/>
      <c r="Z11" s="173"/>
      <c r="AA11" s="174"/>
      <c r="AB11" s="173"/>
      <c r="AC11" s="175"/>
      <c r="AD11" s="170"/>
      <c r="AE11" s="15"/>
      <c r="AF11" s="15"/>
      <c r="AG11" s="12"/>
      <c r="AH11" s="12"/>
      <c r="AI11" s="12"/>
      <c r="AJ11" s="171"/>
      <c r="AK11" s="171"/>
    </row>
    <row r="12" spans="1:37" ht="20.25" customHeight="1" x14ac:dyDescent="0.2">
      <c r="A12" s="173"/>
      <c r="B12" s="173"/>
      <c r="C12" s="173"/>
      <c r="D12" s="173"/>
      <c r="E12" s="173"/>
      <c r="F12" s="173"/>
      <c r="G12" s="173"/>
      <c r="H12" s="12"/>
      <c r="I12" s="180"/>
      <c r="J12" s="182"/>
      <c r="K12" s="174"/>
      <c r="L12" s="173"/>
      <c r="M12" s="174"/>
      <c r="N12" s="176"/>
      <c r="O12" s="175"/>
      <c r="P12" s="12"/>
      <c r="Q12" s="12"/>
      <c r="R12" s="12"/>
      <c r="S12" s="13"/>
      <c r="T12" s="13"/>
      <c r="U12" s="13"/>
      <c r="V12" s="13"/>
      <c r="W12" s="13"/>
      <c r="X12" s="14"/>
      <c r="Y12" s="174"/>
      <c r="Z12" s="173"/>
      <c r="AA12" s="174"/>
      <c r="AB12" s="173"/>
      <c r="AC12" s="175"/>
      <c r="AD12" s="170"/>
      <c r="AE12" s="15"/>
      <c r="AF12" s="15"/>
      <c r="AG12" s="12"/>
      <c r="AH12" s="12"/>
      <c r="AI12" s="12"/>
      <c r="AJ12" s="169"/>
      <c r="AK12" s="169"/>
    </row>
    <row r="13" spans="1:37" ht="20.25" customHeight="1" x14ac:dyDescent="0.2">
      <c r="A13" s="173"/>
      <c r="B13" s="173"/>
      <c r="C13" s="173"/>
      <c r="D13" s="173"/>
      <c r="E13" s="173"/>
      <c r="F13" s="173"/>
      <c r="G13" s="173"/>
      <c r="H13" s="12"/>
      <c r="I13" s="180"/>
      <c r="J13" s="182"/>
      <c r="K13" s="174"/>
      <c r="L13" s="173"/>
      <c r="M13" s="174"/>
      <c r="N13" s="176"/>
      <c r="O13" s="175"/>
      <c r="P13" s="12"/>
      <c r="Q13" s="12"/>
      <c r="R13" s="12"/>
      <c r="S13" s="13"/>
      <c r="T13" s="13"/>
      <c r="U13" s="13"/>
      <c r="V13" s="13"/>
      <c r="W13" s="13"/>
      <c r="X13" s="14"/>
      <c r="Y13" s="174"/>
      <c r="Z13" s="173"/>
      <c r="AA13" s="174"/>
      <c r="AB13" s="173"/>
      <c r="AC13" s="175"/>
      <c r="AD13" s="170"/>
      <c r="AE13" s="15"/>
      <c r="AF13" s="15"/>
      <c r="AG13" s="12"/>
      <c r="AH13" s="12"/>
      <c r="AI13" s="12"/>
      <c r="AJ13" s="170"/>
      <c r="AK13" s="170"/>
    </row>
    <row r="14" spans="1:37" ht="20.25" customHeight="1" x14ac:dyDescent="0.2">
      <c r="A14" s="173"/>
      <c r="B14" s="173"/>
      <c r="C14" s="173"/>
      <c r="D14" s="173"/>
      <c r="E14" s="173"/>
      <c r="F14" s="173"/>
      <c r="G14" s="173"/>
      <c r="H14" s="12"/>
      <c r="I14" s="181"/>
      <c r="J14" s="182"/>
      <c r="K14" s="174"/>
      <c r="L14" s="173"/>
      <c r="M14" s="174"/>
      <c r="N14" s="176"/>
      <c r="O14" s="175"/>
      <c r="P14" s="12"/>
      <c r="Q14" s="12"/>
      <c r="R14" s="12"/>
      <c r="S14" s="13"/>
      <c r="T14" s="13"/>
      <c r="U14" s="13"/>
      <c r="V14" s="13"/>
      <c r="W14" s="13"/>
      <c r="X14" s="14"/>
      <c r="Y14" s="174"/>
      <c r="Z14" s="173"/>
      <c r="AA14" s="174"/>
      <c r="AB14" s="173"/>
      <c r="AC14" s="175"/>
      <c r="AD14" s="171"/>
      <c r="AE14" s="15"/>
      <c r="AF14" s="15"/>
      <c r="AG14" s="12"/>
      <c r="AH14" s="12"/>
      <c r="AI14" s="12"/>
      <c r="AJ14" s="171"/>
      <c r="AK14" s="171"/>
    </row>
    <row r="15" spans="1:37" ht="20.25" customHeight="1" x14ac:dyDescent="0.2">
      <c r="A15" s="173"/>
      <c r="B15" s="173"/>
      <c r="C15" s="173"/>
      <c r="D15" s="173"/>
      <c r="E15" s="173"/>
      <c r="F15" s="173"/>
      <c r="G15" s="173"/>
      <c r="H15" s="12"/>
      <c r="I15" s="179"/>
      <c r="J15" s="182"/>
      <c r="K15" s="174"/>
      <c r="L15" s="172"/>
      <c r="M15" s="174"/>
      <c r="N15" s="176"/>
      <c r="O15" s="175"/>
      <c r="P15" s="12"/>
      <c r="Q15" s="12"/>
      <c r="R15" s="12"/>
      <c r="S15" s="13"/>
      <c r="T15" s="13"/>
      <c r="U15" s="13"/>
      <c r="V15" s="13"/>
      <c r="W15" s="13"/>
      <c r="X15" s="14"/>
      <c r="Y15" s="174"/>
      <c r="Z15" s="172"/>
      <c r="AA15" s="174"/>
      <c r="AB15" s="172"/>
      <c r="AC15" s="175"/>
      <c r="AD15" s="169"/>
      <c r="AE15" s="15"/>
      <c r="AF15" s="15"/>
      <c r="AG15" s="12"/>
      <c r="AH15" s="12"/>
      <c r="AI15" s="12"/>
      <c r="AJ15" s="169"/>
      <c r="AK15" s="169"/>
    </row>
    <row r="16" spans="1:37" ht="20.25" customHeight="1" x14ac:dyDescent="0.2">
      <c r="A16" s="173"/>
      <c r="B16" s="173"/>
      <c r="C16" s="173"/>
      <c r="D16" s="173"/>
      <c r="E16" s="173"/>
      <c r="F16" s="173"/>
      <c r="G16" s="173"/>
      <c r="H16" s="12"/>
      <c r="I16" s="180"/>
      <c r="J16" s="182"/>
      <c r="K16" s="174"/>
      <c r="L16" s="173"/>
      <c r="M16" s="174"/>
      <c r="N16" s="176"/>
      <c r="O16" s="175"/>
      <c r="P16" s="12"/>
      <c r="Q16" s="12"/>
      <c r="R16" s="12"/>
      <c r="S16" s="13"/>
      <c r="T16" s="13"/>
      <c r="U16" s="13"/>
      <c r="V16" s="13"/>
      <c r="W16" s="13"/>
      <c r="X16" s="14"/>
      <c r="Y16" s="174"/>
      <c r="Z16" s="173"/>
      <c r="AA16" s="174"/>
      <c r="AB16" s="173"/>
      <c r="AC16" s="175"/>
      <c r="AD16" s="170"/>
      <c r="AE16" s="15"/>
      <c r="AF16" s="15"/>
      <c r="AG16" s="12"/>
      <c r="AH16" s="12"/>
      <c r="AI16" s="12"/>
      <c r="AJ16" s="170"/>
      <c r="AK16" s="170"/>
    </row>
    <row r="17" spans="1:37" ht="20.25" customHeight="1" x14ac:dyDescent="0.2">
      <c r="A17" s="173"/>
      <c r="B17" s="173"/>
      <c r="C17" s="173"/>
      <c r="D17" s="173"/>
      <c r="E17" s="173"/>
      <c r="F17" s="173"/>
      <c r="G17" s="173"/>
      <c r="H17" s="12"/>
      <c r="I17" s="180"/>
      <c r="J17" s="182"/>
      <c r="K17" s="174"/>
      <c r="L17" s="173"/>
      <c r="M17" s="174"/>
      <c r="N17" s="176"/>
      <c r="O17" s="175"/>
      <c r="P17" s="12"/>
      <c r="Q17" s="12"/>
      <c r="R17" s="12"/>
      <c r="S17" s="13"/>
      <c r="T17" s="13"/>
      <c r="U17" s="13"/>
      <c r="V17" s="13"/>
      <c r="W17" s="13"/>
      <c r="X17" s="14"/>
      <c r="Y17" s="174"/>
      <c r="Z17" s="173"/>
      <c r="AA17" s="174"/>
      <c r="AB17" s="173"/>
      <c r="AC17" s="175"/>
      <c r="AD17" s="170"/>
      <c r="AE17" s="15"/>
      <c r="AF17" s="15"/>
      <c r="AG17" s="12"/>
      <c r="AH17" s="12"/>
      <c r="AI17" s="12"/>
      <c r="AJ17" s="171"/>
      <c r="AK17" s="171"/>
    </row>
    <row r="18" spans="1:37" ht="20.25" customHeight="1" x14ac:dyDescent="0.2">
      <c r="A18" s="173"/>
      <c r="B18" s="173"/>
      <c r="C18" s="173"/>
      <c r="D18" s="173"/>
      <c r="E18" s="173"/>
      <c r="F18" s="173"/>
      <c r="G18" s="173"/>
      <c r="H18" s="12"/>
      <c r="I18" s="180"/>
      <c r="J18" s="182"/>
      <c r="K18" s="174"/>
      <c r="L18" s="173"/>
      <c r="M18" s="174"/>
      <c r="N18" s="176"/>
      <c r="O18" s="175"/>
      <c r="P18" s="12"/>
      <c r="Q18" s="12"/>
      <c r="R18" s="12"/>
      <c r="S18" s="13"/>
      <c r="T18" s="13"/>
      <c r="U18" s="13"/>
      <c r="V18" s="13"/>
      <c r="W18" s="13"/>
      <c r="X18" s="14"/>
      <c r="Y18" s="174"/>
      <c r="Z18" s="173"/>
      <c r="AA18" s="174"/>
      <c r="AB18" s="173"/>
      <c r="AC18" s="175"/>
      <c r="AD18" s="170"/>
      <c r="AE18" s="15"/>
      <c r="AF18" s="15"/>
      <c r="AG18" s="12"/>
      <c r="AH18" s="12"/>
      <c r="AI18" s="12"/>
      <c r="AJ18" s="169"/>
      <c r="AK18" s="169"/>
    </row>
    <row r="19" spans="1:37" ht="20.25" customHeight="1" x14ac:dyDescent="0.2">
      <c r="A19" s="173"/>
      <c r="B19" s="173"/>
      <c r="C19" s="173"/>
      <c r="D19" s="173"/>
      <c r="E19" s="173"/>
      <c r="F19" s="173"/>
      <c r="G19" s="173"/>
      <c r="H19" s="12"/>
      <c r="I19" s="180"/>
      <c r="J19" s="182"/>
      <c r="K19" s="174"/>
      <c r="L19" s="173"/>
      <c r="M19" s="174"/>
      <c r="N19" s="176"/>
      <c r="O19" s="175"/>
      <c r="P19" s="12"/>
      <c r="Q19" s="12"/>
      <c r="R19" s="12"/>
      <c r="S19" s="13"/>
      <c r="T19" s="13"/>
      <c r="U19" s="13"/>
      <c r="V19" s="13"/>
      <c r="W19" s="13"/>
      <c r="X19" s="14"/>
      <c r="Y19" s="174"/>
      <c r="Z19" s="173"/>
      <c r="AA19" s="174"/>
      <c r="AB19" s="173"/>
      <c r="AC19" s="175"/>
      <c r="AD19" s="170"/>
      <c r="AE19" s="15"/>
      <c r="AF19" s="15"/>
      <c r="AG19" s="12"/>
      <c r="AH19" s="12"/>
      <c r="AI19" s="12"/>
      <c r="AJ19" s="170"/>
      <c r="AK19" s="170"/>
    </row>
    <row r="20" spans="1:37" ht="20.25" customHeight="1" x14ac:dyDescent="0.2">
      <c r="A20" s="173"/>
      <c r="B20" s="173"/>
      <c r="C20" s="173"/>
      <c r="D20" s="173"/>
      <c r="E20" s="173"/>
      <c r="F20" s="173"/>
      <c r="G20" s="173"/>
      <c r="H20" s="12"/>
      <c r="I20" s="181"/>
      <c r="J20" s="182"/>
      <c r="K20" s="174"/>
      <c r="L20" s="173"/>
      <c r="M20" s="174"/>
      <c r="N20" s="176"/>
      <c r="O20" s="175"/>
      <c r="P20" s="12"/>
      <c r="Q20" s="12"/>
      <c r="R20" s="12"/>
      <c r="S20" s="13"/>
      <c r="T20" s="13"/>
      <c r="U20" s="13"/>
      <c r="V20" s="13"/>
      <c r="W20" s="13"/>
      <c r="X20" s="14"/>
      <c r="Y20" s="174"/>
      <c r="Z20" s="173"/>
      <c r="AA20" s="174"/>
      <c r="AB20" s="173"/>
      <c r="AC20" s="175"/>
      <c r="AD20" s="171"/>
      <c r="AE20" s="15"/>
      <c r="AF20" s="15"/>
      <c r="AG20" s="12"/>
      <c r="AH20" s="12"/>
      <c r="AI20" s="12"/>
      <c r="AJ20" s="171"/>
      <c r="AK20" s="171"/>
    </row>
    <row r="21" spans="1:37" ht="20.25" customHeight="1" x14ac:dyDescent="0.2">
      <c r="A21" s="173"/>
      <c r="B21" s="173"/>
      <c r="C21" s="173"/>
      <c r="D21" s="173"/>
      <c r="E21" s="173"/>
      <c r="F21" s="173"/>
      <c r="G21" s="173"/>
      <c r="H21" s="12"/>
      <c r="I21" s="179"/>
      <c r="J21" s="182"/>
      <c r="K21" s="174"/>
      <c r="L21" s="172"/>
      <c r="M21" s="174"/>
      <c r="N21" s="176"/>
      <c r="O21" s="175"/>
      <c r="P21" s="12"/>
      <c r="Q21" s="12"/>
      <c r="R21" s="12"/>
      <c r="S21" s="13"/>
      <c r="T21" s="13"/>
      <c r="U21" s="13"/>
      <c r="V21" s="13"/>
      <c r="W21" s="13"/>
      <c r="X21" s="14"/>
      <c r="Y21" s="174"/>
      <c r="Z21" s="172"/>
      <c r="AA21" s="174"/>
      <c r="AB21" s="172"/>
      <c r="AC21" s="175"/>
      <c r="AD21" s="169"/>
      <c r="AE21" s="15"/>
      <c r="AF21" s="15"/>
      <c r="AG21" s="12"/>
      <c r="AH21" s="12"/>
      <c r="AI21" s="12"/>
      <c r="AJ21" s="169"/>
      <c r="AK21" s="169"/>
    </row>
    <row r="22" spans="1:37" ht="20.25" customHeight="1" x14ac:dyDescent="0.2">
      <c r="A22" s="173"/>
      <c r="B22" s="173"/>
      <c r="C22" s="173"/>
      <c r="D22" s="173"/>
      <c r="E22" s="173"/>
      <c r="F22" s="173"/>
      <c r="G22" s="173"/>
      <c r="H22" s="12"/>
      <c r="I22" s="180"/>
      <c r="J22" s="182"/>
      <c r="K22" s="174"/>
      <c r="L22" s="173"/>
      <c r="M22" s="174"/>
      <c r="N22" s="176"/>
      <c r="O22" s="175"/>
      <c r="P22" s="12"/>
      <c r="Q22" s="12"/>
      <c r="R22" s="12"/>
      <c r="S22" s="13"/>
      <c r="T22" s="13"/>
      <c r="U22" s="13"/>
      <c r="V22" s="13"/>
      <c r="W22" s="13"/>
      <c r="X22" s="14"/>
      <c r="Y22" s="174"/>
      <c r="Z22" s="173"/>
      <c r="AA22" s="174"/>
      <c r="AB22" s="173"/>
      <c r="AC22" s="175"/>
      <c r="AD22" s="170"/>
      <c r="AE22" s="15"/>
      <c r="AF22" s="15"/>
      <c r="AG22" s="12"/>
      <c r="AH22" s="12"/>
      <c r="AI22" s="12"/>
      <c r="AJ22" s="170"/>
      <c r="AK22" s="170"/>
    </row>
    <row r="23" spans="1:37" ht="20.25" customHeight="1" x14ac:dyDescent="0.2">
      <c r="A23" s="173"/>
      <c r="B23" s="173"/>
      <c r="C23" s="173"/>
      <c r="D23" s="173"/>
      <c r="E23" s="173"/>
      <c r="F23" s="173"/>
      <c r="G23" s="173"/>
      <c r="H23" s="12"/>
      <c r="I23" s="180"/>
      <c r="J23" s="182"/>
      <c r="K23" s="174"/>
      <c r="L23" s="173"/>
      <c r="M23" s="174"/>
      <c r="N23" s="176"/>
      <c r="O23" s="175"/>
      <c r="P23" s="12"/>
      <c r="Q23" s="12"/>
      <c r="R23" s="12"/>
      <c r="S23" s="13"/>
      <c r="T23" s="13"/>
      <c r="U23" s="13"/>
      <c r="V23" s="13"/>
      <c r="W23" s="13"/>
      <c r="X23" s="14"/>
      <c r="Y23" s="174"/>
      <c r="Z23" s="173"/>
      <c r="AA23" s="174"/>
      <c r="AB23" s="173"/>
      <c r="AC23" s="175"/>
      <c r="AD23" s="170"/>
      <c r="AE23" s="15"/>
      <c r="AF23" s="15"/>
      <c r="AG23" s="12"/>
      <c r="AH23" s="12"/>
      <c r="AI23" s="12"/>
      <c r="AJ23" s="171"/>
      <c r="AK23" s="171"/>
    </row>
    <row r="24" spans="1:37" ht="20.25" customHeight="1" x14ac:dyDescent="0.2">
      <c r="A24" s="173"/>
      <c r="B24" s="173"/>
      <c r="C24" s="173"/>
      <c r="D24" s="173"/>
      <c r="E24" s="173"/>
      <c r="F24" s="173"/>
      <c r="G24" s="173"/>
      <c r="H24" s="12"/>
      <c r="I24" s="180"/>
      <c r="J24" s="182"/>
      <c r="K24" s="174"/>
      <c r="L24" s="173"/>
      <c r="M24" s="174"/>
      <c r="N24" s="176"/>
      <c r="O24" s="175"/>
      <c r="P24" s="12"/>
      <c r="Q24" s="12"/>
      <c r="R24" s="12"/>
      <c r="S24" s="13"/>
      <c r="T24" s="13"/>
      <c r="U24" s="13"/>
      <c r="V24" s="13"/>
      <c r="W24" s="13"/>
      <c r="X24" s="14"/>
      <c r="Y24" s="174"/>
      <c r="Z24" s="173"/>
      <c r="AA24" s="174"/>
      <c r="AB24" s="173"/>
      <c r="AC24" s="175"/>
      <c r="AD24" s="170"/>
      <c r="AE24" s="15"/>
      <c r="AF24" s="15"/>
      <c r="AG24" s="12"/>
      <c r="AH24" s="12"/>
      <c r="AI24" s="12"/>
      <c r="AJ24" s="169"/>
      <c r="AK24" s="169"/>
    </row>
    <row r="25" spans="1:37" ht="20.25" customHeight="1" x14ac:dyDescent="0.2">
      <c r="A25" s="173"/>
      <c r="B25" s="173"/>
      <c r="C25" s="173"/>
      <c r="D25" s="173"/>
      <c r="E25" s="173"/>
      <c r="F25" s="173"/>
      <c r="G25" s="173"/>
      <c r="H25" s="12"/>
      <c r="I25" s="180"/>
      <c r="J25" s="182"/>
      <c r="K25" s="174"/>
      <c r="L25" s="173"/>
      <c r="M25" s="174"/>
      <c r="N25" s="176"/>
      <c r="O25" s="175"/>
      <c r="P25" s="12"/>
      <c r="Q25" s="12"/>
      <c r="R25" s="12"/>
      <c r="S25" s="13"/>
      <c r="T25" s="13"/>
      <c r="U25" s="13"/>
      <c r="V25" s="13"/>
      <c r="W25" s="13"/>
      <c r="X25" s="14"/>
      <c r="Y25" s="174"/>
      <c r="Z25" s="173"/>
      <c r="AA25" s="174"/>
      <c r="AB25" s="173"/>
      <c r="AC25" s="175"/>
      <c r="AD25" s="170"/>
      <c r="AE25" s="15"/>
      <c r="AF25" s="15"/>
      <c r="AG25" s="12"/>
      <c r="AH25" s="12"/>
      <c r="AI25" s="12"/>
      <c r="AJ25" s="170"/>
      <c r="AK25" s="170"/>
    </row>
    <row r="26" spans="1:37" ht="20.25" customHeight="1" x14ac:dyDescent="0.2">
      <c r="A26" s="173"/>
      <c r="B26" s="173"/>
      <c r="C26" s="173"/>
      <c r="D26" s="173"/>
      <c r="E26" s="173"/>
      <c r="F26" s="173"/>
      <c r="G26" s="173"/>
      <c r="H26" s="12"/>
      <c r="I26" s="181"/>
      <c r="J26" s="182"/>
      <c r="K26" s="174"/>
      <c r="L26" s="173"/>
      <c r="M26" s="174"/>
      <c r="N26" s="176"/>
      <c r="O26" s="175"/>
      <c r="P26" s="12"/>
      <c r="Q26" s="12"/>
      <c r="R26" s="12"/>
      <c r="S26" s="13"/>
      <c r="T26" s="13"/>
      <c r="U26" s="13"/>
      <c r="V26" s="13"/>
      <c r="W26" s="13"/>
      <c r="X26" s="14"/>
      <c r="Y26" s="174"/>
      <c r="Z26" s="173"/>
      <c r="AA26" s="174"/>
      <c r="AB26" s="173"/>
      <c r="AC26" s="175"/>
      <c r="AD26" s="171"/>
      <c r="AE26" s="15"/>
      <c r="AF26" s="15"/>
      <c r="AG26" s="12"/>
      <c r="AH26" s="12"/>
      <c r="AI26" s="12"/>
      <c r="AJ26" s="171"/>
      <c r="AK26" s="171"/>
    </row>
    <row r="27" spans="1:37" ht="20.25" customHeight="1" x14ac:dyDescent="0.2">
      <c r="A27" s="173"/>
      <c r="B27" s="173"/>
      <c r="C27" s="173"/>
      <c r="D27" s="173"/>
      <c r="E27" s="173"/>
      <c r="F27" s="173"/>
      <c r="G27" s="173"/>
      <c r="H27" s="12"/>
      <c r="I27" s="179"/>
      <c r="J27" s="182"/>
      <c r="K27" s="174"/>
      <c r="L27" s="172"/>
      <c r="M27" s="174"/>
      <c r="N27" s="176"/>
      <c r="O27" s="175"/>
      <c r="P27" s="12"/>
      <c r="Q27" s="12"/>
      <c r="R27" s="12"/>
      <c r="S27" s="13"/>
      <c r="T27" s="13"/>
      <c r="U27" s="13"/>
      <c r="V27" s="13"/>
      <c r="W27" s="13"/>
      <c r="X27" s="14"/>
      <c r="Y27" s="174"/>
      <c r="Z27" s="172"/>
      <c r="AA27" s="174"/>
      <c r="AB27" s="172"/>
      <c r="AC27" s="175"/>
      <c r="AD27" s="169"/>
      <c r="AE27" s="15"/>
      <c r="AF27" s="15"/>
      <c r="AG27" s="12"/>
      <c r="AH27" s="12"/>
      <c r="AI27" s="12"/>
      <c r="AJ27" s="169"/>
      <c r="AK27" s="169"/>
    </row>
    <row r="28" spans="1:37" ht="20.25" customHeight="1" x14ac:dyDescent="0.2">
      <c r="A28" s="173"/>
      <c r="B28" s="173"/>
      <c r="C28" s="173"/>
      <c r="D28" s="173"/>
      <c r="E28" s="173"/>
      <c r="F28" s="173"/>
      <c r="G28" s="173"/>
      <c r="H28" s="12"/>
      <c r="I28" s="180"/>
      <c r="J28" s="182"/>
      <c r="K28" s="174"/>
      <c r="L28" s="173"/>
      <c r="M28" s="174"/>
      <c r="N28" s="176"/>
      <c r="O28" s="175"/>
      <c r="P28" s="12"/>
      <c r="Q28" s="12"/>
      <c r="R28" s="12"/>
      <c r="S28" s="13"/>
      <c r="T28" s="13"/>
      <c r="U28" s="13"/>
      <c r="V28" s="13"/>
      <c r="W28" s="13"/>
      <c r="X28" s="14"/>
      <c r="Y28" s="174"/>
      <c r="Z28" s="173"/>
      <c r="AA28" s="174"/>
      <c r="AB28" s="173"/>
      <c r="AC28" s="175"/>
      <c r="AD28" s="170"/>
      <c r="AE28" s="15"/>
      <c r="AF28" s="15"/>
      <c r="AG28" s="12"/>
      <c r="AH28" s="12"/>
      <c r="AI28" s="12"/>
      <c r="AJ28" s="170"/>
      <c r="AK28" s="170"/>
    </row>
    <row r="29" spans="1:37" ht="20.25" customHeight="1" x14ac:dyDescent="0.2">
      <c r="A29" s="173"/>
      <c r="B29" s="173"/>
      <c r="C29" s="173"/>
      <c r="D29" s="173"/>
      <c r="E29" s="173"/>
      <c r="F29" s="173"/>
      <c r="G29" s="173"/>
      <c r="H29" s="12"/>
      <c r="I29" s="180"/>
      <c r="J29" s="182"/>
      <c r="K29" s="174"/>
      <c r="L29" s="173"/>
      <c r="M29" s="174"/>
      <c r="N29" s="176"/>
      <c r="O29" s="175"/>
      <c r="P29" s="12"/>
      <c r="Q29" s="12"/>
      <c r="R29" s="12"/>
      <c r="S29" s="13"/>
      <c r="T29" s="13"/>
      <c r="U29" s="13"/>
      <c r="V29" s="13"/>
      <c r="W29" s="13"/>
      <c r="X29" s="14"/>
      <c r="Y29" s="174"/>
      <c r="Z29" s="173"/>
      <c r="AA29" s="174"/>
      <c r="AB29" s="173"/>
      <c r="AC29" s="175"/>
      <c r="AD29" s="170"/>
      <c r="AE29" s="15"/>
      <c r="AF29" s="15"/>
      <c r="AG29" s="12"/>
      <c r="AH29" s="12"/>
      <c r="AI29" s="12"/>
      <c r="AJ29" s="171"/>
      <c r="AK29" s="171"/>
    </row>
    <row r="30" spans="1:37" ht="20.25" customHeight="1" x14ac:dyDescent="0.2">
      <c r="A30" s="173"/>
      <c r="B30" s="173"/>
      <c r="C30" s="173"/>
      <c r="D30" s="173"/>
      <c r="E30" s="173"/>
      <c r="F30" s="173"/>
      <c r="G30" s="173"/>
      <c r="H30" s="12"/>
      <c r="I30" s="180"/>
      <c r="J30" s="182"/>
      <c r="K30" s="174"/>
      <c r="L30" s="173"/>
      <c r="M30" s="174"/>
      <c r="N30" s="176"/>
      <c r="O30" s="175"/>
      <c r="P30" s="12"/>
      <c r="Q30" s="12"/>
      <c r="R30" s="12"/>
      <c r="S30" s="13"/>
      <c r="T30" s="13"/>
      <c r="U30" s="13"/>
      <c r="V30" s="13"/>
      <c r="W30" s="13"/>
      <c r="X30" s="14"/>
      <c r="Y30" s="174"/>
      <c r="Z30" s="173"/>
      <c r="AA30" s="174"/>
      <c r="AB30" s="173"/>
      <c r="AC30" s="175"/>
      <c r="AD30" s="170"/>
      <c r="AE30" s="15"/>
      <c r="AF30" s="15"/>
      <c r="AG30" s="12"/>
      <c r="AH30" s="12"/>
      <c r="AI30" s="12"/>
      <c r="AJ30" s="169"/>
      <c r="AK30" s="169"/>
    </row>
    <row r="31" spans="1:37" ht="20.25" customHeight="1" x14ac:dyDescent="0.2">
      <c r="A31" s="173"/>
      <c r="B31" s="173"/>
      <c r="C31" s="173"/>
      <c r="D31" s="173"/>
      <c r="E31" s="173"/>
      <c r="F31" s="173"/>
      <c r="G31" s="173"/>
      <c r="H31" s="12"/>
      <c r="I31" s="180"/>
      <c r="J31" s="182"/>
      <c r="K31" s="174"/>
      <c r="L31" s="173"/>
      <c r="M31" s="174"/>
      <c r="N31" s="176"/>
      <c r="O31" s="175"/>
      <c r="P31" s="12"/>
      <c r="Q31" s="12"/>
      <c r="R31" s="12"/>
      <c r="S31" s="13"/>
      <c r="T31" s="13"/>
      <c r="U31" s="13"/>
      <c r="V31" s="13"/>
      <c r="W31" s="13"/>
      <c r="X31" s="14"/>
      <c r="Y31" s="174"/>
      <c r="Z31" s="173"/>
      <c r="AA31" s="174"/>
      <c r="AB31" s="173"/>
      <c r="AC31" s="175"/>
      <c r="AD31" s="170"/>
      <c r="AE31" s="15"/>
      <c r="AF31" s="15"/>
      <c r="AG31" s="12"/>
      <c r="AH31" s="12"/>
      <c r="AI31" s="12"/>
      <c r="AJ31" s="170"/>
      <c r="AK31" s="170"/>
    </row>
    <row r="32" spans="1:37" ht="20.25" customHeight="1" x14ac:dyDescent="0.2">
      <c r="A32" s="173"/>
      <c r="B32" s="173"/>
      <c r="C32" s="173"/>
      <c r="D32" s="173"/>
      <c r="E32" s="173"/>
      <c r="F32" s="173"/>
      <c r="G32" s="173"/>
      <c r="H32" s="12"/>
      <c r="I32" s="181"/>
      <c r="J32" s="182"/>
      <c r="K32" s="174"/>
      <c r="L32" s="173"/>
      <c r="M32" s="174"/>
      <c r="N32" s="176"/>
      <c r="O32" s="175"/>
      <c r="P32" s="12"/>
      <c r="Q32" s="12"/>
      <c r="R32" s="12"/>
      <c r="S32" s="13"/>
      <c r="T32" s="13"/>
      <c r="U32" s="13"/>
      <c r="V32" s="13"/>
      <c r="W32" s="13"/>
      <c r="X32" s="14"/>
      <c r="Y32" s="174"/>
      <c r="Z32" s="173"/>
      <c r="AA32" s="174"/>
      <c r="AB32" s="173"/>
      <c r="AC32" s="175"/>
      <c r="AD32" s="171"/>
      <c r="AE32" s="15"/>
      <c r="AF32" s="15"/>
      <c r="AG32" s="12"/>
      <c r="AH32" s="12"/>
      <c r="AI32" s="12"/>
      <c r="AJ32" s="171"/>
      <c r="AK32" s="171"/>
    </row>
    <row r="33" spans="1:37" ht="20.25" customHeight="1" x14ac:dyDescent="0.2">
      <c r="A33" s="173"/>
      <c r="B33" s="173"/>
      <c r="C33" s="173"/>
      <c r="D33" s="173"/>
      <c r="E33" s="173"/>
      <c r="F33" s="173"/>
      <c r="G33" s="173"/>
      <c r="H33" s="12"/>
      <c r="I33" s="179"/>
      <c r="J33" s="182"/>
      <c r="K33" s="174"/>
      <c r="L33" s="172"/>
      <c r="M33" s="174"/>
      <c r="N33" s="176"/>
      <c r="O33" s="175"/>
      <c r="P33" s="12"/>
      <c r="Q33" s="12"/>
      <c r="R33" s="12"/>
      <c r="S33" s="13"/>
      <c r="T33" s="13"/>
      <c r="U33" s="13"/>
      <c r="V33" s="13"/>
      <c r="W33" s="13"/>
      <c r="X33" s="14"/>
      <c r="Y33" s="174"/>
      <c r="Z33" s="172"/>
      <c r="AA33" s="174"/>
      <c r="AB33" s="172"/>
      <c r="AC33" s="175"/>
      <c r="AD33" s="169"/>
      <c r="AE33" s="15"/>
      <c r="AF33" s="15"/>
      <c r="AG33" s="12"/>
      <c r="AH33" s="12"/>
      <c r="AI33" s="12"/>
      <c r="AJ33" s="169"/>
      <c r="AK33" s="169"/>
    </row>
    <row r="34" spans="1:37" ht="20.25" customHeight="1" x14ac:dyDescent="0.2">
      <c r="A34" s="173"/>
      <c r="B34" s="173"/>
      <c r="C34" s="173"/>
      <c r="D34" s="173"/>
      <c r="E34" s="173"/>
      <c r="F34" s="173"/>
      <c r="G34" s="173"/>
      <c r="H34" s="12"/>
      <c r="I34" s="180"/>
      <c r="J34" s="182"/>
      <c r="K34" s="174"/>
      <c r="L34" s="173"/>
      <c r="M34" s="174"/>
      <c r="N34" s="176"/>
      <c r="O34" s="175"/>
      <c r="P34" s="12"/>
      <c r="Q34" s="12"/>
      <c r="R34" s="12"/>
      <c r="S34" s="13"/>
      <c r="T34" s="13"/>
      <c r="U34" s="13"/>
      <c r="V34" s="13"/>
      <c r="W34" s="13"/>
      <c r="X34" s="14"/>
      <c r="Y34" s="174"/>
      <c r="Z34" s="173"/>
      <c r="AA34" s="174"/>
      <c r="AB34" s="173"/>
      <c r="AC34" s="175"/>
      <c r="AD34" s="170"/>
      <c r="AE34" s="15"/>
      <c r="AF34" s="15"/>
      <c r="AG34" s="12"/>
      <c r="AH34" s="12"/>
      <c r="AI34" s="12"/>
      <c r="AJ34" s="170"/>
      <c r="AK34" s="170"/>
    </row>
    <row r="35" spans="1:37" ht="20.25" customHeight="1" x14ac:dyDescent="0.2">
      <c r="A35" s="173"/>
      <c r="B35" s="173"/>
      <c r="C35" s="173"/>
      <c r="D35" s="173"/>
      <c r="E35" s="173"/>
      <c r="F35" s="173"/>
      <c r="G35" s="173"/>
      <c r="H35" s="12"/>
      <c r="I35" s="180"/>
      <c r="J35" s="182"/>
      <c r="K35" s="174"/>
      <c r="L35" s="173"/>
      <c r="M35" s="174"/>
      <c r="N35" s="176"/>
      <c r="O35" s="175"/>
      <c r="P35" s="12"/>
      <c r="Q35" s="12"/>
      <c r="R35" s="12"/>
      <c r="S35" s="13"/>
      <c r="T35" s="13"/>
      <c r="U35" s="13"/>
      <c r="V35" s="13"/>
      <c r="W35" s="13"/>
      <c r="X35" s="14"/>
      <c r="Y35" s="174"/>
      <c r="Z35" s="173"/>
      <c r="AA35" s="174"/>
      <c r="AB35" s="173"/>
      <c r="AC35" s="175"/>
      <c r="AD35" s="170"/>
      <c r="AE35" s="15"/>
      <c r="AF35" s="15"/>
      <c r="AG35" s="12"/>
      <c r="AH35" s="12"/>
      <c r="AI35" s="12"/>
      <c r="AJ35" s="171"/>
      <c r="AK35" s="171"/>
    </row>
    <row r="36" spans="1:37" ht="20.25" customHeight="1" x14ac:dyDescent="0.2">
      <c r="A36" s="173"/>
      <c r="B36" s="173"/>
      <c r="C36" s="173"/>
      <c r="D36" s="173"/>
      <c r="E36" s="173"/>
      <c r="F36" s="173"/>
      <c r="G36" s="173"/>
      <c r="H36" s="12"/>
      <c r="I36" s="180"/>
      <c r="J36" s="182"/>
      <c r="K36" s="174"/>
      <c r="L36" s="173"/>
      <c r="M36" s="174"/>
      <c r="N36" s="176"/>
      <c r="O36" s="175"/>
      <c r="P36" s="12"/>
      <c r="Q36" s="12"/>
      <c r="R36" s="12"/>
      <c r="S36" s="13"/>
      <c r="T36" s="13"/>
      <c r="U36" s="13"/>
      <c r="V36" s="13"/>
      <c r="W36" s="13"/>
      <c r="X36" s="14"/>
      <c r="Y36" s="174"/>
      <c r="Z36" s="173"/>
      <c r="AA36" s="174"/>
      <c r="AB36" s="173"/>
      <c r="AC36" s="175"/>
      <c r="AD36" s="170"/>
      <c r="AE36" s="15"/>
      <c r="AF36" s="15"/>
      <c r="AG36" s="12"/>
      <c r="AH36" s="12"/>
      <c r="AI36" s="12"/>
      <c r="AJ36" s="169"/>
      <c r="AK36" s="169"/>
    </row>
    <row r="37" spans="1:37" ht="20.25" customHeight="1" x14ac:dyDescent="0.2">
      <c r="A37" s="173"/>
      <c r="B37" s="173"/>
      <c r="C37" s="173"/>
      <c r="D37" s="173"/>
      <c r="E37" s="173"/>
      <c r="F37" s="173"/>
      <c r="G37" s="173"/>
      <c r="H37" s="12"/>
      <c r="I37" s="180"/>
      <c r="J37" s="182"/>
      <c r="K37" s="174"/>
      <c r="L37" s="173"/>
      <c r="M37" s="174"/>
      <c r="N37" s="176"/>
      <c r="O37" s="175"/>
      <c r="P37" s="12"/>
      <c r="Q37" s="12"/>
      <c r="R37" s="12"/>
      <c r="S37" s="13"/>
      <c r="T37" s="13"/>
      <c r="U37" s="13"/>
      <c r="V37" s="13"/>
      <c r="W37" s="13"/>
      <c r="X37" s="14"/>
      <c r="Y37" s="174"/>
      <c r="Z37" s="173"/>
      <c r="AA37" s="174"/>
      <c r="AB37" s="173"/>
      <c r="AC37" s="175"/>
      <c r="AD37" s="170"/>
      <c r="AE37" s="15"/>
      <c r="AF37" s="15"/>
      <c r="AG37" s="12"/>
      <c r="AH37" s="12"/>
      <c r="AI37" s="12"/>
      <c r="AJ37" s="170"/>
      <c r="AK37" s="170"/>
    </row>
    <row r="38" spans="1:37" ht="20.25" customHeight="1" x14ac:dyDescent="0.2">
      <c r="A38" s="173"/>
      <c r="B38" s="173"/>
      <c r="C38" s="173"/>
      <c r="D38" s="173"/>
      <c r="E38" s="173"/>
      <c r="F38" s="173"/>
      <c r="G38" s="173"/>
      <c r="H38" s="12"/>
      <c r="I38" s="181"/>
      <c r="J38" s="182"/>
      <c r="K38" s="174"/>
      <c r="L38" s="173"/>
      <c r="M38" s="174"/>
      <c r="N38" s="176"/>
      <c r="O38" s="175"/>
      <c r="P38" s="12"/>
      <c r="Q38" s="12"/>
      <c r="R38" s="12"/>
      <c r="S38" s="13"/>
      <c r="T38" s="13"/>
      <c r="U38" s="13"/>
      <c r="V38" s="13"/>
      <c r="W38" s="13"/>
      <c r="X38" s="14"/>
      <c r="Y38" s="174"/>
      <c r="Z38" s="173"/>
      <c r="AA38" s="174"/>
      <c r="AB38" s="173"/>
      <c r="AC38" s="175"/>
      <c r="AD38" s="171"/>
      <c r="AE38" s="15"/>
      <c r="AF38" s="15"/>
      <c r="AG38" s="12"/>
      <c r="AH38" s="12"/>
      <c r="AI38" s="12"/>
      <c r="AJ38" s="171"/>
      <c r="AK38" s="171"/>
    </row>
    <row r="39" spans="1:37" ht="20.25" customHeight="1" x14ac:dyDescent="0.2">
      <c r="A39" s="173"/>
      <c r="B39" s="173"/>
      <c r="C39" s="173"/>
      <c r="D39" s="173"/>
      <c r="E39" s="173"/>
      <c r="F39" s="173"/>
      <c r="G39" s="173"/>
      <c r="H39" s="12"/>
      <c r="I39" s="179"/>
      <c r="J39" s="182"/>
      <c r="K39" s="174"/>
      <c r="L39" s="172"/>
      <c r="M39" s="174"/>
      <c r="N39" s="176"/>
      <c r="O39" s="175"/>
      <c r="P39" s="12"/>
      <c r="Q39" s="12"/>
      <c r="R39" s="12"/>
      <c r="S39" s="13"/>
      <c r="T39" s="13"/>
      <c r="U39" s="13"/>
      <c r="V39" s="13"/>
      <c r="W39" s="13"/>
      <c r="X39" s="14"/>
      <c r="Y39" s="174"/>
      <c r="Z39" s="172"/>
      <c r="AA39" s="174"/>
      <c r="AB39" s="172"/>
      <c r="AC39" s="175"/>
      <c r="AD39" s="169"/>
      <c r="AE39" s="15"/>
      <c r="AF39" s="15"/>
      <c r="AG39" s="12"/>
      <c r="AH39" s="12"/>
      <c r="AI39" s="12"/>
      <c r="AJ39" s="169"/>
      <c r="AK39" s="169"/>
    </row>
    <row r="40" spans="1:37" ht="20.25" customHeight="1" x14ac:dyDescent="0.2">
      <c r="A40" s="173"/>
      <c r="B40" s="173"/>
      <c r="C40" s="173"/>
      <c r="D40" s="173"/>
      <c r="E40" s="173"/>
      <c r="F40" s="173"/>
      <c r="G40" s="173"/>
      <c r="H40" s="12"/>
      <c r="I40" s="180"/>
      <c r="J40" s="182"/>
      <c r="K40" s="174"/>
      <c r="L40" s="173"/>
      <c r="M40" s="174"/>
      <c r="N40" s="176"/>
      <c r="O40" s="175"/>
      <c r="P40" s="12"/>
      <c r="Q40" s="12"/>
      <c r="R40" s="12"/>
      <c r="S40" s="13"/>
      <c r="T40" s="13"/>
      <c r="U40" s="13"/>
      <c r="V40" s="13"/>
      <c r="W40" s="13"/>
      <c r="X40" s="14"/>
      <c r="Y40" s="174"/>
      <c r="Z40" s="173"/>
      <c r="AA40" s="174"/>
      <c r="AB40" s="173"/>
      <c r="AC40" s="175"/>
      <c r="AD40" s="170"/>
      <c r="AE40" s="15"/>
      <c r="AF40" s="15"/>
      <c r="AG40" s="12"/>
      <c r="AH40" s="12"/>
      <c r="AI40" s="12"/>
      <c r="AJ40" s="170"/>
      <c r="AK40" s="170"/>
    </row>
    <row r="41" spans="1:37" ht="20.25" customHeight="1" x14ac:dyDescent="0.2">
      <c r="A41" s="173"/>
      <c r="B41" s="173"/>
      <c r="C41" s="173"/>
      <c r="D41" s="173"/>
      <c r="E41" s="173"/>
      <c r="F41" s="173"/>
      <c r="G41" s="173"/>
      <c r="H41" s="12"/>
      <c r="I41" s="180"/>
      <c r="J41" s="182"/>
      <c r="K41" s="174"/>
      <c r="L41" s="173"/>
      <c r="M41" s="174"/>
      <c r="N41" s="176"/>
      <c r="O41" s="175"/>
      <c r="P41" s="12"/>
      <c r="Q41" s="12"/>
      <c r="R41" s="12"/>
      <c r="S41" s="13"/>
      <c r="T41" s="13"/>
      <c r="U41" s="13"/>
      <c r="V41" s="13"/>
      <c r="W41" s="13"/>
      <c r="X41" s="14"/>
      <c r="Y41" s="174"/>
      <c r="Z41" s="173"/>
      <c r="AA41" s="174"/>
      <c r="AB41" s="173"/>
      <c r="AC41" s="175"/>
      <c r="AD41" s="170"/>
      <c r="AE41" s="15"/>
      <c r="AF41" s="15"/>
      <c r="AG41" s="12"/>
      <c r="AH41" s="12"/>
      <c r="AI41" s="12"/>
      <c r="AJ41" s="171"/>
      <c r="AK41" s="171"/>
    </row>
    <row r="42" spans="1:37" ht="20.25" customHeight="1" x14ac:dyDescent="0.2">
      <c r="A42" s="173"/>
      <c r="B42" s="173"/>
      <c r="C42" s="173"/>
      <c r="D42" s="173"/>
      <c r="E42" s="173"/>
      <c r="F42" s="173"/>
      <c r="G42" s="173"/>
      <c r="H42" s="12"/>
      <c r="I42" s="180"/>
      <c r="J42" s="182"/>
      <c r="K42" s="174"/>
      <c r="L42" s="173"/>
      <c r="M42" s="174"/>
      <c r="N42" s="176"/>
      <c r="O42" s="175"/>
      <c r="P42" s="12"/>
      <c r="Q42" s="12"/>
      <c r="R42" s="12"/>
      <c r="S42" s="13"/>
      <c r="T42" s="13"/>
      <c r="U42" s="13"/>
      <c r="V42" s="13"/>
      <c r="W42" s="13"/>
      <c r="X42" s="14"/>
      <c r="Y42" s="174"/>
      <c r="Z42" s="173"/>
      <c r="AA42" s="174"/>
      <c r="AB42" s="173"/>
      <c r="AC42" s="175"/>
      <c r="AD42" s="170"/>
      <c r="AE42" s="15"/>
      <c r="AF42" s="15"/>
      <c r="AG42" s="12"/>
      <c r="AH42" s="12"/>
      <c r="AI42" s="12"/>
      <c r="AJ42" s="169"/>
      <c r="AK42" s="169"/>
    </row>
    <row r="43" spans="1:37" ht="20.25" customHeight="1" x14ac:dyDescent="0.2">
      <c r="A43" s="173"/>
      <c r="B43" s="173"/>
      <c r="C43" s="173"/>
      <c r="D43" s="173"/>
      <c r="E43" s="173"/>
      <c r="F43" s="173"/>
      <c r="G43" s="173"/>
      <c r="H43" s="12"/>
      <c r="I43" s="180"/>
      <c r="J43" s="182"/>
      <c r="K43" s="174"/>
      <c r="L43" s="173"/>
      <c r="M43" s="174"/>
      <c r="N43" s="176"/>
      <c r="O43" s="175"/>
      <c r="P43" s="12"/>
      <c r="Q43" s="12"/>
      <c r="R43" s="12"/>
      <c r="S43" s="13"/>
      <c r="T43" s="13"/>
      <c r="U43" s="13"/>
      <c r="V43" s="13"/>
      <c r="W43" s="13"/>
      <c r="X43" s="14"/>
      <c r="Y43" s="174"/>
      <c r="Z43" s="173"/>
      <c r="AA43" s="174"/>
      <c r="AB43" s="173"/>
      <c r="AC43" s="175"/>
      <c r="AD43" s="170"/>
      <c r="AE43" s="15"/>
      <c r="AF43" s="15"/>
      <c r="AG43" s="12"/>
      <c r="AH43" s="12"/>
      <c r="AI43" s="12"/>
      <c r="AJ43" s="170"/>
      <c r="AK43" s="170"/>
    </row>
    <row r="44" spans="1:37" ht="20.25" customHeight="1" x14ac:dyDescent="0.2">
      <c r="A44" s="173"/>
      <c r="B44" s="173"/>
      <c r="C44" s="173"/>
      <c r="D44" s="173"/>
      <c r="E44" s="173"/>
      <c r="F44" s="173"/>
      <c r="G44" s="173"/>
      <c r="H44" s="12"/>
      <c r="I44" s="181"/>
      <c r="J44" s="182"/>
      <c r="K44" s="174"/>
      <c r="L44" s="173"/>
      <c r="M44" s="174"/>
      <c r="N44" s="176"/>
      <c r="O44" s="175"/>
      <c r="P44" s="12"/>
      <c r="Q44" s="12"/>
      <c r="R44" s="12"/>
      <c r="S44" s="13"/>
      <c r="T44" s="13"/>
      <c r="U44" s="13"/>
      <c r="V44" s="13"/>
      <c r="W44" s="13"/>
      <c r="X44" s="14"/>
      <c r="Y44" s="174"/>
      <c r="Z44" s="173"/>
      <c r="AA44" s="174"/>
      <c r="AB44" s="173"/>
      <c r="AC44" s="175"/>
      <c r="AD44" s="171"/>
      <c r="AE44" s="15"/>
      <c r="AF44" s="15"/>
      <c r="AG44" s="12"/>
      <c r="AH44" s="12"/>
      <c r="AI44" s="12"/>
      <c r="AJ44" s="171"/>
      <c r="AK44" s="171"/>
    </row>
    <row r="45" spans="1:37" ht="20.25" customHeight="1" x14ac:dyDescent="0.2">
      <c r="A45" s="173"/>
      <c r="B45" s="173"/>
      <c r="C45" s="173"/>
      <c r="D45" s="173"/>
      <c r="E45" s="173"/>
      <c r="F45" s="173"/>
      <c r="G45" s="173"/>
      <c r="H45" s="12"/>
      <c r="I45" s="179"/>
      <c r="J45" s="182"/>
      <c r="K45" s="174"/>
      <c r="L45" s="172"/>
      <c r="M45" s="174"/>
      <c r="N45" s="176"/>
      <c r="O45" s="175"/>
      <c r="P45" s="12"/>
      <c r="Q45" s="12"/>
      <c r="R45" s="12"/>
      <c r="S45" s="13"/>
      <c r="T45" s="13"/>
      <c r="U45" s="13"/>
      <c r="V45" s="13"/>
      <c r="W45" s="13"/>
      <c r="X45" s="14"/>
      <c r="Y45" s="174"/>
      <c r="Z45" s="172"/>
      <c r="AA45" s="174"/>
      <c r="AB45" s="172"/>
      <c r="AC45" s="175"/>
      <c r="AD45" s="169"/>
      <c r="AE45" s="15"/>
      <c r="AF45" s="15"/>
      <c r="AG45" s="12"/>
      <c r="AH45" s="12"/>
      <c r="AI45" s="12"/>
      <c r="AJ45" s="169"/>
      <c r="AK45" s="169"/>
    </row>
    <row r="46" spans="1:37" ht="20.25" customHeight="1" x14ac:dyDescent="0.2">
      <c r="A46" s="173"/>
      <c r="B46" s="173"/>
      <c r="C46" s="173"/>
      <c r="D46" s="173"/>
      <c r="E46" s="173"/>
      <c r="F46" s="173"/>
      <c r="G46" s="173"/>
      <c r="H46" s="12"/>
      <c r="I46" s="180"/>
      <c r="J46" s="182"/>
      <c r="K46" s="174"/>
      <c r="L46" s="173"/>
      <c r="M46" s="174"/>
      <c r="N46" s="176"/>
      <c r="O46" s="175"/>
      <c r="P46" s="12"/>
      <c r="Q46" s="12"/>
      <c r="R46" s="12"/>
      <c r="S46" s="13"/>
      <c r="T46" s="13"/>
      <c r="U46" s="13"/>
      <c r="V46" s="13"/>
      <c r="W46" s="13"/>
      <c r="X46" s="14"/>
      <c r="Y46" s="174"/>
      <c r="Z46" s="173"/>
      <c r="AA46" s="174"/>
      <c r="AB46" s="173"/>
      <c r="AC46" s="175"/>
      <c r="AD46" s="170"/>
      <c r="AE46" s="15"/>
      <c r="AF46" s="15"/>
      <c r="AG46" s="12"/>
      <c r="AH46" s="12"/>
      <c r="AI46" s="12"/>
      <c r="AJ46" s="170"/>
      <c r="AK46" s="170"/>
    </row>
    <row r="47" spans="1:37" ht="20.25" customHeight="1" x14ac:dyDescent="0.2">
      <c r="A47" s="173"/>
      <c r="B47" s="173"/>
      <c r="C47" s="173"/>
      <c r="D47" s="173"/>
      <c r="E47" s="173"/>
      <c r="F47" s="173"/>
      <c r="G47" s="173"/>
      <c r="H47" s="12"/>
      <c r="I47" s="180"/>
      <c r="J47" s="182"/>
      <c r="K47" s="174"/>
      <c r="L47" s="173"/>
      <c r="M47" s="174"/>
      <c r="N47" s="176"/>
      <c r="O47" s="175"/>
      <c r="P47" s="12"/>
      <c r="Q47" s="12"/>
      <c r="R47" s="12"/>
      <c r="S47" s="13"/>
      <c r="T47" s="13"/>
      <c r="U47" s="13"/>
      <c r="V47" s="13"/>
      <c r="W47" s="13"/>
      <c r="X47" s="14"/>
      <c r="Y47" s="174"/>
      <c r="Z47" s="173"/>
      <c r="AA47" s="174"/>
      <c r="AB47" s="173"/>
      <c r="AC47" s="175"/>
      <c r="AD47" s="170"/>
      <c r="AE47" s="15"/>
      <c r="AF47" s="15"/>
      <c r="AG47" s="12"/>
      <c r="AH47" s="12"/>
      <c r="AI47" s="12"/>
      <c r="AJ47" s="171"/>
      <c r="AK47" s="171"/>
    </row>
    <row r="48" spans="1:37" ht="20.25" customHeight="1" x14ac:dyDescent="0.2">
      <c r="A48" s="173"/>
      <c r="B48" s="173"/>
      <c r="C48" s="173"/>
      <c r="D48" s="173"/>
      <c r="E48" s="173"/>
      <c r="F48" s="173"/>
      <c r="G48" s="173"/>
      <c r="H48" s="12"/>
      <c r="I48" s="180"/>
      <c r="J48" s="182"/>
      <c r="K48" s="174"/>
      <c r="L48" s="173"/>
      <c r="M48" s="174"/>
      <c r="N48" s="176"/>
      <c r="O48" s="175"/>
      <c r="P48" s="12"/>
      <c r="Q48" s="12"/>
      <c r="R48" s="12"/>
      <c r="S48" s="13"/>
      <c r="T48" s="13"/>
      <c r="U48" s="13"/>
      <c r="V48" s="13"/>
      <c r="W48" s="13"/>
      <c r="X48" s="14"/>
      <c r="Y48" s="174"/>
      <c r="Z48" s="173"/>
      <c r="AA48" s="174"/>
      <c r="AB48" s="173"/>
      <c r="AC48" s="175"/>
      <c r="AD48" s="170"/>
      <c r="AE48" s="15"/>
      <c r="AF48" s="15"/>
      <c r="AG48" s="12"/>
      <c r="AH48" s="12"/>
      <c r="AI48" s="12"/>
      <c r="AJ48" s="169"/>
      <c r="AK48" s="169"/>
    </row>
    <row r="49" spans="1:37" ht="20.25" customHeight="1" x14ac:dyDescent="0.2">
      <c r="A49" s="173"/>
      <c r="B49" s="173"/>
      <c r="C49" s="173"/>
      <c r="D49" s="173"/>
      <c r="E49" s="173"/>
      <c r="F49" s="173"/>
      <c r="G49" s="173"/>
      <c r="H49" s="12"/>
      <c r="I49" s="180"/>
      <c r="J49" s="182"/>
      <c r="K49" s="174"/>
      <c r="L49" s="173"/>
      <c r="M49" s="174"/>
      <c r="N49" s="176"/>
      <c r="O49" s="175"/>
      <c r="P49" s="12"/>
      <c r="Q49" s="12"/>
      <c r="R49" s="12"/>
      <c r="S49" s="13"/>
      <c r="T49" s="13"/>
      <c r="U49" s="13"/>
      <c r="V49" s="13"/>
      <c r="W49" s="13"/>
      <c r="X49" s="14"/>
      <c r="Y49" s="174"/>
      <c r="Z49" s="173"/>
      <c r="AA49" s="174"/>
      <c r="AB49" s="173"/>
      <c r="AC49" s="175"/>
      <c r="AD49" s="170"/>
      <c r="AE49" s="15"/>
      <c r="AF49" s="15"/>
      <c r="AG49" s="12"/>
      <c r="AH49" s="12"/>
      <c r="AI49" s="12"/>
      <c r="AJ49" s="170"/>
      <c r="AK49" s="170"/>
    </row>
    <row r="50" spans="1:37" ht="20.25" customHeight="1" x14ac:dyDescent="0.2">
      <c r="A50" s="173"/>
      <c r="B50" s="173"/>
      <c r="C50" s="173"/>
      <c r="D50" s="173"/>
      <c r="E50" s="173"/>
      <c r="F50" s="173"/>
      <c r="G50" s="173"/>
      <c r="H50" s="12"/>
      <c r="I50" s="181"/>
      <c r="J50" s="182"/>
      <c r="K50" s="174"/>
      <c r="L50" s="173"/>
      <c r="M50" s="174"/>
      <c r="N50" s="176"/>
      <c r="O50" s="175"/>
      <c r="P50" s="12"/>
      <c r="Q50" s="12"/>
      <c r="R50" s="12"/>
      <c r="S50" s="13"/>
      <c r="T50" s="13"/>
      <c r="U50" s="13"/>
      <c r="V50" s="13"/>
      <c r="W50" s="13"/>
      <c r="X50" s="14"/>
      <c r="Y50" s="174"/>
      <c r="Z50" s="173"/>
      <c r="AA50" s="174"/>
      <c r="AB50" s="173"/>
      <c r="AC50" s="175"/>
      <c r="AD50" s="171"/>
      <c r="AE50" s="15"/>
      <c r="AF50" s="15"/>
      <c r="AG50" s="12"/>
      <c r="AH50" s="12"/>
      <c r="AI50" s="12"/>
      <c r="AJ50" s="171"/>
      <c r="AK50" s="171"/>
    </row>
    <row r="51" spans="1:37" ht="20.25" customHeight="1" x14ac:dyDescent="0.2">
      <c r="A51" s="173"/>
      <c r="B51" s="173"/>
      <c r="C51" s="173"/>
      <c r="D51" s="173"/>
      <c r="E51" s="173"/>
      <c r="F51" s="173"/>
      <c r="G51" s="173"/>
      <c r="H51" s="12"/>
      <c r="I51" s="179"/>
      <c r="J51" s="182"/>
      <c r="K51" s="174"/>
      <c r="L51" s="172"/>
      <c r="M51" s="174"/>
      <c r="N51" s="176"/>
      <c r="O51" s="175"/>
      <c r="P51" s="12"/>
      <c r="Q51" s="12"/>
      <c r="R51" s="12"/>
      <c r="S51" s="13"/>
      <c r="T51" s="13"/>
      <c r="U51" s="13"/>
      <c r="V51" s="13"/>
      <c r="W51" s="13"/>
      <c r="X51" s="14"/>
      <c r="Y51" s="174"/>
      <c r="Z51" s="172"/>
      <c r="AA51" s="174"/>
      <c r="AB51" s="172"/>
      <c r="AC51" s="175"/>
      <c r="AD51" s="169"/>
      <c r="AE51" s="15"/>
      <c r="AF51" s="15"/>
      <c r="AG51" s="12"/>
      <c r="AH51" s="12"/>
      <c r="AI51" s="12"/>
      <c r="AJ51" s="169"/>
      <c r="AK51" s="169"/>
    </row>
    <row r="52" spans="1:37" ht="20.25" customHeight="1" x14ac:dyDescent="0.2">
      <c r="A52" s="173"/>
      <c r="B52" s="173"/>
      <c r="C52" s="173"/>
      <c r="D52" s="173"/>
      <c r="E52" s="173"/>
      <c r="F52" s="173"/>
      <c r="G52" s="173"/>
      <c r="H52" s="12"/>
      <c r="I52" s="180"/>
      <c r="J52" s="182"/>
      <c r="K52" s="174"/>
      <c r="L52" s="173"/>
      <c r="M52" s="174"/>
      <c r="N52" s="176"/>
      <c r="O52" s="175"/>
      <c r="P52" s="12"/>
      <c r="Q52" s="12"/>
      <c r="R52" s="12"/>
      <c r="S52" s="13"/>
      <c r="T52" s="13"/>
      <c r="U52" s="13"/>
      <c r="V52" s="13"/>
      <c r="W52" s="13"/>
      <c r="X52" s="14"/>
      <c r="Y52" s="174"/>
      <c r="Z52" s="173"/>
      <c r="AA52" s="174"/>
      <c r="AB52" s="173"/>
      <c r="AC52" s="175"/>
      <c r="AD52" s="170"/>
      <c r="AE52" s="15"/>
      <c r="AF52" s="15"/>
      <c r="AG52" s="12"/>
      <c r="AH52" s="12"/>
      <c r="AI52" s="12"/>
      <c r="AJ52" s="170"/>
      <c r="AK52" s="170"/>
    </row>
    <row r="53" spans="1:37" ht="20.25" customHeight="1" x14ac:dyDescent="0.2">
      <c r="A53" s="173"/>
      <c r="B53" s="173"/>
      <c r="C53" s="173"/>
      <c r="D53" s="173"/>
      <c r="E53" s="173"/>
      <c r="F53" s="173"/>
      <c r="G53" s="173"/>
      <c r="H53" s="12"/>
      <c r="I53" s="180"/>
      <c r="J53" s="182"/>
      <c r="K53" s="174"/>
      <c r="L53" s="173"/>
      <c r="M53" s="174"/>
      <c r="N53" s="176"/>
      <c r="O53" s="175"/>
      <c r="P53" s="12"/>
      <c r="Q53" s="12"/>
      <c r="R53" s="12"/>
      <c r="S53" s="13"/>
      <c r="T53" s="13"/>
      <c r="U53" s="13"/>
      <c r="V53" s="13"/>
      <c r="W53" s="13"/>
      <c r="X53" s="14"/>
      <c r="Y53" s="174"/>
      <c r="Z53" s="173"/>
      <c r="AA53" s="174"/>
      <c r="AB53" s="173"/>
      <c r="AC53" s="175"/>
      <c r="AD53" s="170"/>
      <c r="AE53" s="15"/>
      <c r="AF53" s="15"/>
      <c r="AG53" s="12"/>
      <c r="AH53" s="12"/>
      <c r="AI53" s="12"/>
      <c r="AJ53" s="171"/>
      <c r="AK53" s="171"/>
    </row>
    <row r="54" spans="1:37" ht="20.25" customHeight="1" x14ac:dyDescent="0.2">
      <c r="A54" s="173"/>
      <c r="B54" s="173"/>
      <c r="C54" s="173"/>
      <c r="D54" s="173"/>
      <c r="E54" s="173"/>
      <c r="F54" s="173"/>
      <c r="G54" s="173"/>
      <c r="H54" s="12"/>
      <c r="I54" s="180"/>
      <c r="J54" s="182"/>
      <c r="K54" s="174"/>
      <c r="L54" s="173"/>
      <c r="M54" s="174"/>
      <c r="N54" s="176"/>
      <c r="O54" s="175"/>
      <c r="P54" s="12"/>
      <c r="Q54" s="12"/>
      <c r="R54" s="12"/>
      <c r="S54" s="13"/>
      <c r="T54" s="13"/>
      <c r="U54" s="13"/>
      <c r="V54" s="13"/>
      <c r="W54" s="13"/>
      <c r="X54" s="14"/>
      <c r="Y54" s="174"/>
      <c r="Z54" s="173"/>
      <c r="AA54" s="174"/>
      <c r="AB54" s="173"/>
      <c r="AC54" s="175"/>
      <c r="AD54" s="170"/>
      <c r="AE54" s="15"/>
      <c r="AF54" s="15"/>
      <c r="AG54" s="12"/>
      <c r="AH54" s="12"/>
      <c r="AI54" s="12"/>
      <c r="AJ54" s="169"/>
      <c r="AK54" s="169"/>
    </row>
    <row r="55" spans="1:37" ht="20.25" customHeight="1" x14ac:dyDescent="0.2">
      <c r="A55" s="173"/>
      <c r="B55" s="173"/>
      <c r="C55" s="173"/>
      <c r="D55" s="173"/>
      <c r="E55" s="173"/>
      <c r="F55" s="173"/>
      <c r="G55" s="173"/>
      <c r="H55" s="12"/>
      <c r="I55" s="180"/>
      <c r="J55" s="182"/>
      <c r="K55" s="174"/>
      <c r="L55" s="173"/>
      <c r="M55" s="174"/>
      <c r="N55" s="176"/>
      <c r="O55" s="175"/>
      <c r="P55" s="12"/>
      <c r="Q55" s="12"/>
      <c r="R55" s="12"/>
      <c r="S55" s="13"/>
      <c r="T55" s="13"/>
      <c r="U55" s="13"/>
      <c r="V55" s="13"/>
      <c r="W55" s="13"/>
      <c r="X55" s="14"/>
      <c r="Y55" s="174"/>
      <c r="Z55" s="173"/>
      <c r="AA55" s="174"/>
      <c r="AB55" s="173"/>
      <c r="AC55" s="175"/>
      <c r="AD55" s="170"/>
      <c r="AE55" s="15"/>
      <c r="AF55" s="15"/>
      <c r="AG55" s="12"/>
      <c r="AH55" s="12"/>
      <c r="AI55" s="12"/>
      <c r="AJ55" s="170"/>
      <c r="AK55" s="170"/>
    </row>
    <row r="56" spans="1:37" ht="20.25" customHeight="1" x14ac:dyDescent="0.2">
      <c r="A56" s="173"/>
      <c r="B56" s="173"/>
      <c r="C56" s="173"/>
      <c r="D56" s="173"/>
      <c r="E56" s="173"/>
      <c r="F56" s="173"/>
      <c r="G56" s="173"/>
      <c r="H56" s="12"/>
      <c r="I56" s="181"/>
      <c r="J56" s="182"/>
      <c r="K56" s="174"/>
      <c r="L56" s="173"/>
      <c r="M56" s="174"/>
      <c r="N56" s="176"/>
      <c r="O56" s="175"/>
      <c r="P56" s="12"/>
      <c r="Q56" s="12"/>
      <c r="R56" s="12"/>
      <c r="S56" s="13"/>
      <c r="T56" s="13"/>
      <c r="U56" s="13"/>
      <c r="V56" s="13"/>
      <c r="W56" s="13"/>
      <c r="X56" s="14"/>
      <c r="Y56" s="174"/>
      <c r="Z56" s="173"/>
      <c r="AA56" s="174"/>
      <c r="AB56" s="173"/>
      <c r="AC56" s="175"/>
      <c r="AD56" s="171"/>
      <c r="AE56" s="15"/>
      <c r="AF56" s="15"/>
      <c r="AG56" s="12"/>
      <c r="AH56" s="12"/>
      <c r="AI56" s="12"/>
      <c r="AJ56" s="171"/>
      <c r="AK56" s="171"/>
    </row>
    <row r="57" spans="1:37" ht="20.25" customHeight="1" x14ac:dyDescent="0.2">
      <c r="A57" s="173"/>
      <c r="B57" s="173"/>
      <c r="C57" s="173"/>
      <c r="D57" s="173"/>
      <c r="E57" s="173"/>
      <c r="F57" s="173"/>
      <c r="G57" s="173"/>
      <c r="H57" s="12"/>
      <c r="I57" s="179"/>
      <c r="J57" s="182"/>
      <c r="K57" s="174"/>
      <c r="L57" s="172"/>
      <c r="M57" s="174"/>
      <c r="N57" s="176"/>
      <c r="O57" s="175"/>
      <c r="P57" s="12"/>
      <c r="Q57" s="12"/>
      <c r="R57" s="12"/>
      <c r="S57" s="13"/>
      <c r="T57" s="13"/>
      <c r="U57" s="13"/>
      <c r="V57" s="13"/>
      <c r="W57" s="13"/>
      <c r="X57" s="14"/>
      <c r="Y57" s="174"/>
      <c r="Z57" s="172"/>
      <c r="AA57" s="174"/>
      <c r="AB57" s="172"/>
      <c r="AC57" s="175"/>
      <c r="AD57" s="169"/>
      <c r="AE57" s="15"/>
      <c r="AF57" s="15"/>
      <c r="AG57" s="12"/>
      <c r="AH57" s="12"/>
      <c r="AI57" s="12"/>
      <c r="AJ57" s="169"/>
      <c r="AK57" s="169"/>
    </row>
    <row r="58" spans="1:37" ht="20.25" customHeight="1" x14ac:dyDescent="0.2">
      <c r="A58" s="173"/>
      <c r="B58" s="173"/>
      <c r="C58" s="173"/>
      <c r="D58" s="173"/>
      <c r="E58" s="173"/>
      <c r="F58" s="173"/>
      <c r="G58" s="173"/>
      <c r="H58" s="12"/>
      <c r="I58" s="180"/>
      <c r="J58" s="182"/>
      <c r="K58" s="174"/>
      <c r="L58" s="173"/>
      <c r="M58" s="174"/>
      <c r="N58" s="176"/>
      <c r="O58" s="175"/>
      <c r="P58" s="12"/>
      <c r="Q58" s="12"/>
      <c r="R58" s="12"/>
      <c r="S58" s="13"/>
      <c r="T58" s="13"/>
      <c r="U58" s="13"/>
      <c r="V58" s="13"/>
      <c r="W58" s="13"/>
      <c r="X58" s="14"/>
      <c r="Y58" s="174"/>
      <c r="Z58" s="173"/>
      <c r="AA58" s="174"/>
      <c r="AB58" s="173"/>
      <c r="AC58" s="175"/>
      <c r="AD58" s="170"/>
      <c r="AE58" s="15"/>
      <c r="AF58" s="15"/>
      <c r="AG58" s="12"/>
      <c r="AH58" s="12"/>
      <c r="AI58" s="12"/>
      <c r="AJ58" s="170"/>
      <c r="AK58" s="170"/>
    </row>
    <row r="59" spans="1:37" ht="20.25" customHeight="1" x14ac:dyDescent="0.2">
      <c r="A59" s="173"/>
      <c r="B59" s="173"/>
      <c r="C59" s="173"/>
      <c r="D59" s="173"/>
      <c r="E59" s="173"/>
      <c r="F59" s="173"/>
      <c r="G59" s="173"/>
      <c r="H59" s="12"/>
      <c r="I59" s="180"/>
      <c r="J59" s="182"/>
      <c r="K59" s="174"/>
      <c r="L59" s="173"/>
      <c r="M59" s="174"/>
      <c r="N59" s="176"/>
      <c r="O59" s="175"/>
      <c r="P59" s="12"/>
      <c r="Q59" s="12"/>
      <c r="R59" s="12"/>
      <c r="S59" s="13"/>
      <c r="T59" s="13"/>
      <c r="U59" s="13"/>
      <c r="V59" s="13"/>
      <c r="W59" s="13"/>
      <c r="X59" s="14"/>
      <c r="Y59" s="174"/>
      <c r="Z59" s="173"/>
      <c r="AA59" s="174"/>
      <c r="AB59" s="173"/>
      <c r="AC59" s="175"/>
      <c r="AD59" s="170"/>
      <c r="AE59" s="15"/>
      <c r="AF59" s="15"/>
      <c r="AG59" s="12"/>
      <c r="AH59" s="12"/>
      <c r="AI59" s="12"/>
      <c r="AJ59" s="171"/>
      <c r="AK59" s="171"/>
    </row>
    <row r="60" spans="1:37" ht="20.25" customHeight="1" x14ac:dyDescent="0.2">
      <c r="A60" s="173"/>
      <c r="B60" s="173"/>
      <c r="C60" s="173"/>
      <c r="D60" s="173"/>
      <c r="E60" s="173"/>
      <c r="F60" s="173"/>
      <c r="G60" s="173"/>
      <c r="H60" s="12"/>
      <c r="I60" s="180"/>
      <c r="J60" s="182"/>
      <c r="K60" s="174"/>
      <c r="L60" s="173"/>
      <c r="M60" s="174"/>
      <c r="N60" s="176"/>
      <c r="O60" s="175"/>
      <c r="P60" s="12"/>
      <c r="Q60" s="12"/>
      <c r="R60" s="12"/>
      <c r="S60" s="13"/>
      <c r="T60" s="13"/>
      <c r="U60" s="13"/>
      <c r="V60" s="13"/>
      <c r="W60" s="13"/>
      <c r="X60" s="14"/>
      <c r="Y60" s="174"/>
      <c r="Z60" s="173"/>
      <c r="AA60" s="174"/>
      <c r="AB60" s="173"/>
      <c r="AC60" s="175"/>
      <c r="AD60" s="170"/>
      <c r="AE60" s="15"/>
      <c r="AF60" s="15"/>
      <c r="AG60" s="12"/>
      <c r="AH60" s="12"/>
      <c r="AI60" s="12"/>
      <c r="AJ60" s="169"/>
      <c r="AK60" s="169"/>
    </row>
    <row r="61" spans="1:37" ht="20.25" customHeight="1" x14ac:dyDescent="0.2">
      <c r="A61" s="173"/>
      <c r="B61" s="173"/>
      <c r="C61" s="173"/>
      <c r="D61" s="173"/>
      <c r="E61" s="173"/>
      <c r="F61" s="173"/>
      <c r="G61" s="173"/>
      <c r="H61" s="12"/>
      <c r="I61" s="180"/>
      <c r="J61" s="182"/>
      <c r="K61" s="174"/>
      <c r="L61" s="173"/>
      <c r="M61" s="174"/>
      <c r="N61" s="176"/>
      <c r="O61" s="175"/>
      <c r="P61" s="12"/>
      <c r="Q61" s="12"/>
      <c r="R61" s="12"/>
      <c r="S61" s="13"/>
      <c r="T61" s="13"/>
      <c r="U61" s="13"/>
      <c r="V61" s="13"/>
      <c r="W61" s="13"/>
      <c r="X61" s="14"/>
      <c r="Y61" s="174"/>
      <c r="Z61" s="173"/>
      <c r="AA61" s="174"/>
      <c r="AB61" s="173"/>
      <c r="AC61" s="175"/>
      <c r="AD61" s="170"/>
      <c r="AE61" s="15"/>
      <c r="AF61" s="15"/>
      <c r="AG61" s="12"/>
      <c r="AH61" s="12"/>
      <c r="AI61" s="12"/>
      <c r="AJ61" s="170"/>
      <c r="AK61" s="170"/>
    </row>
    <row r="62" spans="1:37" ht="20.25" customHeight="1" x14ac:dyDescent="0.2">
      <c r="A62" s="173"/>
      <c r="B62" s="173"/>
      <c r="C62" s="173"/>
      <c r="D62" s="173"/>
      <c r="E62" s="173"/>
      <c r="F62" s="173"/>
      <c r="G62" s="173"/>
      <c r="H62" s="12"/>
      <c r="I62" s="181"/>
      <c r="J62" s="182"/>
      <c r="K62" s="174"/>
      <c r="L62" s="173"/>
      <c r="M62" s="174"/>
      <c r="N62" s="176"/>
      <c r="O62" s="175"/>
      <c r="P62" s="12"/>
      <c r="Q62" s="12"/>
      <c r="R62" s="12"/>
      <c r="S62" s="13"/>
      <c r="T62" s="13"/>
      <c r="U62" s="13"/>
      <c r="V62" s="13"/>
      <c r="W62" s="13"/>
      <c r="X62" s="14"/>
      <c r="Y62" s="174"/>
      <c r="Z62" s="173"/>
      <c r="AA62" s="174"/>
      <c r="AB62" s="173"/>
      <c r="AC62" s="175"/>
      <c r="AD62" s="171"/>
      <c r="AE62" s="15"/>
      <c r="AF62" s="15"/>
      <c r="AG62" s="12"/>
      <c r="AH62" s="12"/>
      <c r="AI62" s="12"/>
      <c r="AJ62" s="171"/>
      <c r="AK62" s="171"/>
    </row>
    <row r="63" spans="1:37" ht="20.25" customHeight="1" x14ac:dyDescent="0.2">
      <c r="A63" s="173"/>
      <c r="B63" s="173"/>
      <c r="C63" s="173"/>
      <c r="D63" s="173"/>
      <c r="E63" s="173"/>
      <c r="F63" s="173"/>
      <c r="G63" s="173"/>
      <c r="H63" s="12"/>
      <c r="I63" s="179"/>
      <c r="J63" s="182"/>
      <c r="K63" s="174"/>
      <c r="L63" s="172"/>
      <c r="M63" s="174"/>
      <c r="N63" s="176"/>
      <c r="O63" s="175"/>
      <c r="P63" s="12"/>
      <c r="Q63" s="12"/>
      <c r="R63" s="12"/>
      <c r="S63" s="13"/>
      <c r="T63" s="13"/>
      <c r="U63" s="13"/>
      <c r="V63" s="13"/>
      <c r="W63" s="13"/>
      <c r="X63" s="14"/>
      <c r="Y63" s="174"/>
      <c r="Z63" s="172"/>
      <c r="AA63" s="174"/>
      <c r="AB63" s="172"/>
      <c r="AC63" s="175"/>
      <c r="AD63" s="169"/>
      <c r="AE63" s="15"/>
      <c r="AF63" s="15"/>
      <c r="AG63" s="12"/>
      <c r="AH63" s="12"/>
      <c r="AI63" s="12"/>
      <c r="AJ63" s="169"/>
      <c r="AK63" s="169"/>
    </row>
    <row r="64" spans="1:37" ht="20.25" customHeight="1" x14ac:dyDescent="0.2">
      <c r="A64" s="173"/>
      <c r="B64" s="173"/>
      <c r="C64" s="173"/>
      <c r="D64" s="173"/>
      <c r="E64" s="173"/>
      <c r="F64" s="173"/>
      <c r="G64" s="173"/>
      <c r="H64" s="12"/>
      <c r="I64" s="180"/>
      <c r="J64" s="182"/>
      <c r="K64" s="174"/>
      <c r="L64" s="173"/>
      <c r="M64" s="174"/>
      <c r="N64" s="176"/>
      <c r="O64" s="175"/>
      <c r="P64" s="12"/>
      <c r="Q64" s="12"/>
      <c r="R64" s="12"/>
      <c r="S64" s="13"/>
      <c r="T64" s="13"/>
      <c r="U64" s="13"/>
      <c r="V64" s="13"/>
      <c r="W64" s="13"/>
      <c r="X64" s="14"/>
      <c r="Y64" s="174"/>
      <c r="Z64" s="173"/>
      <c r="AA64" s="174"/>
      <c r="AB64" s="173"/>
      <c r="AC64" s="175"/>
      <c r="AD64" s="170"/>
      <c r="AE64" s="15"/>
      <c r="AF64" s="15"/>
      <c r="AG64" s="12"/>
      <c r="AH64" s="12"/>
      <c r="AI64" s="12"/>
      <c r="AJ64" s="170"/>
      <c r="AK64" s="170"/>
    </row>
    <row r="65" spans="1:37" ht="20.25" customHeight="1" x14ac:dyDescent="0.2">
      <c r="A65" s="173"/>
      <c r="B65" s="173"/>
      <c r="C65" s="173"/>
      <c r="D65" s="173"/>
      <c r="E65" s="173"/>
      <c r="F65" s="173"/>
      <c r="G65" s="173"/>
      <c r="H65" s="12"/>
      <c r="I65" s="180"/>
      <c r="J65" s="182"/>
      <c r="K65" s="174"/>
      <c r="L65" s="173"/>
      <c r="M65" s="174"/>
      <c r="N65" s="176"/>
      <c r="O65" s="175"/>
      <c r="P65" s="12"/>
      <c r="Q65" s="12"/>
      <c r="R65" s="12"/>
      <c r="S65" s="13"/>
      <c r="T65" s="13"/>
      <c r="U65" s="13"/>
      <c r="V65" s="13"/>
      <c r="W65" s="13"/>
      <c r="X65" s="14"/>
      <c r="Y65" s="174"/>
      <c r="Z65" s="173"/>
      <c r="AA65" s="174"/>
      <c r="AB65" s="173"/>
      <c r="AC65" s="175"/>
      <c r="AD65" s="170"/>
      <c r="AE65" s="15"/>
      <c r="AF65" s="15"/>
      <c r="AG65" s="12"/>
      <c r="AH65" s="12"/>
      <c r="AI65" s="12"/>
      <c r="AJ65" s="171"/>
      <c r="AK65" s="171"/>
    </row>
    <row r="66" spans="1:37" ht="20.25" customHeight="1" x14ac:dyDescent="0.2">
      <c r="A66" s="173"/>
      <c r="B66" s="173"/>
      <c r="C66" s="173"/>
      <c r="D66" s="173"/>
      <c r="E66" s="173"/>
      <c r="F66" s="173"/>
      <c r="G66" s="173"/>
      <c r="H66" s="12"/>
      <c r="I66" s="180"/>
      <c r="J66" s="182"/>
      <c r="K66" s="174"/>
      <c r="L66" s="173"/>
      <c r="M66" s="174"/>
      <c r="N66" s="176"/>
      <c r="O66" s="175"/>
      <c r="P66" s="12"/>
      <c r="Q66" s="12"/>
      <c r="R66" s="12"/>
      <c r="S66" s="13"/>
      <c r="T66" s="13"/>
      <c r="U66" s="13"/>
      <c r="V66" s="13"/>
      <c r="W66" s="13"/>
      <c r="X66" s="14"/>
      <c r="Y66" s="174"/>
      <c r="Z66" s="173"/>
      <c r="AA66" s="174"/>
      <c r="AB66" s="173"/>
      <c r="AC66" s="175"/>
      <c r="AD66" s="170"/>
      <c r="AE66" s="15"/>
      <c r="AF66" s="15"/>
      <c r="AG66" s="12"/>
      <c r="AH66" s="12"/>
      <c r="AI66" s="12"/>
      <c r="AJ66" s="169"/>
      <c r="AK66" s="169"/>
    </row>
    <row r="67" spans="1:37" ht="20.25" customHeight="1" x14ac:dyDescent="0.2">
      <c r="A67" s="173"/>
      <c r="B67" s="173"/>
      <c r="C67" s="173"/>
      <c r="D67" s="173"/>
      <c r="E67" s="173"/>
      <c r="F67" s="173"/>
      <c r="G67" s="173"/>
      <c r="H67" s="12"/>
      <c r="I67" s="180"/>
      <c r="J67" s="182"/>
      <c r="K67" s="174"/>
      <c r="L67" s="173"/>
      <c r="M67" s="174"/>
      <c r="N67" s="176"/>
      <c r="O67" s="175"/>
      <c r="P67" s="12"/>
      <c r="Q67" s="12"/>
      <c r="R67" s="12"/>
      <c r="S67" s="13"/>
      <c r="T67" s="13"/>
      <c r="U67" s="13"/>
      <c r="V67" s="13"/>
      <c r="W67" s="13"/>
      <c r="X67" s="14"/>
      <c r="Y67" s="174"/>
      <c r="Z67" s="173"/>
      <c r="AA67" s="174"/>
      <c r="AB67" s="173"/>
      <c r="AC67" s="175"/>
      <c r="AD67" s="170"/>
      <c r="AE67" s="15"/>
      <c r="AF67" s="15"/>
      <c r="AG67" s="12"/>
      <c r="AH67" s="12"/>
      <c r="AI67" s="12"/>
      <c r="AJ67" s="170"/>
      <c r="AK67" s="170"/>
    </row>
    <row r="68" spans="1:37" ht="20.25" customHeight="1" x14ac:dyDescent="0.2">
      <c r="A68" s="173"/>
      <c r="B68" s="173"/>
      <c r="C68" s="173"/>
      <c r="D68" s="173"/>
      <c r="E68" s="173"/>
      <c r="F68" s="173"/>
      <c r="G68" s="173"/>
      <c r="H68" s="12"/>
      <c r="I68" s="181"/>
      <c r="J68" s="182"/>
      <c r="K68" s="174"/>
      <c r="L68" s="173"/>
      <c r="M68" s="174"/>
      <c r="N68" s="176"/>
      <c r="O68" s="175"/>
      <c r="P68" s="12"/>
      <c r="Q68" s="12"/>
      <c r="R68" s="12"/>
      <c r="S68" s="13"/>
      <c r="T68" s="13"/>
      <c r="U68" s="13"/>
      <c r="V68" s="13"/>
      <c r="W68" s="13"/>
      <c r="X68" s="14"/>
      <c r="Y68" s="174"/>
      <c r="Z68" s="173"/>
      <c r="AA68" s="174"/>
      <c r="AB68" s="173"/>
      <c r="AC68" s="175"/>
      <c r="AD68" s="171"/>
      <c r="AE68" s="15"/>
      <c r="AF68" s="15"/>
      <c r="AG68" s="12"/>
      <c r="AH68" s="12"/>
      <c r="AI68" s="12"/>
      <c r="AJ68" s="171"/>
      <c r="AK68" s="171"/>
    </row>
    <row r="69" spans="1:37" ht="20.25" customHeight="1" x14ac:dyDescent="0.2">
      <c r="A69" s="173"/>
      <c r="B69" s="173"/>
      <c r="C69" s="173"/>
      <c r="D69" s="173"/>
      <c r="E69" s="173"/>
      <c r="F69" s="173"/>
      <c r="G69" s="173"/>
      <c r="H69" s="12"/>
      <c r="I69" s="179"/>
      <c r="J69" s="182"/>
      <c r="K69" s="174"/>
      <c r="L69" s="172"/>
      <c r="M69" s="174"/>
      <c r="N69" s="176"/>
      <c r="O69" s="175"/>
      <c r="P69" s="12"/>
      <c r="Q69" s="12"/>
      <c r="R69" s="12"/>
      <c r="S69" s="13"/>
      <c r="T69" s="13"/>
      <c r="U69" s="13"/>
      <c r="V69" s="13"/>
      <c r="W69" s="13"/>
      <c r="X69" s="14"/>
      <c r="Y69" s="174"/>
      <c r="Z69" s="172"/>
      <c r="AA69" s="174"/>
      <c r="AB69" s="172"/>
      <c r="AC69" s="175"/>
      <c r="AD69" s="169"/>
      <c r="AE69" s="15"/>
      <c r="AF69" s="15"/>
      <c r="AG69" s="12"/>
      <c r="AH69" s="12"/>
      <c r="AI69" s="12"/>
      <c r="AJ69" s="169"/>
      <c r="AK69" s="169"/>
    </row>
    <row r="70" spans="1:37" ht="20.25" customHeight="1" x14ac:dyDescent="0.2">
      <c r="A70" s="173"/>
      <c r="B70" s="173"/>
      <c r="C70" s="173"/>
      <c r="D70" s="173"/>
      <c r="E70" s="173"/>
      <c r="F70" s="173"/>
      <c r="G70" s="173"/>
      <c r="H70" s="12"/>
      <c r="I70" s="180"/>
      <c r="J70" s="182"/>
      <c r="K70" s="174"/>
      <c r="L70" s="173"/>
      <c r="M70" s="174"/>
      <c r="N70" s="176"/>
      <c r="O70" s="175"/>
      <c r="P70" s="12"/>
      <c r="Q70" s="12"/>
      <c r="R70" s="12"/>
      <c r="S70" s="13"/>
      <c r="T70" s="13"/>
      <c r="U70" s="13"/>
      <c r="V70" s="13"/>
      <c r="W70" s="13"/>
      <c r="X70" s="14"/>
      <c r="Y70" s="174"/>
      <c r="Z70" s="173"/>
      <c r="AA70" s="174"/>
      <c r="AB70" s="173"/>
      <c r="AC70" s="175"/>
      <c r="AD70" s="170"/>
      <c r="AE70" s="15"/>
      <c r="AF70" s="15"/>
      <c r="AG70" s="12"/>
      <c r="AH70" s="12"/>
      <c r="AI70" s="12"/>
      <c r="AJ70" s="170"/>
      <c r="AK70" s="170"/>
    </row>
    <row r="71" spans="1:37" ht="20.25" customHeight="1" x14ac:dyDescent="0.2">
      <c r="A71" s="173"/>
      <c r="B71" s="173"/>
      <c r="C71" s="173"/>
      <c r="D71" s="173"/>
      <c r="E71" s="173"/>
      <c r="F71" s="173"/>
      <c r="G71" s="173"/>
      <c r="H71" s="12"/>
      <c r="I71" s="180"/>
      <c r="J71" s="182"/>
      <c r="K71" s="174"/>
      <c r="L71" s="173"/>
      <c r="M71" s="174"/>
      <c r="N71" s="176"/>
      <c r="O71" s="175"/>
      <c r="P71" s="12"/>
      <c r="Q71" s="12"/>
      <c r="R71" s="12"/>
      <c r="S71" s="13"/>
      <c r="T71" s="13"/>
      <c r="U71" s="13"/>
      <c r="V71" s="13"/>
      <c r="W71" s="13"/>
      <c r="X71" s="14"/>
      <c r="Y71" s="174"/>
      <c r="Z71" s="173"/>
      <c r="AA71" s="174"/>
      <c r="AB71" s="173"/>
      <c r="AC71" s="175"/>
      <c r="AD71" s="170"/>
      <c r="AE71" s="15"/>
      <c r="AF71" s="15"/>
      <c r="AG71" s="12"/>
      <c r="AH71" s="12"/>
      <c r="AI71" s="12"/>
      <c r="AJ71" s="171"/>
      <c r="AK71" s="171"/>
    </row>
    <row r="72" spans="1:37" ht="20.25" customHeight="1" x14ac:dyDescent="0.2">
      <c r="A72" s="173"/>
      <c r="B72" s="173"/>
      <c r="C72" s="173"/>
      <c r="D72" s="173"/>
      <c r="E72" s="173"/>
      <c r="F72" s="173"/>
      <c r="G72" s="173"/>
      <c r="H72" s="12"/>
      <c r="I72" s="180"/>
      <c r="J72" s="182"/>
      <c r="K72" s="174"/>
      <c r="L72" s="173"/>
      <c r="M72" s="174"/>
      <c r="N72" s="176"/>
      <c r="O72" s="175"/>
      <c r="P72" s="12"/>
      <c r="Q72" s="12"/>
      <c r="R72" s="12"/>
      <c r="S72" s="13"/>
      <c r="T72" s="13"/>
      <c r="U72" s="13"/>
      <c r="V72" s="13"/>
      <c r="W72" s="13"/>
      <c r="X72" s="14"/>
      <c r="Y72" s="174"/>
      <c r="Z72" s="173"/>
      <c r="AA72" s="174"/>
      <c r="AB72" s="173"/>
      <c r="AC72" s="175"/>
      <c r="AD72" s="170"/>
      <c r="AE72" s="15"/>
      <c r="AF72" s="15"/>
      <c r="AG72" s="12"/>
      <c r="AH72" s="12"/>
      <c r="AI72" s="12"/>
      <c r="AJ72" s="169"/>
      <c r="AK72" s="169"/>
    </row>
    <row r="73" spans="1:37" ht="20.25" customHeight="1" x14ac:dyDescent="0.2">
      <c r="A73" s="173"/>
      <c r="B73" s="173"/>
      <c r="C73" s="173"/>
      <c r="D73" s="173"/>
      <c r="E73" s="173"/>
      <c r="F73" s="173"/>
      <c r="G73" s="173"/>
      <c r="H73" s="12"/>
      <c r="I73" s="180"/>
      <c r="J73" s="182"/>
      <c r="K73" s="174"/>
      <c r="L73" s="173"/>
      <c r="M73" s="174"/>
      <c r="N73" s="176"/>
      <c r="O73" s="175"/>
      <c r="P73" s="12"/>
      <c r="Q73" s="12"/>
      <c r="R73" s="12"/>
      <c r="S73" s="13"/>
      <c r="T73" s="13"/>
      <c r="U73" s="13"/>
      <c r="V73" s="13"/>
      <c r="W73" s="13"/>
      <c r="X73" s="14"/>
      <c r="Y73" s="174"/>
      <c r="Z73" s="173"/>
      <c r="AA73" s="174"/>
      <c r="AB73" s="173"/>
      <c r="AC73" s="175"/>
      <c r="AD73" s="170"/>
      <c r="AE73" s="15"/>
      <c r="AF73" s="15"/>
      <c r="AG73" s="12"/>
      <c r="AH73" s="12"/>
      <c r="AI73" s="12"/>
      <c r="AJ73" s="170"/>
      <c r="AK73" s="170"/>
    </row>
    <row r="74" spans="1:37" ht="20.25" customHeight="1" x14ac:dyDescent="0.2">
      <c r="A74" s="173"/>
      <c r="B74" s="173"/>
      <c r="C74" s="173"/>
      <c r="D74" s="173"/>
      <c r="E74" s="173"/>
      <c r="F74" s="173"/>
      <c r="G74" s="173"/>
      <c r="H74" s="12"/>
      <c r="I74" s="181"/>
      <c r="J74" s="182"/>
      <c r="K74" s="174"/>
      <c r="L74" s="173"/>
      <c r="M74" s="174"/>
      <c r="N74" s="176"/>
      <c r="O74" s="175"/>
      <c r="P74" s="12"/>
      <c r="Q74" s="12"/>
      <c r="R74" s="12"/>
      <c r="S74" s="13"/>
      <c r="T74" s="13"/>
      <c r="U74" s="13"/>
      <c r="V74" s="13"/>
      <c r="W74" s="13"/>
      <c r="X74" s="14"/>
      <c r="Y74" s="174"/>
      <c r="Z74" s="173"/>
      <c r="AA74" s="174"/>
      <c r="AB74" s="173"/>
      <c r="AC74" s="175"/>
      <c r="AD74" s="171"/>
      <c r="AE74" s="15"/>
      <c r="AF74" s="15"/>
      <c r="AG74" s="12"/>
      <c r="AH74" s="12"/>
      <c r="AI74" s="12"/>
      <c r="AJ74" s="171"/>
      <c r="AK74" s="171"/>
    </row>
    <row r="75" spans="1:37" ht="20.25" customHeight="1" x14ac:dyDescent="0.2">
      <c r="A75" s="173"/>
      <c r="B75" s="173"/>
      <c r="C75" s="173"/>
      <c r="D75" s="173"/>
      <c r="E75" s="173"/>
      <c r="F75" s="173"/>
      <c r="G75" s="173"/>
      <c r="H75" s="12"/>
      <c r="I75" s="179"/>
      <c r="J75" s="182"/>
      <c r="K75" s="174"/>
      <c r="L75" s="172"/>
      <c r="M75" s="174"/>
      <c r="N75" s="176"/>
      <c r="O75" s="175"/>
      <c r="P75" s="12"/>
      <c r="Q75" s="12"/>
      <c r="R75" s="12"/>
      <c r="S75" s="13"/>
      <c r="T75" s="13"/>
      <c r="U75" s="13"/>
      <c r="V75" s="13"/>
      <c r="W75" s="13"/>
      <c r="X75" s="14"/>
      <c r="Y75" s="174"/>
      <c r="Z75" s="172"/>
      <c r="AA75" s="174"/>
      <c r="AB75" s="172"/>
      <c r="AC75" s="175"/>
      <c r="AD75" s="169"/>
      <c r="AE75" s="15"/>
      <c r="AF75" s="15"/>
      <c r="AG75" s="12"/>
      <c r="AH75" s="12"/>
      <c r="AI75" s="12"/>
      <c r="AJ75" s="169"/>
      <c r="AK75" s="169"/>
    </row>
    <row r="76" spans="1:37" ht="20.25" customHeight="1" x14ac:dyDescent="0.2">
      <c r="A76" s="173"/>
      <c r="B76" s="173"/>
      <c r="C76" s="173"/>
      <c r="D76" s="173"/>
      <c r="E76" s="173"/>
      <c r="F76" s="173"/>
      <c r="G76" s="173"/>
      <c r="H76" s="12"/>
      <c r="I76" s="180"/>
      <c r="J76" s="182"/>
      <c r="K76" s="174"/>
      <c r="L76" s="173"/>
      <c r="M76" s="174"/>
      <c r="N76" s="176"/>
      <c r="O76" s="175"/>
      <c r="P76" s="12"/>
      <c r="Q76" s="12"/>
      <c r="R76" s="12"/>
      <c r="S76" s="13"/>
      <c r="T76" s="13"/>
      <c r="U76" s="13"/>
      <c r="V76" s="13"/>
      <c r="W76" s="13"/>
      <c r="X76" s="14"/>
      <c r="Y76" s="174"/>
      <c r="Z76" s="173"/>
      <c r="AA76" s="174"/>
      <c r="AB76" s="173"/>
      <c r="AC76" s="175"/>
      <c r="AD76" s="170"/>
      <c r="AE76" s="15"/>
      <c r="AF76" s="15"/>
      <c r="AG76" s="12"/>
      <c r="AH76" s="12"/>
      <c r="AI76" s="12"/>
      <c r="AJ76" s="170"/>
      <c r="AK76" s="170"/>
    </row>
    <row r="77" spans="1:37" ht="20.25" customHeight="1" x14ac:dyDescent="0.2">
      <c r="A77" s="173"/>
      <c r="B77" s="173"/>
      <c r="C77" s="173"/>
      <c r="D77" s="173"/>
      <c r="E77" s="173"/>
      <c r="F77" s="173"/>
      <c r="G77" s="173"/>
      <c r="H77" s="12"/>
      <c r="I77" s="180"/>
      <c r="J77" s="182"/>
      <c r="K77" s="174"/>
      <c r="L77" s="173"/>
      <c r="M77" s="174"/>
      <c r="N77" s="176"/>
      <c r="O77" s="175"/>
      <c r="P77" s="12"/>
      <c r="Q77" s="12"/>
      <c r="R77" s="12"/>
      <c r="S77" s="13"/>
      <c r="T77" s="13"/>
      <c r="U77" s="13"/>
      <c r="V77" s="13"/>
      <c r="W77" s="13"/>
      <c r="X77" s="14"/>
      <c r="Y77" s="174"/>
      <c r="Z77" s="173"/>
      <c r="AA77" s="174"/>
      <c r="AB77" s="173"/>
      <c r="AC77" s="175"/>
      <c r="AD77" s="170"/>
      <c r="AE77" s="15"/>
      <c r="AF77" s="15"/>
      <c r="AG77" s="12"/>
      <c r="AH77" s="12"/>
      <c r="AI77" s="12"/>
      <c r="AJ77" s="171"/>
      <c r="AK77" s="171"/>
    </row>
    <row r="78" spans="1:37" ht="20.25" customHeight="1" x14ac:dyDescent="0.2">
      <c r="A78" s="173"/>
      <c r="B78" s="173"/>
      <c r="C78" s="173"/>
      <c r="D78" s="173"/>
      <c r="E78" s="173"/>
      <c r="F78" s="173"/>
      <c r="G78" s="173"/>
      <c r="H78" s="12"/>
      <c r="I78" s="180"/>
      <c r="J78" s="182"/>
      <c r="K78" s="174"/>
      <c r="L78" s="173"/>
      <c r="M78" s="174"/>
      <c r="N78" s="176"/>
      <c r="O78" s="175"/>
      <c r="P78" s="12"/>
      <c r="Q78" s="12"/>
      <c r="R78" s="12"/>
      <c r="S78" s="13"/>
      <c r="T78" s="13"/>
      <c r="U78" s="13"/>
      <c r="V78" s="13"/>
      <c r="W78" s="13"/>
      <c r="X78" s="14"/>
      <c r="Y78" s="174"/>
      <c r="Z78" s="173"/>
      <c r="AA78" s="174"/>
      <c r="AB78" s="173"/>
      <c r="AC78" s="175"/>
      <c r="AD78" s="170"/>
      <c r="AE78" s="15"/>
      <c r="AF78" s="15"/>
      <c r="AG78" s="12"/>
      <c r="AH78" s="12"/>
      <c r="AI78" s="12"/>
      <c r="AJ78" s="169"/>
      <c r="AK78" s="169"/>
    </row>
    <row r="79" spans="1:37" ht="20.25" customHeight="1" x14ac:dyDescent="0.2">
      <c r="A79" s="173"/>
      <c r="B79" s="173"/>
      <c r="C79" s="173"/>
      <c r="D79" s="173"/>
      <c r="E79" s="173"/>
      <c r="F79" s="173"/>
      <c r="G79" s="173"/>
      <c r="H79" s="12"/>
      <c r="I79" s="180"/>
      <c r="J79" s="182"/>
      <c r="K79" s="174"/>
      <c r="L79" s="173"/>
      <c r="M79" s="174"/>
      <c r="N79" s="176"/>
      <c r="O79" s="175"/>
      <c r="P79" s="12"/>
      <c r="Q79" s="12"/>
      <c r="R79" s="12"/>
      <c r="S79" s="13"/>
      <c r="T79" s="13"/>
      <c r="U79" s="13"/>
      <c r="V79" s="13"/>
      <c r="W79" s="13"/>
      <c r="X79" s="14"/>
      <c r="Y79" s="174"/>
      <c r="Z79" s="173"/>
      <c r="AA79" s="174"/>
      <c r="AB79" s="173"/>
      <c r="AC79" s="175"/>
      <c r="AD79" s="170"/>
      <c r="AE79" s="15"/>
      <c r="AF79" s="15"/>
      <c r="AG79" s="12"/>
      <c r="AH79" s="12"/>
      <c r="AI79" s="12"/>
      <c r="AJ79" s="170"/>
      <c r="AK79" s="170"/>
    </row>
    <row r="80" spans="1:37" ht="20.25" customHeight="1" x14ac:dyDescent="0.2">
      <c r="A80" s="173"/>
      <c r="B80" s="173"/>
      <c r="C80" s="173"/>
      <c r="D80" s="173"/>
      <c r="E80" s="173"/>
      <c r="F80" s="173"/>
      <c r="G80" s="173"/>
      <c r="H80" s="12"/>
      <c r="I80" s="181"/>
      <c r="J80" s="182"/>
      <c r="K80" s="174"/>
      <c r="L80" s="173"/>
      <c r="M80" s="174"/>
      <c r="N80" s="176"/>
      <c r="O80" s="175"/>
      <c r="P80" s="12"/>
      <c r="Q80" s="12"/>
      <c r="R80" s="12"/>
      <c r="S80" s="13"/>
      <c r="T80" s="13"/>
      <c r="U80" s="13"/>
      <c r="V80" s="13"/>
      <c r="W80" s="13"/>
      <c r="X80" s="14"/>
      <c r="Y80" s="174"/>
      <c r="Z80" s="173"/>
      <c r="AA80" s="174"/>
      <c r="AB80" s="173"/>
      <c r="AC80" s="175"/>
      <c r="AD80" s="171"/>
      <c r="AE80" s="15"/>
      <c r="AF80" s="15"/>
      <c r="AG80" s="12"/>
      <c r="AH80" s="12"/>
      <c r="AI80" s="12"/>
      <c r="AJ80" s="171"/>
      <c r="AK80" s="171"/>
    </row>
    <row r="81" spans="1:37" ht="20.25" customHeight="1" x14ac:dyDescent="0.2">
      <c r="A81" s="173"/>
      <c r="B81" s="173"/>
      <c r="C81" s="173"/>
      <c r="D81" s="173"/>
      <c r="E81" s="173"/>
      <c r="F81" s="173"/>
      <c r="G81" s="173"/>
      <c r="H81" s="12"/>
      <c r="I81" s="179"/>
      <c r="J81" s="182"/>
      <c r="K81" s="174"/>
      <c r="L81" s="172"/>
      <c r="M81" s="174"/>
      <c r="N81" s="176"/>
      <c r="O81" s="175"/>
      <c r="P81" s="12"/>
      <c r="Q81" s="12"/>
      <c r="R81" s="12"/>
      <c r="S81" s="13"/>
      <c r="T81" s="13"/>
      <c r="U81" s="13"/>
      <c r="V81" s="13"/>
      <c r="W81" s="13"/>
      <c r="X81" s="14"/>
      <c r="Y81" s="174"/>
      <c r="Z81" s="172"/>
      <c r="AA81" s="174"/>
      <c r="AB81" s="172"/>
      <c r="AC81" s="175"/>
      <c r="AD81" s="169"/>
      <c r="AE81" s="15"/>
      <c r="AF81" s="15"/>
      <c r="AG81" s="12"/>
      <c r="AH81" s="12"/>
      <c r="AI81" s="12"/>
      <c r="AJ81" s="169"/>
      <c r="AK81" s="169"/>
    </row>
    <row r="82" spans="1:37" ht="20.25" customHeight="1" x14ac:dyDescent="0.2">
      <c r="A82" s="173"/>
      <c r="B82" s="173"/>
      <c r="C82" s="173"/>
      <c r="D82" s="173"/>
      <c r="E82" s="173"/>
      <c r="F82" s="173"/>
      <c r="G82" s="173"/>
      <c r="H82" s="12"/>
      <c r="I82" s="180"/>
      <c r="J82" s="182"/>
      <c r="K82" s="174"/>
      <c r="L82" s="173"/>
      <c r="M82" s="174"/>
      <c r="N82" s="176"/>
      <c r="O82" s="175"/>
      <c r="P82" s="12"/>
      <c r="Q82" s="12"/>
      <c r="R82" s="12"/>
      <c r="S82" s="13"/>
      <c r="T82" s="13"/>
      <c r="U82" s="13"/>
      <c r="V82" s="13"/>
      <c r="W82" s="13"/>
      <c r="X82" s="14"/>
      <c r="Y82" s="174"/>
      <c r="Z82" s="173"/>
      <c r="AA82" s="174"/>
      <c r="AB82" s="173"/>
      <c r="AC82" s="175"/>
      <c r="AD82" s="170"/>
      <c r="AE82" s="15"/>
      <c r="AF82" s="15"/>
      <c r="AG82" s="12"/>
      <c r="AH82" s="12"/>
      <c r="AI82" s="12"/>
      <c r="AJ82" s="170"/>
      <c r="AK82" s="170"/>
    </row>
    <row r="83" spans="1:37" ht="20.25" customHeight="1" x14ac:dyDescent="0.2">
      <c r="A83" s="173"/>
      <c r="B83" s="173"/>
      <c r="C83" s="173"/>
      <c r="D83" s="173"/>
      <c r="E83" s="173"/>
      <c r="F83" s="173"/>
      <c r="G83" s="173"/>
      <c r="H83" s="12"/>
      <c r="I83" s="180"/>
      <c r="J83" s="182"/>
      <c r="K83" s="174"/>
      <c r="L83" s="173"/>
      <c r="M83" s="174"/>
      <c r="N83" s="176"/>
      <c r="O83" s="175"/>
      <c r="P83" s="12"/>
      <c r="Q83" s="12"/>
      <c r="R83" s="12"/>
      <c r="S83" s="13"/>
      <c r="T83" s="13"/>
      <c r="U83" s="13"/>
      <c r="V83" s="13"/>
      <c r="W83" s="13"/>
      <c r="X83" s="14"/>
      <c r="Y83" s="174"/>
      <c r="Z83" s="173"/>
      <c r="AA83" s="174"/>
      <c r="AB83" s="173"/>
      <c r="AC83" s="175"/>
      <c r="AD83" s="170"/>
      <c r="AE83" s="15"/>
      <c r="AF83" s="15"/>
      <c r="AG83" s="12"/>
      <c r="AH83" s="12"/>
      <c r="AI83" s="12"/>
      <c r="AJ83" s="171"/>
      <c r="AK83" s="171"/>
    </row>
    <row r="84" spans="1:37" ht="20.25" customHeight="1" x14ac:dyDescent="0.2">
      <c r="A84" s="173"/>
      <c r="B84" s="173"/>
      <c r="C84" s="173"/>
      <c r="D84" s="173"/>
      <c r="E84" s="173"/>
      <c r="F84" s="173"/>
      <c r="G84" s="173"/>
      <c r="H84" s="12"/>
      <c r="I84" s="180"/>
      <c r="J84" s="182"/>
      <c r="K84" s="174"/>
      <c r="L84" s="173"/>
      <c r="M84" s="174"/>
      <c r="N84" s="176"/>
      <c r="O84" s="175"/>
      <c r="P84" s="12"/>
      <c r="Q84" s="12"/>
      <c r="R84" s="12"/>
      <c r="S84" s="13"/>
      <c r="T84" s="13"/>
      <c r="U84" s="13"/>
      <c r="V84" s="13"/>
      <c r="W84" s="13"/>
      <c r="X84" s="14"/>
      <c r="Y84" s="174"/>
      <c r="Z84" s="173"/>
      <c r="AA84" s="174"/>
      <c r="AB84" s="173"/>
      <c r="AC84" s="175"/>
      <c r="AD84" s="170"/>
      <c r="AE84" s="15"/>
      <c r="AF84" s="15"/>
      <c r="AG84" s="12"/>
      <c r="AH84" s="12"/>
      <c r="AI84" s="12"/>
      <c r="AJ84" s="169"/>
      <c r="AK84" s="169"/>
    </row>
    <row r="85" spans="1:37" ht="20.25" customHeight="1" x14ac:dyDescent="0.2">
      <c r="A85" s="173"/>
      <c r="B85" s="173"/>
      <c r="C85" s="173"/>
      <c r="D85" s="173"/>
      <c r="E85" s="173"/>
      <c r="F85" s="173"/>
      <c r="G85" s="173"/>
      <c r="H85" s="12"/>
      <c r="I85" s="180"/>
      <c r="J85" s="182"/>
      <c r="K85" s="174"/>
      <c r="L85" s="173"/>
      <c r="M85" s="174"/>
      <c r="N85" s="176"/>
      <c r="O85" s="175"/>
      <c r="P85" s="12"/>
      <c r="Q85" s="12"/>
      <c r="R85" s="12"/>
      <c r="S85" s="13"/>
      <c r="T85" s="13"/>
      <c r="U85" s="13"/>
      <c r="V85" s="13"/>
      <c r="W85" s="13"/>
      <c r="X85" s="14"/>
      <c r="Y85" s="174"/>
      <c r="Z85" s="173"/>
      <c r="AA85" s="174"/>
      <c r="AB85" s="173"/>
      <c r="AC85" s="175"/>
      <c r="AD85" s="170"/>
      <c r="AE85" s="15"/>
      <c r="AF85" s="15"/>
      <c r="AG85" s="12"/>
      <c r="AH85" s="12"/>
      <c r="AI85" s="12"/>
      <c r="AJ85" s="170"/>
      <c r="AK85" s="170"/>
    </row>
    <row r="86" spans="1:37" ht="20.25" customHeight="1" x14ac:dyDescent="0.2">
      <c r="A86" s="173"/>
      <c r="B86" s="173"/>
      <c r="C86" s="173"/>
      <c r="D86" s="173"/>
      <c r="E86" s="173"/>
      <c r="F86" s="173"/>
      <c r="G86" s="173"/>
      <c r="H86" s="12"/>
      <c r="I86" s="181"/>
      <c r="J86" s="182"/>
      <c r="K86" s="174"/>
      <c r="L86" s="173"/>
      <c r="M86" s="174"/>
      <c r="N86" s="176"/>
      <c r="O86" s="175"/>
      <c r="P86" s="12"/>
      <c r="Q86" s="12"/>
      <c r="R86" s="12"/>
      <c r="S86" s="13"/>
      <c r="T86" s="13"/>
      <c r="U86" s="13"/>
      <c r="V86" s="13"/>
      <c r="W86" s="13"/>
      <c r="X86" s="14"/>
      <c r="Y86" s="174"/>
      <c r="Z86" s="173"/>
      <c r="AA86" s="174"/>
      <c r="AB86" s="173"/>
      <c r="AC86" s="175"/>
      <c r="AD86" s="171"/>
      <c r="AE86" s="15"/>
      <c r="AF86" s="15"/>
      <c r="AG86" s="12"/>
      <c r="AH86" s="12"/>
      <c r="AI86" s="12"/>
      <c r="AJ86" s="171"/>
      <c r="AK86" s="171"/>
    </row>
    <row r="87" spans="1:37" ht="20.25" customHeight="1" x14ac:dyDescent="0.2">
      <c r="A87" s="173"/>
      <c r="B87" s="173"/>
      <c r="C87" s="173"/>
      <c r="D87" s="173"/>
      <c r="E87" s="173"/>
      <c r="F87" s="173"/>
      <c r="G87" s="173"/>
      <c r="H87" s="12"/>
      <c r="I87" s="179"/>
      <c r="J87" s="182"/>
      <c r="K87" s="174"/>
      <c r="L87" s="172"/>
      <c r="M87" s="174"/>
      <c r="N87" s="176"/>
      <c r="O87" s="175"/>
      <c r="P87" s="12"/>
      <c r="Q87" s="12"/>
      <c r="R87" s="12"/>
      <c r="S87" s="13"/>
      <c r="T87" s="13"/>
      <c r="U87" s="13"/>
      <c r="V87" s="13"/>
      <c r="W87" s="13"/>
      <c r="X87" s="14"/>
      <c r="Y87" s="174"/>
      <c r="Z87" s="172"/>
      <c r="AA87" s="174"/>
      <c r="AB87" s="172"/>
      <c r="AC87" s="175"/>
      <c r="AD87" s="169"/>
      <c r="AE87" s="15"/>
      <c r="AF87" s="15"/>
      <c r="AG87" s="12"/>
      <c r="AH87" s="12"/>
      <c r="AI87" s="12"/>
      <c r="AJ87" s="169"/>
      <c r="AK87" s="169"/>
    </row>
    <row r="88" spans="1:37" ht="20.25" customHeight="1" x14ac:dyDescent="0.2">
      <c r="A88" s="173"/>
      <c r="B88" s="173"/>
      <c r="C88" s="173"/>
      <c r="D88" s="173"/>
      <c r="E88" s="173"/>
      <c r="F88" s="173"/>
      <c r="G88" s="173"/>
      <c r="H88" s="12"/>
      <c r="I88" s="180"/>
      <c r="J88" s="182"/>
      <c r="K88" s="174"/>
      <c r="L88" s="173"/>
      <c r="M88" s="174"/>
      <c r="N88" s="176"/>
      <c r="O88" s="175"/>
      <c r="P88" s="12"/>
      <c r="Q88" s="12"/>
      <c r="R88" s="12"/>
      <c r="S88" s="13"/>
      <c r="T88" s="13"/>
      <c r="U88" s="13"/>
      <c r="V88" s="13"/>
      <c r="W88" s="13"/>
      <c r="X88" s="14"/>
      <c r="Y88" s="174"/>
      <c r="Z88" s="173"/>
      <c r="AA88" s="174"/>
      <c r="AB88" s="173"/>
      <c r="AC88" s="175"/>
      <c r="AD88" s="170"/>
      <c r="AE88" s="15"/>
      <c r="AF88" s="15"/>
      <c r="AG88" s="12"/>
      <c r="AH88" s="12"/>
      <c r="AI88" s="12"/>
      <c r="AJ88" s="170"/>
      <c r="AK88" s="170"/>
    </row>
    <row r="89" spans="1:37" ht="20.25" customHeight="1" x14ac:dyDescent="0.2">
      <c r="A89" s="173"/>
      <c r="B89" s="173"/>
      <c r="C89" s="173"/>
      <c r="D89" s="173"/>
      <c r="E89" s="173"/>
      <c r="F89" s="173"/>
      <c r="G89" s="173"/>
      <c r="H89" s="12"/>
      <c r="I89" s="180"/>
      <c r="J89" s="182"/>
      <c r="K89" s="174"/>
      <c r="L89" s="173"/>
      <c r="M89" s="174"/>
      <c r="N89" s="176"/>
      <c r="O89" s="175"/>
      <c r="P89" s="12"/>
      <c r="Q89" s="12"/>
      <c r="R89" s="12"/>
      <c r="S89" s="13"/>
      <c r="T89" s="13"/>
      <c r="U89" s="13"/>
      <c r="V89" s="13"/>
      <c r="W89" s="13"/>
      <c r="X89" s="14"/>
      <c r="Y89" s="174"/>
      <c r="Z89" s="173"/>
      <c r="AA89" s="174"/>
      <c r="AB89" s="173"/>
      <c r="AC89" s="175"/>
      <c r="AD89" s="170"/>
      <c r="AE89" s="15"/>
      <c r="AF89" s="15"/>
      <c r="AG89" s="12"/>
      <c r="AH89" s="12"/>
      <c r="AI89" s="12"/>
      <c r="AJ89" s="171"/>
      <c r="AK89" s="171"/>
    </row>
    <row r="90" spans="1:37" ht="20.25" customHeight="1" x14ac:dyDescent="0.2">
      <c r="A90" s="173"/>
      <c r="B90" s="173"/>
      <c r="C90" s="173"/>
      <c r="D90" s="173"/>
      <c r="E90" s="173"/>
      <c r="F90" s="173"/>
      <c r="G90" s="173"/>
      <c r="H90" s="12"/>
      <c r="I90" s="180"/>
      <c r="J90" s="182"/>
      <c r="K90" s="174"/>
      <c r="L90" s="173"/>
      <c r="M90" s="174"/>
      <c r="N90" s="176"/>
      <c r="O90" s="175"/>
      <c r="P90" s="12"/>
      <c r="Q90" s="12"/>
      <c r="R90" s="12"/>
      <c r="S90" s="13"/>
      <c r="T90" s="13"/>
      <c r="U90" s="13"/>
      <c r="V90" s="13"/>
      <c r="W90" s="13"/>
      <c r="X90" s="14"/>
      <c r="Y90" s="174"/>
      <c r="Z90" s="173"/>
      <c r="AA90" s="174"/>
      <c r="AB90" s="173"/>
      <c r="AC90" s="175"/>
      <c r="AD90" s="170"/>
      <c r="AE90" s="15"/>
      <c r="AF90" s="15"/>
      <c r="AG90" s="12"/>
      <c r="AH90" s="12"/>
      <c r="AI90" s="12"/>
      <c r="AJ90" s="169"/>
      <c r="AK90" s="169"/>
    </row>
    <row r="91" spans="1:37" ht="20.25" customHeight="1" x14ac:dyDescent="0.2">
      <c r="A91" s="173"/>
      <c r="B91" s="173"/>
      <c r="C91" s="173"/>
      <c r="D91" s="173"/>
      <c r="E91" s="173"/>
      <c r="F91" s="173"/>
      <c r="G91" s="173"/>
      <c r="H91" s="12"/>
      <c r="I91" s="180"/>
      <c r="J91" s="182"/>
      <c r="K91" s="174"/>
      <c r="L91" s="173"/>
      <c r="M91" s="174"/>
      <c r="N91" s="176"/>
      <c r="O91" s="175"/>
      <c r="P91" s="12"/>
      <c r="Q91" s="12"/>
      <c r="R91" s="12"/>
      <c r="S91" s="13"/>
      <c r="T91" s="13"/>
      <c r="U91" s="13"/>
      <c r="V91" s="13"/>
      <c r="W91" s="13"/>
      <c r="X91" s="14"/>
      <c r="Y91" s="174"/>
      <c r="Z91" s="173"/>
      <c r="AA91" s="174"/>
      <c r="AB91" s="173"/>
      <c r="AC91" s="175"/>
      <c r="AD91" s="170"/>
      <c r="AE91" s="15"/>
      <c r="AF91" s="15"/>
      <c r="AG91" s="12"/>
      <c r="AH91" s="12"/>
      <c r="AI91" s="12"/>
      <c r="AJ91" s="170"/>
      <c r="AK91" s="170"/>
    </row>
    <row r="92" spans="1:37" ht="20.25" customHeight="1" x14ac:dyDescent="0.2">
      <c r="A92" s="173"/>
      <c r="B92" s="173"/>
      <c r="C92" s="173"/>
      <c r="D92" s="173"/>
      <c r="E92" s="173"/>
      <c r="F92" s="173"/>
      <c r="G92" s="173"/>
      <c r="H92" s="12"/>
      <c r="I92" s="181"/>
      <c r="J92" s="182"/>
      <c r="K92" s="174"/>
      <c r="L92" s="173"/>
      <c r="M92" s="174"/>
      <c r="N92" s="176"/>
      <c r="O92" s="175"/>
      <c r="P92" s="12"/>
      <c r="Q92" s="12"/>
      <c r="R92" s="12"/>
      <c r="S92" s="13"/>
      <c r="T92" s="13"/>
      <c r="U92" s="13"/>
      <c r="V92" s="13"/>
      <c r="W92" s="13"/>
      <c r="X92" s="14"/>
      <c r="Y92" s="174"/>
      <c r="Z92" s="173"/>
      <c r="AA92" s="174"/>
      <c r="AB92" s="173"/>
      <c r="AC92" s="175"/>
      <c r="AD92" s="171"/>
      <c r="AE92" s="15"/>
      <c r="AF92" s="15"/>
      <c r="AG92" s="12"/>
      <c r="AH92" s="12"/>
      <c r="AI92" s="12"/>
      <c r="AJ92" s="171"/>
      <c r="AK92" s="171"/>
    </row>
    <row r="93" spans="1:37" ht="20.25" customHeight="1" x14ac:dyDescent="0.2">
      <c r="A93" s="173"/>
      <c r="B93" s="173"/>
      <c r="C93" s="173"/>
      <c r="D93" s="173"/>
      <c r="E93" s="173"/>
      <c r="F93" s="173"/>
      <c r="G93" s="173"/>
      <c r="H93" s="12"/>
      <c r="I93" s="179"/>
      <c r="J93" s="182"/>
      <c r="K93" s="174"/>
      <c r="L93" s="172"/>
      <c r="M93" s="174"/>
      <c r="N93" s="176"/>
      <c r="O93" s="175"/>
      <c r="P93" s="12"/>
      <c r="Q93" s="12"/>
      <c r="R93" s="12"/>
      <c r="S93" s="13"/>
      <c r="T93" s="13"/>
      <c r="U93" s="13"/>
      <c r="V93" s="13"/>
      <c r="W93" s="13"/>
      <c r="X93" s="14"/>
      <c r="Y93" s="174"/>
      <c r="Z93" s="172"/>
      <c r="AA93" s="174"/>
      <c r="AB93" s="172"/>
      <c r="AC93" s="175"/>
      <c r="AD93" s="169"/>
      <c r="AE93" s="15"/>
      <c r="AF93" s="15"/>
      <c r="AG93" s="12"/>
      <c r="AH93" s="12"/>
      <c r="AI93" s="12"/>
      <c r="AJ93" s="169"/>
      <c r="AK93" s="169"/>
    </row>
    <row r="94" spans="1:37" ht="20.25" customHeight="1" x14ac:dyDescent="0.2">
      <c r="A94" s="173"/>
      <c r="B94" s="173"/>
      <c r="C94" s="173"/>
      <c r="D94" s="173"/>
      <c r="E94" s="173"/>
      <c r="F94" s="173"/>
      <c r="G94" s="173"/>
      <c r="H94" s="12"/>
      <c r="I94" s="180"/>
      <c r="J94" s="182"/>
      <c r="K94" s="174"/>
      <c r="L94" s="173"/>
      <c r="M94" s="174"/>
      <c r="N94" s="176"/>
      <c r="O94" s="175"/>
      <c r="P94" s="12"/>
      <c r="Q94" s="12"/>
      <c r="R94" s="12"/>
      <c r="S94" s="13"/>
      <c r="T94" s="13"/>
      <c r="U94" s="13"/>
      <c r="V94" s="13"/>
      <c r="W94" s="13"/>
      <c r="X94" s="14"/>
      <c r="Y94" s="174"/>
      <c r="Z94" s="173"/>
      <c r="AA94" s="174"/>
      <c r="AB94" s="173"/>
      <c r="AC94" s="175"/>
      <c r="AD94" s="170"/>
      <c r="AE94" s="15"/>
      <c r="AF94" s="15"/>
      <c r="AG94" s="12"/>
      <c r="AH94" s="12"/>
      <c r="AI94" s="12"/>
      <c r="AJ94" s="170"/>
      <c r="AK94" s="170"/>
    </row>
    <row r="95" spans="1:37" ht="20.25" customHeight="1" x14ac:dyDescent="0.2">
      <c r="A95" s="173"/>
      <c r="B95" s="173"/>
      <c r="C95" s="173"/>
      <c r="D95" s="173"/>
      <c r="E95" s="173"/>
      <c r="F95" s="173"/>
      <c r="G95" s="173"/>
      <c r="H95" s="12"/>
      <c r="I95" s="180"/>
      <c r="J95" s="182"/>
      <c r="K95" s="174"/>
      <c r="L95" s="173"/>
      <c r="M95" s="174"/>
      <c r="N95" s="176"/>
      <c r="O95" s="175"/>
      <c r="P95" s="12"/>
      <c r="Q95" s="12"/>
      <c r="R95" s="12"/>
      <c r="S95" s="13"/>
      <c r="T95" s="13"/>
      <c r="U95" s="13"/>
      <c r="V95" s="13"/>
      <c r="W95" s="13"/>
      <c r="X95" s="14"/>
      <c r="Y95" s="174"/>
      <c r="Z95" s="173"/>
      <c r="AA95" s="174"/>
      <c r="AB95" s="173"/>
      <c r="AC95" s="175"/>
      <c r="AD95" s="170"/>
      <c r="AE95" s="15"/>
      <c r="AF95" s="15"/>
      <c r="AG95" s="12"/>
      <c r="AH95" s="12"/>
      <c r="AI95" s="12"/>
      <c r="AJ95" s="171"/>
      <c r="AK95" s="171"/>
    </row>
    <row r="96" spans="1:37" ht="20.25" customHeight="1" x14ac:dyDescent="0.2">
      <c r="A96" s="173"/>
      <c r="B96" s="173"/>
      <c r="C96" s="173"/>
      <c r="D96" s="173"/>
      <c r="E96" s="173"/>
      <c r="F96" s="173"/>
      <c r="G96" s="173"/>
      <c r="H96" s="12"/>
      <c r="I96" s="180"/>
      <c r="J96" s="182"/>
      <c r="K96" s="174"/>
      <c r="L96" s="173"/>
      <c r="M96" s="174"/>
      <c r="N96" s="176"/>
      <c r="O96" s="175"/>
      <c r="P96" s="12"/>
      <c r="Q96" s="12"/>
      <c r="R96" s="12"/>
      <c r="S96" s="13"/>
      <c r="T96" s="13"/>
      <c r="U96" s="13"/>
      <c r="V96" s="13"/>
      <c r="W96" s="13"/>
      <c r="X96" s="14"/>
      <c r="Y96" s="174"/>
      <c r="Z96" s="173"/>
      <c r="AA96" s="174"/>
      <c r="AB96" s="173"/>
      <c r="AC96" s="175"/>
      <c r="AD96" s="170"/>
      <c r="AE96" s="15"/>
      <c r="AF96" s="15"/>
      <c r="AG96" s="12"/>
      <c r="AH96" s="12"/>
      <c r="AI96" s="12"/>
      <c r="AJ96" s="169"/>
      <c r="AK96" s="169"/>
    </row>
    <row r="97" spans="1:37" ht="20.25" customHeight="1" x14ac:dyDescent="0.2">
      <c r="A97" s="173"/>
      <c r="B97" s="173"/>
      <c r="C97" s="173"/>
      <c r="D97" s="173"/>
      <c r="E97" s="173"/>
      <c r="F97" s="173"/>
      <c r="G97" s="173"/>
      <c r="H97" s="12"/>
      <c r="I97" s="180"/>
      <c r="J97" s="182"/>
      <c r="K97" s="174"/>
      <c r="L97" s="173"/>
      <c r="M97" s="174"/>
      <c r="N97" s="176"/>
      <c r="O97" s="175"/>
      <c r="P97" s="12"/>
      <c r="Q97" s="12"/>
      <c r="R97" s="12"/>
      <c r="S97" s="13"/>
      <c r="T97" s="13"/>
      <c r="U97" s="13"/>
      <c r="V97" s="13"/>
      <c r="W97" s="13"/>
      <c r="X97" s="14"/>
      <c r="Y97" s="174"/>
      <c r="Z97" s="173"/>
      <c r="AA97" s="174"/>
      <c r="AB97" s="173"/>
      <c r="AC97" s="175"/>
      <c r="AD97" s="170"/>
      <c r="AE97" s="15"/>
      <c r="AF97" s="15"/>
      <c r="AG97" s="12"/>
      <c r="AH97" s="12"/>
      <c r="AI97" s="12"/>
      <c r="AJ97" s="170"/>
      <c r="AK97" s="170"/>
    </row>
    <row r="98" spans="1:37" ht="20.25" customHeight="1" x14ac:dyDescent="0.2">
      <c r="A98" s="173"/>
      <c r="B98" s="173"/>
      <c r="C98" s="173"/>
      <c r="D98" s="173"/>
      <c r="E98" s="173"/>
      <c r="F98" s="173"/>
      <c r="G98" s="173"/>
      <c r="H98" s="12"/>
      <c r="I98" s="181"/>
      <c r="J98" s="182"/>
      <c r="K98" s="174"/>
      <c r="L98" s="173"/>
      <c r="M98" s="174"/>
      <c r="N98" s="176"/>
      <c r="O98" s="175"/>
      <c r="P98" s="12"/>
      <c r="Q98" s="12"/>
      <c r="R98" s="12"/>
      <c r="S98" s="13"/>
      <c r="T98" s="13"/>
      <c r="U98" s="13"/>
      <c r="V98" s="13"/>
      <c r="W98" s="13"/>
      <c r="X98" s="14"/>
      <c r="Y98" s="174"/>
      <c r="Z98" s="173"/>
      <c r="AA98" s="174"/>
      <c r="AB98" s="173"/>
      <c r="AC98" s="175"/>
      <c r="AD98" s="171"/>
      <c r="AE98" s="15"/>
      <c r="AF98" s="15"/>
      <c r="AG98" s="12"/>
      <c r="AH98" s="12"/>
      <c r="AI98" s="12"/>
      <c r="AJ98" s="171"/>
      <c r="AK98" s="171"/>
    </row>
    <row r="99" spans="1:37" ht="20.25" customHeight="1" x14ac:dyDescent="0.2">
      <c r="A99" s="173"/>
      <c r="B99" s="173"/>
      <c r="C99" s="173"/>
      <c r="D99" s="173"/>
      <c r="E99" s="173"/>
      <c r="F99" s="173"/>
      <c r="G99" s="173"/>
      <c r="H99" s="12"/>
      <c r="I99" s="179"/>
      <c r="J99" s="182"/>
      <c r="K99" s="174"/>
      <c r="L99" s="172"/>
      <c r="M99" s="174"/>
      <c r="N99" s="176"/>
      <c r="O99" s="175"/>
      <c r="P99" s="12"/>
      <c r="Q99" s="12"/>
      <c r="R99" s="12"/>
      <c r="S99" s="13"/>
      <c r="T99" s="13"/>
      <c r="U99" s="13"/>
      <c r="V99" s="13"/>
      <c r="W99" s="13"/>
      <c r="X99" s="14"/>
      <c r="Y99" s="174"/>
      <c r="Z99" s="172"/>
      <c r="AA99" s="174"/>
      <c r="AB99" s="172"/>
      <c r="AC99" s="175"/>
      <c r="AD99" s="169"/>
      <c r="AE99" s="15"/>
      <c r="AF99" s="15"/>
      <c r="AG99" s="12"/>
      <c r="AH99" s="12"/>
      <c r="AI99" s="12"/>
      <c r="AJ99" s="169"/>
      <c r="AK99" s="169"/>
    </row>
    <row r="100" spans="1:37" ht="20.25" customHeight="1" x14ac:dyDescent="0.2">
      <c r="A100" s="173"/>
      <c r="B100" s="173"/>
      <c r="C100" s="173"/>
      <c r="D100" s="173"/>
      <c r="E100" s="173"/>
      <c r="F100" s="173"/>
      <c r="G100" s="173"/>
      <c r="H100" s="12"/>
      <c r="I100" s="180"/>
      <c r="J100" s="182"/>
      <c r="K100" s="174"/>
      <c r="L100" s="173"/>
      <c r="M100" s="174"/>
      <c r="N100" s="176"/>
      <c r="O100" s="175"/>
      <c r="P100" s="12"/>
      <c r="Q100" s="12"/>
      <c r="R100" s="12"/>
      <c r="S100" s="13"/>
      <c r="T100" s="13"/>
      <c r="U100" s="13"/>
      <c r="V100" s="13"/>
      <c r="W100" s="13"/>
      <c r="X100" s="14"/>
      <c r="Y100" s="174"/>
      <c r="Z100" s="173"/>
      <c r="AA100" s="174"/>
      <c r="AB100" s="173"/>
      <c r="AC100" s="175"/>
      <c r="AD100" s="170"/>
      <c r="AE100" s="15"/>
      <c r="AF100" s="15"/>
      <c r="AG100" s="12"/>
      <c r="AH100" s="12"/>
      <c r="AI100" s="12"/>
      <c r="AJ100" s="170"/>
      <c r="AK100" s="170"/>
    </row>
    <row r="101" spans="1:37" ht="20.25" customHeight="1" x14ac:dyDescent="0.2">
      <c r="A101" s="173"/>
      <c r="B101" s="173"/>
      <c r="C101" s="173"/>
      <c r="D101" s="173"/>
      <c r="E101" s="173"/>
      <c r="F101" s="173"/>
      <c r="G101" s="173"/>
      <c r="H101" s="12"/>
      <c r="I101" s="180"/>
      <c r="J101" s="182"/>
      <c r="K101" s="174"/>
      <c r="L101" s="173"/>
      <c r="M101" s="174"/>
      <c r="N101" s="176"/>
      <c r="O101" s="175"/>
      <c r="P101" s="12"/>
      <c r="Q101" s="12"/>
      <c r="R101" s="12"/>
      <c r="S101" s="13"/>
      <c r="T101" s="13"/>
      <c r="U101" s="13"/>
      <c r="V101" s="13"/>
      <c r="W101" s="13"/>
      <c r="X101" s="14"/>
      <c r="Y101" s="174"/>
      <c r="Z101" s="173"/>
      <c r="AA101" s="174"/>
      <c r="AB101" s="173"/>
      <c r="AC101" s="175"/>
      <c r="AD101" s="170"/>
      <c r="AE101" s="15"/>
      <c r="AF101" s="15"/>
      <c r="AG101" s="12"/>
      <c r="AH101" s="12"/>
      <c r="AI101" s="12"/>
      <c r="AJ101" s="171"/>
      <c r="AK101" s="171"/>
    </row>
    <row r="102" spans="1:37" ht="20.25" customHeight="1" x14ac:dyDescent="0.2">
      <c r="A102" s="173"/>
      <c r="B102" s="173"/>
      <c r="C102" s="173"/>
      <c r="D102" s="173"/>
      <c r="E102" s="173"/>
      <c r="F102" s="173"/>
      <c r="G102" s="173"/>
      <c r="H102" s="12"/>
      <c r="I102" s="180"/>
      <c r="J102" s="182"/>
      <c r="K102" s="174"/>
      <c r="L102" s="173"/>
      <c r="M102" s="174"/>
      <c r="N102" s="176"/>
      <c r="O102" s="175"/>
      <c r="P102" s="12"/>
      <c r="Q102" s="12"/>
      <c r="R102" s="12"/>
      <c r="S102" s="13"/>
      <c r="T102" s="13"/>
      <c r="U102" s="13"/>
      <c r="V102" s="13"/>
      <c r="W102" s="13"/>
      <c r="X102" s="14"/>
      <c r="Y102" s="174"/>
      <c r="Z102" s="173"/>
      <c r="AA102" s="174"/>
      <c r="AB102" s="173"/>
      <c r="AC102" s="175"/>
      <c r="AD102" s="170"/>
      <c r="AE102" s="15"/>
      <c r="AF102" s="15"/>
      <c r="AG102" s="12"/>
      <c r="AH102" s="12"/>
      <c r="AI102" s="12"/>
      <c r="AJ102" s="169"/>
      <c r="AK102" s="169"/>
    </row>
    <row r="103" spans="1:37" ht="20.25" customHeight="1" x14ac:dyDescent="0.2">
      <c r="A103" s="173"/>
      <c r="B103" s="173"/>
      <c r="C103" s="173"/>
      <c r="D103" s="173"/>
      <c r="E103" s="173"/>
      <c r="F103" s="173"/>
      <c r="G103" s="173"/>
      <c r="H103" s="12"/>
      <c r="I103" s="180"/>
      <c r="J103" s="182"/>
      <c r="K103" s="174"/>
      <c r="L103" s="173"/>
      <c r="M103" s="174"/>
      <c r="N103" s="176"/>
      <c r="O103" s="175"/>
      <c r="P103" s="12"/>
      <c r="Q103" s="12"/>
      <c r="R103" s="12"/>
      <c r="S103" s="13"/>
      <c r="T103" s="13"/>
      <c r="U103" s="13"/>
      <c r="V103" s="13"/>
      <c r="W103" s="13"/>
      <c r="X103" s="14"/>
      <c r="Y103" s="174"/>
      <c r="Z103" s="173"/>
      <c r="AA103" s="174"/>
      <c r="AB103" s="173"/>
      <c r="AC103" s="175"/>
      <c r="AD103" s="170"/>
      <c r="AE103" s="15"/>
      <c r="AF103" s="15"/>
      <c r="AG103" s="12"/>
      <c r="AH103" s="12"/>
      <c r="AI103" s="12"/>
      <c r="AJ103" s="170"/>
      <c r="AK103" s="170"/>
    </row>
    <row r="104" spans="1:37" ht="20.25" customHeight="1" x14ac:dyDescent="0.2">
      <c r="A104" s="173"/>
      <c r="B104" s="173"/>
      <c r="C104" s="173"/>
      <c r="D104" s="173"/>
      <c r="E104" s="173"/>
      <c r="F104" s="173"/>
      <c r="G104" s="173"/>
      <c r="H104" s="12"/>
      <c r="I104" s="181"/>
      <c r="J104" s="182"/>
      <c r="K104" s="174"/>
      <c r="L104" s="173"/>
      <c r="M104" s="174"/>
      <c r="N104" s="176"/>
      <c r="O104" s="175"/>
      <c r="P104" s="12"/>
      <c r="Q104" s="12"/>
      <c r="R104" s="12"/>
      <c r="S104" s="13"/>
      <c r="T104" s="13"/>
      <c r="U104" s="13"/>
      <c r="V104" s="13"/>
      <c r="W104" s="13"/>
      <c r="X104" s="14"/>
      <c r="Y104" s="174"/>
      <c r="Z104" s="173"/>
      <c r="AA104" s="174"/>
      <c r="AB104" s="173"/>
      <c r="AC104" s="175"/>
      <c r="AD104" s="171"/>
      <c r="AE104" s="15"/>
      <c r="AF104" s="15"/>
      <c r="AG104" s="12"/>
      <c r="AH104" s="12"/>
      <c r="AI104" s="12"/>
      <c r="AJ104" s="171"/>
      <c r="AK104" s="171"/>
    </row>
    <row r="105" spans="1:37" ht="20.25" customHeight="1" x14ac:dyDescent="0.2">
      <c r="A105" s="173"/>
      <c r="B105" s="173"/>
      <c r="C105" s="173"/>
      <c r="D105" s="173"/>
      <c r="E105" s="173"/>
      <c r="F105" s="173"/>
      <c r="G105" s="173"/>
      <c r="H105" s="12"/>
      <c r="I105" s="179"/>
      <c r="J105" s="182"/>
      <c r="K105" s="174"/>
      <c r="L105" s="172"/>
      <c r="M105" s="174"/>
      <c r="N105" s="176"/>
      <c r="O105" s="175"/>
      <c r="P105" s="12"/>
      <c r="Q105" s="12"/>
      <c r="R105" s="12"/>
      <c r="S105" s="13"/>
      <c r="T105" s="13"/>
      <c r="U105" s="13"/>
      <c r="V105" s="13"/>
      <c r="W105" s="13"/>
      <c r="X105" s="14"/>
      <c r="Y105" s="174"/>
      <c r="Z105" s="172"/>
      <c r="AA105" s="174"/>
      <c r="AB105" s="172"/>
      <c r="AC105" s="175"/>
      <c r="AD105" s="169"/>
      <c r="AE105" s="15"/>
      <c r="AF105" s="15"/>
      <c r="AG105" s="12"/>
      <c r="AH105" s="12"/>
      <c r="AI105" s="12"/>
      <c r="AJ105" s="169"/>
      <c r="AK105" s="169"/>
    </row>
    <row r="106" spans="1:37" ht="20.25" customHeight="1" x14ac:dyDescent="0.2">
      <c r="A106" s="173"/>
      <c r="B106" s="173"/>
      <c r="C106" s="173"/>
      <c r="D106" s="173"/>
      <c r="E106" s="173"/>
      <c r="F106" s="173"/>
      <c r="G106" s="173"/>
      <c r="H106" s="12"/>
      <c r="I106" s="180"/>
      <c r="J106" s="182"/>
      <c r="K106" s="174"/>
      <c r="L106" s="173"/>
      <c r="M106" s="174"/>
      <c r="N106" s="176"/>
      <c r="O106" s="175"/>
      <c r="P106" s="12"/>
      <c r="Q106" s="12"/>
      <c r="R106" s="12"/>
      <c r="S106" s="13"/>
      <c r="T106" s="13"/>
      <c r="U106" s="13"/>
      <c r="V106" s="13"/>
      <c r="W106" s="13"/>
      <c r="X106" s="14"/>
      <c r="Y106" s="174"/>
      <c r="Z106" s="173"/>
      <c r="AA106" s="174"/>
      <c r="AB106" s="173"/>
      <c r="AC106" s="175"/>
      <c r="AD106" s="170"/>
      <c r="AE106" s="15"/>
      <c r="AF106" s="15"/>
      <c r="AG106" s="12"/>
      <c r="AH106" s="12"/>
      <c r="AI106" s="12"/>
      <c r="AJ106" s="170"/>
      <c r="AK106" s="170"/>
    </row>
    <row r="107" spans="1:37" ht="20.25" customHeight="1" x14ac:dyDescent="0.2">
      <c r="A107" s="173"/>
      <c r="B107" s="173"/>
      <c r="C107" s="173"/>
      <c r="D107" s="173"/>
      <c r="E107" s="173"/>
      <c r="F107" s="173"/>
      <c r="G107" s="173"/>
      <c r="H107" s="12"/>
      <c r="I107" s="180"/>
      <c r="J107" s="182"/>
      <c r="K107" s="174"/>
      <c r="L107" s="173"/>
      <c r="M107" s="174"/>
      <c r="N107" s="176"/>
      <c r="O107" s="175"/>
      <c r="P107" s="12"/>
      <c r="Q107" s="12"/>
      <c r="R107" s="12"/>
      <c r="S107" s="13"/>
      <c r="T107" s="13"/>
      <c r="U107" s="13"/>
      <c r="V107" s="13"/>
      <c r="W107" s="13"/>
      <c r="X107" s="14"/>
      <c r="Y107" s="174"/>
      <c r="Z107" s="173"/>
      <c r="AA107" s="174"/>
      <c r="AB107" s="173"/>
      <c r="AC107" s="175"/>
      <c r="AD107" s="170"/>
      <c r="AE107" s="15"/>
      <c r="AF107" s="15"/>
      <c r="AG107" s="12"/>
      <c r="AH107" s="12"/>
      <c r="AI107" s="12"/>
      <c r="AJ107" s="171"/>
      <c r="AK107" s="171"/>
    </row>
    <row r="108" spans="1:37" ht="20.25" customHeight="1" x14ac:dyDescent="0.2">
      <c r="A108" s="173"/>
      <c r="B108" s="173"/>
      <c r="C108" s="173"/>
      <c r="D108" s="173"/>
      <c r="E108" s="173"/>
      <c r="F108" s="173"/>
      <c r="G108" s="173"/>
      <c r="H108" s="12"/>
      <c r="I108" s="180"/>
      <c r="J108" s="182"/>
      <c r="K108" s="174"/>
      <c r="L108" s="173"/>
      <c r="M108" s="174"/>
      <c r="N108" s="176"/>
      <c r="O108" s="175"/>
      <c r="P108" s="12"/>
      <c r="Q108" s="12"/>
      <c r="R108" s="12"/>
      <c r="S108" s="13"/>
      <c r="T108" s="13"/>
      <c r="U108" s="13"/>
      <c r="V108" s="13"/>
      <c r="W108" s="13"/>
      <c r="X108" s="14"/>
      <c r="Y108" s="174"/>
      <c r="Z108" s="173"/>
      <c r="AA108" s="174"/>
      <c r="AB108" s="173"/>
      <c r="AC108" s="175"/>
      <c r="AD108" s="170"/>
      <c r="AE108" s="15"/>
      <c r="AF108" s="15"/>
      <c r="AG108" s="12"/>
      <c r="AH108" s="12"/>
      <c r="AI108" s="12"/>
      <c r="AJ108" s="169"/>
      <c r="AK108" s="169"/>
    </row>
    <row r="109" spans="1:37" ht="20.25" customHeight="1" x14ac:dyDescent="0.2">
      <c r="A109" s="173"/>
      <c r="B109" s="173"/>
      <c r="C109" s="173"/>
      <c r="D109" s="173"/>
      <c r="E109" s="173"/>
      <c r="F109" s="173"/>
      <c r="G109" s="173"/>
      <c r="H109" s="12"/>
      <c r="I109" s="180"/>
      <c r="J109" s="182"/>
      <c r="K109" s="174"/>
      <c r="L109" s="173"/>
      <c r="M109" s="174"/>
      <c r="N109" s="176"/>
      <c r="O109" s="175"/>
      <c r="P109" s="12"/>
      <c r="Q109" s="12"/>
      <c r="R109" s="12"/>
      <c r="S109" s="13"/>
      <c r="T109" s="13"/>
      <c r="U109" s="13"/>
      <c r="V109" s="13"/>
      <c r="W109" s="13"/>
      <c r="X109" s="14"/>
      <c r="Y109" s="174"/>
      <c r="Z109" s="173"/>
      <c r="AA109" s="174"/>
      <c r="AB109" s="173"/>
      <c r="AC109" s="175"/>
      <c r="AD109" s="170"/>
      <c r="AE109" s="15"/>
      <c r="AF109" s="15"/>
      <c r="AG109" s="12"/>
      <c r="AH109" s="12"/>
      <c r="AI109" s="12"/>
      <c r="AJ109" s="170"/>
      <c r="AK109" s="170"/>
    </row>
    <row r="110" spans="1:37" ht="20.25" customHeight="1" x14ac:dyDescent="0.2">
      <c r="A110" s="173"/>
      <c r="B110" s="173"/>
      <c r="C110" s="173"/>
      <c r="D110" s="173"/>
      <c r="E110" s="173"/>
      <c r="F110" s="173"/>
      <c r="G110" s="173"/>
      <c r="H110" s="12"/>
      <c r="I110" s="181"/>
      <c r="J110" s="182"/>
      <c r="K110" s="174"/>
      <c r="L110" s="173"/>
      <c r="M110" s="174"/>
      <c r="N110" s="176"/>
      <c r="O110" s="175"/>
      <c r="P110" s="12"/>
      <c r="Q110" s="12"/>
      <c r="R110" s="12"/>
      <c r="S110" s="13"/>
      <c r="T110" s="13"/>
      <c r="U110" s="13"/>
      <c r="V110" s="13"/>
      <c r="W110" s="13"/>
      <c r="X110" s="14"/>
      <c r="Y110" s="174"/>
      <c r="Z110" s="173"/>
      <c r="AA110" s="174"/>
      <c r="AB110" s="173"/>
      <c r="AC110" s="175"/>
      <c r="AD110" s="171"/>
      <c r="AE110" s="15"/>
      <c r="AF110" s="15"/>
      <c r="AG110" s="12"/>
      <c r="AH110" s="12"/>
      <c r="AI110" s="12"/>
      <c r="AJ110" s="171"/>
      <c r="AK110" s="171"/>
    </row>
    <row r="111" spans="1:37" ht="20.25" customHeight="1" x14ac:dyDescent="0.2">
      <c r="A111" s="173"/>
      <c r="B111" s="173"/>
      <c r="C111" s="173"/>
      <c r="D111" s="173"/>
      <c r="E111" s="173"/>
      <c r="F111" s="173"/>
      <c r="G111" s="173"/>
      <c r="H111" s="12"/>
      <c r="I111" s="179"/>
      <c r="J111" s="182"/>
      <c r="K111" s="174"/>
      <c r="L111" s="172"/>
      <c r="M111" s="174"/>
      <c r="N111" s="176"/>
      <c r="O111" s="175"/>
      <c r="P111" s="12"/>
      <c r="Q111" s="12"/>
      <c r="R111" s="12"/>
      <c r="S111" s="13"/>
      <c r="T111" s="13"/>
      <c r="U111" s="13"/>
      <c r="V111" s="13"/>
      <c r="W111" s="13"/>
      <c r="X111" s="14"/>
      <c r="Y111" s="174"/>
      <c r="Z111" s="172"/>
      <c r="AA111" s="174"/>
      <c r="AB111" s="172"/>
      <c r="AC111" s="175"/>
      <c r="AD111" s="169"/>
      <c r="AE111" s="15"/>
      <c r="AF111" s="15"/>
      <c r="AG111" s="12"/>
      <c r="AH111" s="12"/>
      <c r="AI111" s="12"/>
      <c r="AJ111" s="169"/>
      <c r="AK111" s="169"/>
    </row>
    <row r="112" spans="1:37" ht="20.25" customHeight="1" x14ac:dyDescent="0.2">
      <c r="A112" s="173"/>
      <c r="B112" s="173"/>
      <c r="C112" s="173"/>
      <c r="D112" s="173"/>
      <c r="E112" s="173"/>
      <c r="F112" s="173"/>
      <c r="G112" s="173"/>
      <c r="H112" s="12"/>
      <c r="I112" s="180"/>
      <c r="J112" s="182"/>
      <c r="K112" s="174"/>
      <c r="L112" s="173"/>
      <c r="M112" s="174"/>
      <c r="N112" s="176"/>
      <c r="O112" s="175"/>
      <c r="P112" s="12"/>
      <c r="Q112" s="12"/>
      <c r="R112" s="12"/>
      <c r="S112" s="13"/>
      <c r="T112" s="13"/>
      <c r="U112" s="13"/>
      <c r="V112" s="13"/>
      <c r="W112" s="13"/>
      <c r="X112" s="14"/>
      <c r="Y112" s="174"/>
      <c r="Z112" s="173"/>
      <c r="AA112" s="174"/>
      <c r="AB112" s="173"/>
      <c r="AC112" s="175"/>
      <c r="AD112" s="170"/>
      <c r="AE112" s="15"/>
      <c r="AF112" s="15"/>
      <c r="AG112" s="12"/>
      <c r="AH112" s="12"/>
      <c r="AI112" s="12"/>
      <c r="AJ112" s="170"/>
      <c r="AK112" s="170"/>
    </row>
    <row r="113" spans="1:37" ht="20.25" customHeight="1" x14ac:dyDescent="0.2">
      <c r="A113" s="173"/>
      <c r="B113" s="173"/>
      <c r="C113" s="173"/>
      <c r="D113" s="173"/>
      <c r="E113" s="173"/>
      <c r="F113" s="173"/>
      <c r="G113" s="173"/>
      <c r="H113" s="12"/>
      <c r="I113" s="180"/>
      <c r="J113" s="182"/>
      <c r="K113" s="174"/>
      <c r="L113" s="173"/>
      <c r="M113" s="174"/>
      <c r="N113" s="176"/>
      <c r="O113" s="175"/>
      <c r="P113" s="12"/>
      <c r="Q113" s="12"/>
      <c r="R113" s="12"/>
      <c r="S113" s="13"/>
      <c r="T113" s="13"/>
      <c r="U113" s="13"/>
      <c r="V113" s="13"/>
      <c r="W113" s="13"/>
      <c r="X113" s="14"/>
      <c r="Y113" s="174"/>
      <c r="Z113" s="173"/>
      <c r="AA113" s="174"/>
      <c r="AB113" s="173"/>
      <c r="AC113" s="175"/>
      <c r="AD113" s="170"/>
      <c r="AE113" s="15"/>
      <c r="AF113" s="15"/>
      <c r="AG113" s="12"/>
      <c r="AH113" s="12"/>
      <c r="AI113" s="12"/>
      <c r="AJ113" s="171"/>
      <c r="AK113" s="171"/>
    </row>
    <row r="114" spans="1:37" ht="20.25" customHeight="1" x14ac:dyDescent="0.2">
      <c r="A114" s="173"/>
      <c r="B114" s="173"/>
      <c r="C114" s="173"/>
      <c r="D114" s="173"/>
      <c r="E114" s="173"/>
      <c r="F114" s="173"/>
      <c r="G114" s="173"/>
      <c r="H114" s="12"/>
      <c r="I114" s="180"/>
      <c r="J114" s="182"/>
      <c r="K114" s="174"/>
      <c r="L114" s="173"/>
      <c r="M114" s="174"/>
      <c r="N114" s="176"/>
      <c r="O114" s="175"/>
      <c r="P114" s="12"/>
      <c r="Q114" s="12"/>
      <c r="R114" s="12"/>
      <c r="S114" s="13"/>
      <c r="T114" s="13"/>
      <c r="U114" s="13"/>
      <c r="V114" s="13"/>
      <c r="W114" s="13"/>
      <c r="X114" s="14"/>
      <c r="Y114" s="174"/>
      <c r="Z114" s="173"/>
      <c r="AA114" s="174"/>
      <c r="AB114" s="173"/>
      <c r="AC114" s="175"/>
      <c r="AD114" s="170"/>
      <c r="AE114" s="15"/>
      <c r="AF114" s="15"/>
      <c r="AG114" s="12"/>
      <c r="AH114" s="12"/>
      <c r="AI114" s="12"/>
      <c r="AJ114" s="169"/>
      <c r="AK114" s="169"/>
    </row>
    <row r="115" spans="1:37" ht="20.25" customHeight="1" x14ac:dyDescent="0.2">
      <c r="A115" s="173"/>
      <c r="B115" s="173"/>
      <c r="C115" s="173"/>
      <c r="D115" s="173"/>
      <c r="E115" s="173"/>
      <c r="F115" s="173"/>
      <c r="G115" s="173"/>
      <c r="H115" s="12"/>
      <c r="I115" s="180"/>
      <c r="J115" s="182"/>
      <c r="K115" s="174"/>
      <c r="L115" s="173"/>
      <c r="M115" s="174"/>
      <c r="N115" s="176"/>
      <c r="O115" s="175"/>
      <c r="P115" s="12"/>
      <c r="Q115" s="12"/>
      <c r="R115" s="12"/>
      <c r="S115" s="13"/>
      <c r="T115" s="13"/>
      <c r="U115" s="13"/>
      <c r="V115" s="13"/>
      <c r="W115" s="13"/>
      <c r="X115" s="14"/>
      <c r="Y115" s="174"/>
      <c r="Z115" s="173"/>
      <c r="AA115" s="174"/>
      <c r="AB115" s="173"/>
      <c r="AC115" s="175"/>
      <c r="AD115" s="170"/>
      <c r="AE115" s="15"/>
      <c r="AF115" s="15"/>
      <c r="AG115" s="12"/>
      <c r="AH115" s="12"/>
      <c r="AI115" s="12"/>
      <c r="AJ115" s="170"/>
      <c r="AK115" s="170"/>
    </row>
    <row r="116" spans="1:37" ht="20.25" customHeight="1" x14ac:dyDescent="0.2">
      <c r="A116" s="173"/>
      <c r="B116" s="173"/>
      <c r="C116" s="173"/>
      <c r="D116" s="173"/>
      <c r="E116" s="173"/>
      <c r="F116" s="173"/>
      <c r="G116" s="173"/>
      <c r="H116" s="12"/>
      <c r="I116" s="181"/>
      <c r="J116" s="182"/>
      <c r="K116" s="174"/>
      <c r="L116" s="173"/>
      <c r="M116" s="174"/>
      <c r="N116" s="176"/>
      <c r="O116" s="175"/>
      <c r="P116" s="12"/>
      <c r="Q116" s="12"/>
      <c r="R116" s="12"/>
      <c r="S116" s="13"/>
      <c r="T116" s="13"/>
      <c r="U116" s="13"/>
      <c r="V116" s="13"/>
      <c r="W116" s="13"/>
      <c r="X116" s="14"/>
      <c r="Y116" s="174"/>
      <c r="Z116" s="173"/>
      <c r="AA116" s="174"/>
      <c r="AB116" s="173"/>
      <c r="AC116" s="175"/>
      <c r="AD116" s="171"/>
      <c r="AE116" s="15"/>
      <c r="AF116" s="15"/>
      <c r="AG116" s="12"/>
      <c r="AH116" s="12"/>
      <c r="AI116" s="12"/>
      <c r="AJ116" s="171"/>
      <c r="AK116" s="171"/>
    </row>
    <row r="117" spans="1:37" ht="20.25" customHeight="1" x14ac:dyDescent="0.2">
      <c r="A117" s="173"/>
      <c r="B117" s="173"/>
      <c r="C117" s="173"/>
      <c r="D117" s="173"/>
      <c r="E117" s="173"/>
      <c r="F117" s="173"/>
      <c r="G117" s="173"/>
      <c r="H117" s="12"/>
      <c r="I117" s="179"/>
      <c r="J117" s="182"/>
      <c r="K117" s="174"/>
      <c r="L117" s="172"/>
      <c r="M117" s="174"/>
      <c r="N117" s="176"/>
      <c r="O117" s="175"/>
      <c r="P117" s="12"/>
      <c r="Q117" s="12"/>
      <c r="R117" s="12"/>
      <c r="S117" s="13"/>
      <c r="T117" s="13"/>
      <c r="U117" s="13"/>
      <c r="V117" s="13"/>
      <c r="W117" s="13"/>
      <c r="X117" s="14"/>
      <c r="Y117" s="174"/>
      <c r="Z117" s="172"/>
      <c r="AA117" s="174"/>
      <c r="AB117" s="172"/>
      <c r="AC117" s="175"/>
      <c r="AD117" s="169"/>
      <c r="AE117" s="15"/>
      <c r="AF117" s="15"/>
      <c r="AG117" s="12"/>
      <c r="AH117" s="12"/>
      <c r="AI117" s="12"/>
      <c r="AJ117" s="169"/>
      <c r="AK117" s="169"/>
    </row>
    <row r="118" spans="1:37" ht="20.25" customHeight="1" x14ac:dyDescent="0.2">
      <c r="A118" s="173"/>
      <c r="B118" s="173"/>
      <c r="C118" s="173"/>
      <c r="D118" s="173"/>
      <c r="E118" s="173"/>
      <c r="F118" s="173"/>
      <c r="G118" s="173"/>
      <c r="H118" s="12"/>
      <c r="I118" s="180"/>
      <c r="J118" s="182"/>
      <c r="K118" s="174"/>
      <c r="L118" s="173"/>
      <c r="M118" s="174"/>
      <c r="N118" s="176"/>
      <c r="O118" s="175"/>
      <c r="P118" s="12"/>
      <c r="Q118" s="12"/>
      <c r="R118" s="12"/>
      <c r="S118" s="13"/>
      <c r="T118" s="13"/>
      <c r="U118" s="13"/>
      <c r="V118" s="13"/>
      <c r="W118" s="13"/>
      <c r="X118" s="14"/>
      <c r="Y118" s="174"/>
      <c r="Z118" s="173"/>
      <c r="AA118" s="174"/>
      <c r="AB118" s="173"/>
      <c r="AC118" s="175"/>
      <c r="AD118" s="170"/>
      <c r="AE118" s="15"/>
      <c r="AF118" s="15"/>
      <c r="AG118" s="12"/>
      <c r="AH118" s="12"/>
      <c r="AI118" s="12"/>
      <c r="AJ118" s="170"/>
      <c r="AK118" s="170"/>
    </row>
    <row r="119" spans="1:37" ht="20.25" customHeight="1" x14ac:dyDescent="0.2">
      <c r="A119" s="173"/>
      <c r="B119" s="173"/>
      <c r="C119" s="173"/>
      <c r="D119" s="173"/>
      <c r="E119" s="173"/>
      <c r="F119" s="173"/>
      <c r="G119" s="173"/>
      <c r="H119" s="12"/>
      <c r="I119" s="180"/>
      <c r="J119" s="182"/>
      <c r="K119" s="174"/>
      <c r="L119" s="173"/>
      <c r="M119" s="174"/>
      <c r="N119" s="176"/>
      <c r="O119" s="175"/>
      <c r="P119" s="12"/>
      <c r="Q119" s="12"/>
      <c r="R119" s="12"/>
      <c r="S119" s="13"/>
      <c r="T119" s="13"/>
      <c r="U119" s="13"/>
      <c r="V119" s="13"/>
      <c r="W119" s="13"/>
      <c r="X119" s="14"/>
      <c r="Y119" s="174"/>
      <c r="Z119" s="173"/>
      <c r="AA119" s="174"/>
      <c r="AB119" s="173"/>
      <c r="AC119" s="175"/>
      <c r="AD119" s="170"/>
      <c r="AE119" s="15"/>
      <c r="AF119" s="15"/>
      <c r="AG119" s="12"/>
      <c r="AH119" s="12"/>
      <c r="AI119" s="12"/>
      <c r="AJ119" s="171"/>
      <c r="AK119" s="171"/>
    </row>
    <row r="120" spans="1:37" ht="20.25" customHeight="1" x14ac:dyDescent="0.2">
      <c r="A120" s="173"/>
      <c r="B120" s="173"/>
      <c r="C120" s="173"/>
      <c r="D120" s="173"/>
      <c r="E120" s="173"/>
      <c r="F120" s="173"/>
      <c r="G120" s="173"/>
      <c r="H120" s="12"/>
      <c r="I120" s="180"/>
      <c r="J120" s="182"/>
      <c r="K120" s="174"/>
      <c r="L120" s="173"/>
      <c r="M120" s="174"/>
      <c r="N120" s="176"/>
      <c r="O120" s="175"/>
      <c r="P120" s="12"/>
      <c r="Q120" s="12"/>
      <c r="R120" s="12"/>
      <c r="S120" s="13"/>
      <c r="T120" s="13"/>
      <c r="U120" s="13"/>
      <c r="V120" s="13"/>
      <c r="W120" s="13"/>
      <c r="X120" s="14"/>
      <c r="Y120" s="174"/>
      <c r="Z120" s="173"/>
      <c r="AA120" s="174"/>
      <c r="AB120" s="173"/>
      <c r="AC120" s="175"/>
      <c r="AD120" s="170"/>
      <c r="AE120" s="15"/>
      <c r="AF120" s="15"/>
      <c r="AG120" s="12"/>
      <c r="AH120" s="12"/>
      <c r="AI120" s="12"/>
      <c r="AJ120" s="169"/>
      <c r="AK120" s="169"/>
    </row>
    <row r="121" spans="1:37" ht="20.25" customHeight="1" x14ac:dyDescent="0.2">
      <c r="A121" s="173"/>
      <c r="B121" s="173"/>
      <c r="C121" s="173"/>
      <c r="D121" s="173"/>
      <c r="E121" s="173"/>
      <c r="F121" s="173"/>
      <c r="G121" s="173"/>
      <c r="H121" s="12"/>
      <c r="I121" s="180"/>
      <c r="J121" s="182"/>
      <c r="K121" s="174"/>
      <c r="L121" s="173"/>
      <c r="M121" s="174"/>
      <c r="N121" s="176"/>
      <c r="O121" s="175"/>
      <c r="P121" s="12"/>
      <c r="Q121" s="12"/>
      <c r="R121" s="12"/>
      <c r="S121" s="13"/>
      <c r="T121" s="13"/>
      <c r="U121" s="13"/>
      <c r="V121" s="13"/>
      <c r="W121" s="13"/>
      <c r="X121" s="14"/>
      <c r="Y121" s="174"/>
      <c r="Z121" s="173"/>
      <c r="AA121" s="174"/>
      <c r="AB121" s="173"/>
      <c r="AC121" s="175"/>
      <c r="AD121" s="170"/>
      <c r="AE121" s="15"/>
      <c r="AF121" s="15"/>
      <c r="AG121" s="12"/>
      <c r="AH121" s="12"/>
      <c r="AI121" s="12"/>
      <c r="AJ121" s="170"/>
      <c r="AK121" s="170"/>
    </row>
    <row r="122" spans="1:37" ht="20.25" customHeight="1" x14ac:dyDescent="0.2">
      <c r="A122" s="173"/>
      <c r="B122" s="173"/>
      <c r="C122" s="173"/>
      <c r="D122" s="173"/>
      <c r="E122" s="173"/>
      <c r="F122" s="173"/>
      <c r="G122" s="173"/>
      <c r="H122" s="12"/>
      <c r="I122" s="181"/>
      <c r="J122" s="182"/>
      <c r="K122" s="174"/>
      <c r="L122" s="173"/>
      <c r="M122" s="174"/>
      <c r="N122" s="176"/>
      <c r="O122" s="175"/>
      <c r="P122" s="12"/>
      <c r="Q122" s="12"/>
      <c r="R122" s="12"/>
      <c r="S122" s="13"/>
      <c r="T122" s="13"/>
      <c r="U122" s="13"/>
      <c r="V122" s="13"/>
      <c r="W122" s="13"/>
      <c r="X122" s="14"/>
      <c r="Y122" s="174"/>
      <c r="Z122" s="173"/>
      <c r="AA122" s="174"/>
      <c r="AB122" s="173"/>
      <c r="AC122" s="175"/>
      <c r="AD122" s="171"/>
      <c r="AE122" s="15"/>
      <c r="AF122" s="15"/>
      <c r="AG122" s="12"/>
      <c r="AH122" s="12"/>
      <c r="AI122" s="12"/>
      <c r="AJ122" s="171"/>
      <c r="AK122" s="171"/>
    </row>
    <row r="123" spans="1:37" ht="20.25" customHeight="1" x14ac:dyDescent="0.2">
      <c r="A123" s="173"/>
      <c r="B123" s="173"/>
      <c r="C123" s="173"/>
      <c r="D123" s="173"/>
      <c r="E123" s="173"/>
      <c r="F123" s="173"/>
      <c r="G123" s="173"/>
      <c r="H123" s="12"/>
      <c r="I123" s="179"/>
      <c r="J123" s="182"/>
      <c r="K123" s="174"/>
      <c r="L123" s="172"/>
      <c r="M123" s="174"/>
      <c r="N123" s="176"/>
      <c r="O123" s="175"/>
      <c r="P123" s="12"/>
      <c r="Q123" s="12"/>
      <c r="R123" s="12"/>
      <c r="S123" s="13"/>
      <c r="T123" s="13"/>
      <c r="U123" s="13"/>
      <c r="V123" s="13"/>
      <c r="W123" s="13"/>
      <c r="X123" s="14"/>
      <c r="Y123" s="174"/>
      <c r="Z123" s="172"/>
      <c r="AA123" s="174"/>
      <c r="AB123" s="172"/>
      <c r="AC123" s="175"/>
      <c r="AD123" s="169"/>
      <c r="AE123" s="15"/>
      <c r="AF123" s="15"/>
      <c r="AG123" s="12"/>
      <c r="AH123" s="12"/>
      <c r="AI123" s="12"/>
      <c r="AJ123" s="169"/>
      <c r="AK123" s="169"/>
    </row>
    <row r="124" spans="1:37" ht="20.25" customHeight="1" x14ac:dyDescent="0.2">
      <c r="A124" s="173"/>
      <c r="B124" s="173"/>
      <c r="C124" s="173"/>
      <c r="D124" s="173"/>
      <c r="E124" s="173"/>
      <c r="F124" s="173"/>
      <c r="G124" s="173"/>
      <c r="H124" s="12"/>
      <c r="I124" s="180"/>
      <c r="J124" s="182"/>
      <c r="K124" s="174"/>
      <c r="L124" s="173"/>
      <c r="M124" s="174"/>
      <c r="N124" s="176"/>
      <c r="O124" s="175"/>
      <c r="P124" s="12"/>
      <c r="Q124" s="12"/>
      <c r="R124" s="12"/>
      <c r="S124" s="13"/>
      <c r="T124" s="13"/>
      <c r="U124" s="13"/>
      <c r="V124" s="13"/>
      <c r="W124" s="13"/>
      <c r="X124" s="14"/>
      <c r="Y124" s="174"/>
      <c r="Z124" s="173"/>
      <c r="AA124" s="174"/>
      <c r="AB124" s="173"/>
      <c r="AC124" s="175"/>
      <c r="AD124" s="170"/>
      <c r="AE124" s="15"/>
      <c r="AF124" s="15"/>
      <c r="AG124" s="12"/>
      <c r="AH124" s="12"/>
      <c r="AI124" s="12"/>
      <c r="AJ124" s="170"/>
      <c r="AK124" s="170"/>
    </row>
    <row r="125" spans="1:37" ht="20.25" customHeight="1" x14ac:dyDescent="0.2">
      <c r="A125" s="173"/>
      <c r="B125" s="173"/>
      <c r="C125" s="173"/>
      <c r="D125" s="173"/>
      <c r="E125" s="173"/>
      <c r="F125" s="173"/>
      <c r="G125" s="173"/>
      <c r="H125" s="12"/>
      <c r="I125" s="180"/>
      <c r="J125" s="182"/>
      <c r="K125" s="174"/>
      <c r="L125" s="173"/>
      <c r="M125" s="174"/>
      <c r="N125" s="176"/>
      <c r="O125" s="175"/>
      <c r="P125" s="12"/>
      <c r="Q125" s="12"/>
      <c r="R125" s="12"/>
      <c r="S125" s="13"/>
      <c r="T125" s="13"/>
      <c r="U125" s="13"/>
      <c r="V125" s="13"/>
      <c r="W125" s="13"/>
      <c r="X125" s="14"/>
      <c r="Y125" s="174"/>
      <c r="Z125" s="173"/>
      <c r="AA125" s="174"/>
      <c r="AB125" s="173"/>
      <c r="AC125" s="175"/>
      <c r="AD125" s="170"/>
      <c r="AE125" s="15"/>
      <c r="AF125" s="15"/>
      <c r="AG125" s="12"/>
      <c r="AH125" s="12"/>
      <c r="AI125" s="12"/>
      <c r="AJ125" s="171"/>
      <c r="AK125" s="171"/>
    </row>
    <row r="126" spans="1:37" ht="20.25" customHeight="1" x14ac:dyDescent="0.2">
      <c r="A126" s="173"/>
      <c r="B126" s="173"/>
      <c r="C126" s="173"/>
      <c r="D126" s="173"/>
      <c r="E126" s="173"/>
      <c r="F126" s="173"/>
      <c r="G126" s="173"/>
      <c r="H126" s="12"/>
      <c r="I126" s="180"/>
      <c r="J126" s="182"/>
      <c r="K126" s="174"/>
      <c r="L126" s="173"/>
      <c r="M126" s="174"/>
      <c r="N126" s="176"/>
      <c r="O126" s="175"/>
      <c r="P126" s="12"/>
      <c r="Q126" s="12"/>
      <c r="R126" s="12"/>
      <c r="S126" s="13"/>
      <c r="T126" s="13"/>
      <c r="U126" s="13"/>
      <c r="V126" s="13"/>
      <c r="W126" s="13"/>
      <c r="X126" s="14"/>
      <c r="Y126" s="174"/>
      <c r="Z126" s="173"/>
      <c r="AA126" s="174"/>
      <c r="AB126" s="173"/>
      <c r="AC126" s="175"/>
      <c r="AD126" s="170"/>
      <c r="AE126" s="15"/>
      <c r="AF126" s="15"/>
      <c r="AG126" s="12"/>
      <c r="AH126" s="12"/>
      <c r="AI126" s="12"/>
      <c r="AJ126" s="169"/>
      <c r="AK126" s="169"/>
    </row>
    <row r="127" spans="1:37" ht="20.25" customHeight="1" x14ac:dyDescent="0.2">
      <c r="A127" s="173"/>
      <c r="B127" s="173"/>
      <c r="C127" s="173"/>
      <c r="D127" s="173"/>
      <c r="E127" s="173"/>
      <c r="F127" s="173"/>
      <c r="G127" s="173"/>
      <c r="H127" s="12"/>
      <c r="I127" s="180"/>
      <c r="J127" s="182"/>
      <c r="K127" s="174"/>
      <c r="L127" s="173"/>
      <c r="M127" s="174"/>
      <c r="N127" s="176"/>
      <c r="O127" s="175"/>
      <c r="P127" s="12"/>
      <c r="Q127" s="12"/>
      <c r="R127" s="12"/>
      <c r="S127" s="13"/>
      <c r="T127" s="13"/>
      <c r="U127" s="13"/>
      <c r="V127" s="13"/>
      <c r="W127" s="13"/>
      <c r="X127" s="14"/>
      <c r="Y127" s="174"/>
      <c r="Z127" s="173"/>
      <c r="AA127" s="174"/>
      <c r="AB127" s="173"/>
      <c r="AC127" s="175"/>
      <c r="AD127" s="170"/>
      <c r="AE127" s="15"/>
      <c r="AF127" s="15"/>
      <c r="AG127" s="12"/>
      <c r="AH127" s="12"/>
      <c r="AI127" s="12"/>
      <c r="AJ127" s="170"/>
      <c r="AK127" s="170"/>
    </row>
    <row r="128" spans="1:37" ht="20.25" customHeight="1" x14ac:dyDescent="0.2">
      <c r="A128" s="173"/>
      <c r="B128" s="173"/>
      <c r="C128" s="173"/>
      <c r="D128" s="173"/>
      <c r="E128" s="173"/>
      <c r="F128" s="173"/>
      <c r="G128" s="173"/>
      <c r="H128" s="12"/>
      <c r="I128" s="181"/>
      <c r="J128" s="182"/>
      <c r="K128" s="174"/>
      <c r="L128" s="173"/>
      <c r="M128" s="174"/>
      <c r="N128" s="176"/>
      <c r="O128" s="175"/>
      <c r="P128" s="12"/>
      <c r="Q128" s="12"/>
      <c r="R128" s="12"/>
      <c r="S128" s="13"/>
      <c r="T128" s="13"/>
      <c r="U128" s="13"/>
      <c r="V128" s="13"/>
      <c r="W128" s="13"/>
      <c r="X128" s="14"/>
      <c r="Y128" s="174"/>
      <c r="Z128" s="173"/>
      <c r="AA128" s="174"/>
      <c r="AB128" s="173"/>
      <c r="AC128" s="175"/>
      <c r="AD128" s="171"/>
      <c r="AE128" s="15"/>
      <c r="AF128" s="15"/>
      <c r="AG128" s="12"/>
      <c r="AH128" s="12"/>
      <c r="AI128" s="12"/>
      <c r="AJ128" s="171"/>
      <c r="AK128" s="171"/>
    </row>
    <row r="129" spans="1:37" ht="20.25" customHeight="1" x14ac:dyDescent="0.2">
      <c r="A129" s="173"/>
      <c r="B129" s="173"/>
      <c r="C129" s="173"/>
      <c r="D129" s="173"/>
      <c r="E129" s="173"/>
      <c r="F129" s="173"/>
      <c r="G129" s="173"/>
      <c r="H129" s="12"/>
      <c r="I129" s="179"/>
      <c r="J129" s="182"/>
      <c r="K129" s="174"/>
      <c r="L129" s="172"/>
      <c r="M129" s="174"/>
      <c r="N129" s="176"/>
      <c r="O129" s="175"/>
      <c r="P129" s="12"/>
      <c r="Q129" s="12"/>
      <c r="R129" s="12"/>
      <c r="S129" s="13"/>
      <c r="T129" s="13"/>
      <c r="U129" s="13"/>
      <c r="V129" s="13"/>
      <c r="W129" s="13"/>
      <c r="X129" s="14"/>
      <c r="Y129" s="174"/>
      <c r="Z129" s="172"/>
      <c r="AA129" s="174"/>
      <c r="AB129" s="172"/>
      <c r="AC129" s="175"/>
      <c r="AD129" s="169"/>
      <c r="AE129" s="15"/>
      <c r="AF129" s="15"/>
      <c r="AG129" s="12"/>
      <c r="AH129" s="12"/>
      <c r="AI129" s="12"/>
      <c r="AJ129" s="169"/>
      <c r="AK129" s="169"/>
    </row>
    <row r="130" spans="1:37" ht="20.25" customHeight="1" x14ac:dyDescent="0.2">
      <c r="A130" s="173"/>
      <c r="B130" s="173"/>
      <c r="C130" s="173"/>
      <c r="D130" s="173"/>
      <c r="E130" s="173"/>
      <c r="F130" s="173"/>
      <c r="G130" s="173"/>
      <c r="H130" s="12"/>
      <c r="I130" s="180"/>
      <c r="J130" s="182"/>
      <c r="K130" s="174"/>
      <c r="L130" s="173"/>
      <c r="M130" s="174"/>
      <c r="N130" s="176"/>
      <c r="O130" s="175"/>
      <c r="P130" s="12"/>
      <c r="Q130" s="12"/>
      <c r="R130" s="12"/>
      <c r="S130" s="13"/>
      <c r="T130" s="13"/>
      <c r="U130" s="13"/>
      <c r="V130" s="13"/>
      <c r="W130" s="13"/>
      <c r="X130" s="14"/>
      <c r="Y130" s="174"/>
      <c r="Z130" s="173"/>
      <c r="AA130" s="174"/>
      <c r="AB130" s="173"/>
      <c r="AC130" s="175"/>
      <c r="AD130" s="170"/>
      <c r="AE130" s="15"/>
      <c r="AF130" s="15"/>
      <c r="AG130" s="12"/>
      <c r="AH130" s="12"/>
      <c r="AI130" s="12"/>
      <c r="AJ130" s="170"/>
      <c r="AK130" s="170"/>
    </row>
    <row r="131" spans="1:37" ht="20.25" customHeight="1" x14ac:dyDescent="0.2">
      <c r="A131" s="173"/>
      <c r="B131" s="173"/>
      <c r="C131" s="173"/>
      <c r="D131" s="173"/>
      <c r="E131" s="173"/>
      <c r="F131" s="173"/>
      <c r="G131" s="173"/>
      <c r="H131" s="12"/>
      <c r="I131" s="180"/>
      <c r="J131" s="182"/>
      <c r="K131" s="174"/>
      <c r="L131" s="173"/>
      <c r="M131" s="174"/>
      <c r="N131" s="176"/>
      <c r="O131" s="175"/>
      <c r="P131" s="12"/>
      <c r="Q131" s="12"/>
      <c r="R131" s="12"/>
      <c r="S131" s="13"/>
      <c r="T131" s="13"/>
      <c r="U131" s="13"/>
      <c r="V131" s="13"/>
      <c r="W131" s="13"/>
      <c r="X131" s="14"/>
      <c r="Y131" s="174"/>
      <c r="Z131" s="173"/>
      <c r="AA131" s="174"/>
      <c r="AB131" s="173"/>
      <c r="AC131" s="175"/>
      <c r="AD131" s="170"/>
      <c r="AE131" s="15"/>
      <c r="AF131" s="15"/>
      <c r="AG131" s="12"/>
      <c r="AH131" s="12"/>
      <c r="AI131" s="12"/>
      <c r="AJ131" s="171"/>
      <c r="AK131" s="171"/>
    </row>
    <row r="132" spans="1:37" ht="20.25" customHeight="1" x14ac:dyDescent="0.2">
      <c r="A132" s="173"/>
      <c r="B132" s="173"/>
      <c r="C132" s="173"/>
      <c r="D132" s="173"/>
      <c r="E132" s="173"/>
      <c r="F132" s="173"/>
      <c r="G132" s="173"/>
      <c r="H132" s="12"/>
      <c r="I132" s="180"/>
      <c r="J132" s="182"/>
      <c r="K132" s="174"/>
      <c r="L132" s="173"/>
      <c r="M132" s="174"/>
      <c r="N132" s="176"/>
      <c r="O132" s="175"/>
      <c r="P132" s="12"/>
      <c r="Q132" s="12"/>
      <c r="R132" s="12"/>
      <c r="S132" s="13"/>
      <c r="T132" s="13"/>
      <c r="U132" s="13"/>
      <c r="V132" s="13"/>
      <c r="W132" s="13"/>
      <c r="X132" s="14"/>
      <c r="Y132" s="174"/>
      <c r="Z132" s="173"/>
      <c r="AA132" s="174"/>
      <c r="AB132" s="173"/>
      <c r="AC132" s="175"/>
      <c r="AD132" s="170"/>
      <c r="AE132" s="15"/>
      <c r="AF132" s="15"/>
      <c r="AG132" s="12"/>
      <c r="AH132" s="12"/>
      <c r="AI132" s="12"/>
      <c r="AJ132" s="169"/>
      <c r="AK132" s="169"/>
    </row>
    <row r="133" spans="1:37" ht="20.25" customHeight="1" x14ac:dyDescent="0.2">
      <c r="A133" s="173"/>
      <c r="B133" s="173"/>
      <c r="C133" s="173"/>
      <c r="D133" s="173"/>
      <c r="E133" s="173"/>
      <c r="F133" s="173"/>
      <c r="G133" s="173"/>
      <c r="H133" s="12"/>
      <c r="I133" s="180"/>
      <c r="J133" s="182"/>
      <c r="K133" s="174"/>
      <c r="L133" s="173"/>
      <c r="M133" s="174"/>
      <c r="N133" s="176"/>
      <c r="O133" s="175"/>
      <c r="P133" s="12"/>
      <c r="Q133" s="12"/>
      <c r="R133" s="12"/>
      <c r="S133" s="13"/>
      <c r="T133" s="13"/>
      <c r="U133" s="13"/>
      <c r="V133" s="13"/>
      <c r="W133" s="13"/>
      <c r="X133" s="14"/>
      <c r="Y133" s="174"/>
      <c r="Z133" s="173"/>
      <c r="AA133" s="174"/>
      <c r="AB133" s="173"/>
      <c r="AC133" s="175"/>
      <c r="AD133" s="170"/>
      <c r="AE133" s="15"/>
      <c r="AF133" s="15"/>
      <c r="AG133" s="12"/>
      <c r="AH133" s="12"/>
      <c r="AI133" s="12"/>
      <c r="AJ133" s="170"/>
      <c r="AK133" s="170"/>
    </row>
    <row r="134" spans="1:37" ht="20.25" customHeight="1" x14ac:dyDescent="0.2">
      <c r="A134" s="173"/>
      <c r="B134" s="173"/>
      <c r="C134" s="173"/>
      <c r="D134" s="173"/>
      <c r="E134" s="173"/>
      <c r="F134" s="173"/>
      <c r="G134" s="173"/>
      <c r="H134" s="12"/>
      <c r="I134" s="181"/>
      <c r="J134" s="182"/>
      <c r="K134" s="174"/>
      <c r="L134" s="173"/>
      <c r="M134" s="174"/>
      <c r="N134" s="176"/>
      <c r="O134" s="175"/>
      <c r="P134" s="12"/>
      <c r="Q134" s="12"/>
      <c r="R134" s="12"/>
      <c r="S134" s="13"/>
      <c r="T134" s="13"/>
      <c r="U134" s="13"/>
      <c r="V134" s="13"/>
      <c r="W134" s="13"/>
      <c r="X134" s="14"/>
      <c r="Y134" s="174"/>
      <c r="Z134" s="173"/>
      <c r="AA134" s="174"/>
      <c r="AB134" s="173"/>
      <c r="AC134" s="175"/>
      <c r="AD134" s="171"/>
      <c r="AE134" s="15"/>
      <c r="AF134" s="15"/>
      <c r="AG134" s="12"/>
      <c r="AH134" s="12"/>
      <c r="AI134" s="12"/>
      <c r="AJ134" s="171"/>
      <c r="AK134" s="171"/>
    </row>
    <row r="135" spans="1:37" ht="20.25" customHeight="1" x14ac:dyDescent="0.2">
      <c r="A135" s="173"/>
      <c r="B135" s="173"/>
      <c r="C135" s="173"/>
      <c r="D135" s="173"/>
      <c r="E135" s="173"/>
      <c r="F135" s="173"/>
      <c r="G135" s="173"/>
      <c r="H135" s="12"/>
      <c r="I135" s="179"/>
      <c r="J135" s="182"/>
      <c r="K135" s="174"/>
      <c r="L135" s="172"/>
      <c r="M135" s="174"/>
      <c r="N135" s="176"/>
      <c r="O135" s="175"/>
      <c r="P135" s="12"/>
      <c r="Q135" s="12"/>
      <c r="R135" s="12"/>
      <c r="S135" s="13"/>
      <c r="T135" s="13"/>
      <c r="U135" s="13"/>
      <c r="V135" s="13"/>
      <c r="W135" s="13"/>
      <c r="X135" s="14"/>
      <c r="Y135" s="174"/>
      <c r="Z135" s="172"/>
      <c r="AA135" s="174"/>
      <c r="AB135" s="172"/>
      <c r="AC135" s="175"/>
      <c r="AD135" s="169"/>
      <c r="AE135" s="15"/>
      <c r="AF135" s="15"/>
      <c r="AG135" s="12"/>
      <c r="AH135" s="12"/>
      <c r="AI135" s="12"/>
      <c r="AJ135" s="169"/>
      <c r="AK135" s="169"/>
    </row>
    <row r="136" spans="1:37" ht="20.25" customHeight="1" x14ac:dyDescent="0.2">
      <c r="A136" s="173"/>
      <c r="B136" s="173"/>
      <c r="C136" s="173"/>
      <c r="D136" s="173"/>
      <c r="E136" s="173"/>
      <c r="F136" s="173"/>
      <c r="G136" s="173"/>
      <c r="H136" s="12"/>
      <c r="I136" s="180"/>
      <c r="J136" s="182"/>
      <c r="K136" s="174"/>
      <c r="L136" s="173"/>
      <c r="M136" s="174"/>
      <c r="N136" s="176"/>
      <c r="O136" s="175"/>
      <c r="P136" s="12"/>
      <c r="Q136" s="12"/>
      <c r="R136" s="12"/>
      <c r="S136" s="13"/>
      <c r="T136" s="13"/>
      <c r="U136" s="13"/>
      <c r="V136" s="13"/>
      <c r="W136" s="13"/>
      <c r="X136" s="14"/>
      <c r="Y136" s="174"/>
      <c r="Z136" s="173"/>
      <c r="AA136" s="174"/>
      <c r="AB136" s="173"/>
      <c r="AC136" s="175"/>
      <c r="AD136" s="170"/>
      <c r="AE136" s="15"/>
      <c r="AF136" s="15"/>
      <c r="AG136" s="12"/>
      <c r="AH136" s="12"/>
      <c r="AI136" s="12"/>
      <c r="AJ136" s="170"/>
      <c r="AK136" s="170"/>
    </row>
    <row r="137" spans="1:37" ht="20.25" customHeight="1" x14ac:dyDescent="0.2">
      <c r="A137" s="173"/>
      <c r="B137" s="173"/>
      <c r="C137" s="173"/>
      <c r="D137" s="173"/>
      <c r="E137" s="173"/>
      <c r="F137" s="173"/>
      <c r="G137" s="173"/>
      <c r="H137" s="12"/>
      <c r="I137" s="180"/>
      <c r="J137" s="182"/>
      <c r="K137" s="174"/>
      <c r="L137" s="173"/>
      <c r="M137" s="174"/>
      <c r="N137" s="176"/>
      <c r="O137" s="175"/>
      <c r="P137" s="12"/>
      <c r="Q137" s="12"/>
      <c r="R137" s="12"/>
      <c r="S137" s="13"/>
      <c r="T137" s="13"/>
      <c r="U137" s="13"/>
      <c r="V137" s="13"/>
      <c r="W137" s="13"/>
      <c r="X137" s="14"/>
      <c r="Y137" s="174"/>
      <c r="Z137" s="173"/>
      <c r="AA137" s="174"/>
      <c r="AB137" s="173"/>
      <c r="AC137" s="175"/>
      <c r="AD137" s="170"/>
      <c r="AE137" s="15"/>
      <c r="AF137" s="15"/>
      <c r="AG137" s="12"/>
      <c r="AH137" s="12"/>
      <c r="AI137" s="12"/>
      <c r="AJ137" s="171"/>
      <c r="AK137" s="171"/>
    </row>
    <row r="138" spans="1:37" ht="20.25" customHeight="1" x14ac:dyDescent="0.2">
      <c r="A138" s="173"/>
      <c r="B138" s="173"/>
      <c r="C138" s="173"/>
      <c r="D138" s="173"/>
      <c r="E138" s="173"/>
      <c r="F138" s="173"/>
      <c r="G138" s="173"/>
      <c r="H138" s="12"/>
      <c r="I138" s="180"/>
      <c r="J138" s="182"/>
      <c r="K138" s="174"/>
      <c r="L138" s="173"/>
      <c r="M138" s="174"/>
      <c r="N138" s="176"/>
      <c r="O138" s="175"/>
      <c r="P138" s="12"/>
      <c r="Q138" s="12"/>
      <c r="R138" s="12"/>
      <c r="S138" s="13"/>
      <c r="T138" s="13"/>
      <c r="U138" s="13"/>
      <c r="V138" s="13"/>
      <c r="W138" s="13"/>
      <c r="X138" s="14"/>
      <c r="Y138" s="174"/>
      <c r="Z138" s="173"/>
      <c r="AA138" s="174"/>
      <c r="AB138" s="173"/>
      <c r="AC138" s="175"/>
      <c r="AD138" s="170"/>
      <c r="AE138" s="15"/>
      <c r="AF138" s="15"/>
      <c r="AG138" s="12"/>
      <c r="AH138" s="12"/>
      <c r="AI138" s="12"/>
      <c r="AJ138" s="169"/>
      <c r="AK138" s="169"/>
    </row>
    <row r="139" spans="1:37" ht="20.25" customHeight="1" x14ac:dyDescent="0.2">
      <c r="A139" s="173"/>
      <c r="B139" s="173"/>
      <c r="C139" s="173"/>
      <c r="D139" s="173"/>
      <c r="E139" s="173"/>
      <c r="F139" s="173"/>
      <c r="G139" s="173"/>
      <c r="H139" s="12"/>
      <c r="I139" s="180"/>
      <c r="J139" s="182"/>
      <c r="K139" s="174"/>
      <c r="L139" s="173"/>
      <c r="M139" s="174"/>
      <c r="N139" s="176"/>
      <c r="O139" s="175"/>
      <c r="P139" s="12"/>
      <c r="Q139" s="12"/>
      <c r="R139" s="12"/>
      <c r="S139" s="13"/>
      <c r="T139" s="13"/>
      <c r="U139" s="13"/>
      <c r="V139" s="13"/>
      <c r="W139" s="13"/>
      <c r="X139" s="14"/>
      <c r="Y139" s="174"/>
      <c r="Z139" s="173"/>
      <c r="AA139" s="174"/>
      <c r="AB139" s="173"/>
      <c r="AC139" s="175"/>
      <c r="AD139" s="170"/>
      <c r="AE139" s="15"/>
      <c r="AF139" s="15"/>
      <c r="AG139" s="12"/>
      <c r="AH139" s="12"/>
      <c r="AI139" s="12"/>
      <c r="AJ139" s="170"/>
      <c r="AK139" s="170"/>
    </row>
    <row r="140" spans="1:37" ht="20.25" customHeight="1" x14ac:dyDescent="0.2">
      <c r="A140" s="173"/>
      <c r="B140" s="173"/>
      <c r="C140" s="173"/>
      <c r="D140" s="173"/>
      <c r="E140" s="173"/>
      <c r="F140" s="173"/>
      <c r="G140" s="173"/>
      <c r="H140" s="12"/>
      <c r="I140" s="181"/>
      <c r="J140" s="182"/>
      <c r="K140" s="174"/>
      <c r="L140" s="173"/>
      <c r="M140" s="174"/>
      <c r="N140" s="176"/>
      <c r="O140" s="175"/>
      <c r="P140" s="12"/>
      <c r="Q140" s="12"/>
      <c r="R140" s="12"/>
      <c r="S140" s="13"/>
      <c r="T140" s="13"/>
      <c r="U140" s="13"/>
      <c r="V140" s="13"/>
      <c r="W140" s="13"/>
      <c r="X140" s="14"/>
      <c r="Y140" s="174"/>
      <c r="Z140" s="173"/>
      <c r="AA140" s="174"/>
      <c r="AB140" s="173"/>
      <c r="AC140" s="175"/>
      <c r="AD140" s="171"/>
      <c r="AE140" s="15"/>
      <c r="AF140" s="15"/>
      <c r="AG140" s="12"/>
      <c r="AH140" s="12"/>
      <c r="AI140" s="12"/>
      <c r="AJ140" s="171"/>
      <c r="AK140" s="171"/>
    </row>
    <row r="141" spans="1:37" ht="20.25" customHeight="1" x14ac:dyDescent="0.2">
      <c r="A141" s="173"/>
      <c r="B141" s="173"/>
      <c r="C141" s="173"/>
      <c r="D141" s="173"/>
      <c r="E141" s="173"/>
      <c r="F141" s="173"/>
      <c r="G141" s="173"/>
      <c r="H141" s="12"/>
      <c r="I141" s="179"/>
      <c r="J141" s="182"/>
      <c r="K141" s="174"/>
      <c r="L141" s="172"/>
      <c r="M141" s="174"/>
      <c r="N141" s="176"/>
      <c r="O141" s="175"/>
      <c r="P141" s="12"/>
      <c r="Q141" s="12"/>
      <c r="R141" s="12"/>
      <c r="S141" s="13"/>
      <c r="T141" s="13"/>
      <c r="U141" s="13"/>
      <c r="V141" s="13"/>
      <c r="W141" s="13"/>
      <c r="X141" s="14"/>
      <c r="Y141" s="174"/>
      <c r="Z141" s="172"/>
      <c r="AA141" s="174"/>
      <c r="AB141" s="172"/>
      <c r="AC141" s="175"/>
      <c r="AD141" s="169"/>
      <c r="AE141" s="15"/>
      <c r="AF141" s="15"/>
      <c r="AG141" s="12"/>
      <c r="AH141" s="12"/>
      <c r="AI141" s="12"/>
      <c r="AJ141" s="169"/>
      <c r="AK141" s="169"/>
    </row>
    <row r="142" spans="1:37" ht="20.25" customHeight="1" x14ac:dyDescent="0.2">
      <c r="A142" s="173"/>
      <c r="B142" s="173"/>
      <c r="C142" s="173"/>
      <c r="D142" s="173"/>
      <c r="E142" s="173"/>
      <c r="F142" s="173"/>
      <c r="G142" s="173"/>
      <c r="H142" s="12"/>
      <c r="I142" s="180"/>
      <c r="J142" s="182"/>
      <c r="K142" s="174"/>
      <c r="L142" s="173"/>
      <c r="M142" s="174"/>
      <c r="N142" s="176"/>
      <c r="O142" s="175"/>
      <c r="P142" s="12"/>
      <c r="Q142" s="12"/>
      <c r="R142" s="12"/>
      <c r="S142" s="13"/>
      <c r="T142" s="13"/>
      <c r="U142" s="13"/>
      <c r="V142" s="13"/>
      <c r="W142" s="13"/>
      <c r="X142" s="14"/>
      <c r="Y142" s="174"/>
      <c r="Z142" s="173"/>
      <c r="AA142" s="174"/>
      <c r="AB142" s="173"/>
      <c r="AC142" s="175"/>
      <c r="AD142" s="170"/>
      <c r="AE142" s="15"/>
      <c r="AF142" s="15"/>
      <c r="AG142" s="12"/>
      <c r="AH142" s="12"/>
      <c r="AI142" s="12"/>
      <c r="AJ142" s="170"/>
      <c r="AK142" s="170"/>
    </row>
    <row r="143" spans="1:37" ht="20.25" customHeight="1" x14ac:dyDescent="0.2">
      <c r="A143" s="173"/>
      <c r="B143" s="173"/>
      <c r="C143" s="173"/>
      <c r="D143" s="173"/>
      <c r="E143" s="173"/>
      <c r="F143" s="173"/>
      <c r="G143" s="173"/>
      <c r="H143" s="12"/>
      <c r="I143" s="180"/>
      <c r="J143" s="182"/>
      <c r="K143" s="174"/>
      <c r="L143" s="173"/>
      <c r="M143" s="174"/>
      <c r="N143" s="176"/>
      <c r="O143" s="175"/>
      <c r="P143" s="12"/>
      <c r="Q143" s="12"/>
      <c r="R143" s="12"/>
      <c r="S143" s="13"/>
      <c r="T143" s="13"/>
      <c r="U143" s="13"/>
      <c r="V143" s="13"/>
      <c r="W143" s="13"/>
      <c r="X143" s="14"/>
      <c r="Y143" s="174"/>
      <c r="Z143" s="173"/>
      <c r="AA143" s="174"/>
      <c r="AB143" s="173"/>
      <c r="AC143" s="175"/>
      <c r="AD143" s="170"/>
      <c r="AE143" s="15"/>
      <c r="AF143" s="15"/>
      <c r="AG143" s="12"/>
      <c r="AH143" s="12"/>
      <c r="AI143" s="12"/>
      <c r="AJ143" s="171"/>
      <c r="AK143" s="171"/>
    </row>
    <row r="144" spans="1:37" ht="20.25" customHeight="1" x14ac:dyDescent="0.2">
      <c r="A144" s="173"/>
      <c r="B144" s="173"/>
      <c r="C144" s="173"/>
      <c r="D144" s="173"/>
      <c r="E144" s="173"/>
      <c r="F144" s="173"/>
      <c r="G144" s="173"/>
      <c r="H144" s="12"/>
      <c r="I144" s="180"/>
      <c r="J144" s="182"/>
      <c r="K144" s="174"/>
      <c r="L144" s="173"/>
      <c r="M144" s="174"/>
      <c r="N144" s="176"/>
      <c r="O144" s="175"/>
      <c r="P144" s="12"/>
      <c r="Q144" s="12"/>
      <c r="R144" s="12"/>
      <c r="S144" s="13"/>
      <c r="T144" s="13"/>
      <c r="U144" s="13"/>
      <c r="V144" s="13"/>
      <c r="W144" s="13"/>
      <c r="X144" s="14"/>
      <c r="Y144" s="174"/>
      <c r="Z144" s="173"/>
      <c r="AA144" s="174"/>
      <c r="AB144" s="173"/>
      <c r="AC144" s="175"/>
      <c r="AD144" s="170"/>
      <c r="AE144" s="15"/>
      <c r="AF144" s="15"/>
      <c r="AG144" s="12"/>
      <c r="AH144" s="12"/>
      <c r="AI144" s="12"/>
      <c r="AJ144" s="169"/>
      <c r="AK144" s="169"/>
    </row>
    <row r="145" spans="1:37" ht="20.25" customHeight="1" x14ac:dyDescent="0.2">
      <c r="A145" s="173"/>
      <c r="B145" s="173"/>
      <c r="C145" s="173"/>
      <c r="D145" s="173"/>
      <c r="E145" s="173"/>
      <c r="F145" s="173"/>
      <c r="G145" s="173"/>
      <c r="H145" s="12"/>
      <c r="I145" s="180"/>
      <c r="J145" s="182"/>
      <c r="K145" s="174"/>
      <c r="L145" s="173"/>
      <c r="M145" s="174"/>
      <c r="N145" s="176"/>
      <c r="O145" s="175"/>
      <c r="P145" s="12"/>
      <c r="Q145" s="12"/>
      <c r="R145" s="12"/>
      <c r="S145" s="13"/>
      <c r="T145" s="13"/>
      <c r="U145" s="13"/>
      <c r="V145" s="13"/>
      <c r="W145" s="13"/>
      <c r="X145" s="14"/>
      <c r="Y145" s="174"/>
      <c r="Z145" s="173"/>
      <c r="AA145" s="174"/>
      <c r="AB145" s="173"/>
      <c r="AC145" s="175"/>
      <c r="AD145" s="170"/>
      <c r="AE145" s="15"/>
      <c r="AF145" s="15"/>
      <c r="AG145" s="12"/>
      <c r="AH145" s="12"/>
      <c r="AI145" s="12"/>
      <c r="AJ145" s="170"/>
      <c r="AK145" s="170"/>
    </row>
    <row r="146" spans="1:37" ht="20.25" customHeight="1" x14ac:dyDescent="0.2">
      <c r="A146" s="173"/>
      <c r="B146" s="173"/>
      <c r="C146" s="173"/>
      <c r="D146" s="173"/>
      <c r="E146" s="173"/>
      <c r="F146" s="173"/>
      <c r="G146" s="173"/>
      <c r="H146" s="12"/>
      <c r="I146" s="181"/>
      <c r="J146" s="182"/>
      <c r="K146" s="174"/>
      <c r="L146" s="173"/>
      <c r="M146" s="174"/>
      <c r="N146" s="176"/>
      <c r="O146" s="175"/>
      <c r="P146" s="12"/>
      <c r="Q146" s="12"/>
      <c r="R146" s="12"/>
      <c r="S146" s="13"/>
      <c r="T146" s="13"/>
      <c r="U146" s="13"/>
      <c r="V146" s="13"/>
      <c r="W146" s="13"/>
      <c r="X146" s="14"/>
      <c r="Y146" s="174"/>
      <c r="Z146" s="173"/>
      <c r="AA146" s="174"/>
      <c r="AB146" s="173"/>
      <c r="AC146" s="175"/>
      <c r="AD146" s="171"/>
      <c r="AE146" s="15"/>
      <c r="AF146" s="15"/>
      <c r="AG146" s="12"/>
      <c r="AH146" s="12"/>
      <c r="AI146" s="12"/>
      <c r="AJ146" s="171"/>
      <c r="AK146" s="171"/>
    </row>
    <row r="147" spans="1:37" ht="20.25" customHeight="1" x14ac:dyDescent="0.2">
      <c r="A147" s="173"/>
      <c r="B147" s="173"/>
      <c r="C147" s="173"/>
      <c r="D147" s="173"/>
      <c r="E147" s="173"/>
      <c r="F147" s="173"/>
      <c r="G147" s="173"/>
      <c r="H147" s="12"/>
      <c r="I147" s="179"/>
      <c r="J147" s="182"/>
      <c r="K147" s="174"/>
      <c r="L147" s="172"/>
      <c r="M147" s="174"/>
      <c r="N147" s="176"/>
      <c r="O147" s="175"/>
      <c r="P147" s="12"/>
      <c r="Q147" s="12"/>
      <c r="R147" s="12"/>
      <c r="S147" s="13"/>
      <c r="T147" s="13"/>
      <c r="U147" s="13"/>
      <c r="V147" s="13"/>
      <c r="W147" s="13"/>
      <c r="X147" s="14"/>
      <c r="Y147" s="174"/>
      <c r="Z147" s="172"/>
      <c r="AA147" s="174"/>
      <c r="AB147" s="172"/>
      <c r="AC147" s="175"/>
      <c r="AD147" s="169"/>
      <c r="AE147" s="15"/>
      <c r="AF147" s="15"/>
      <c r="AG147" s="12"/>
      <c r="AH147" s="12"/>
      <c r="AI147" s="12"/>
      <c r="AJ147" s="169"/>
      <c r="AK147" s="169"/>
    </row>
    <row r="148" spans="1:37" ht="20.25" customHeight="1" x14ac:dyDescent="0.2">
      <c r="A148" s="173"/>
      <c r="B148" s="173"/>
      <c r="C148" s="173"/>
      <c r="D148" s="173"/>
      <c r="E148" s="173"/>
      <c r="F148" s="173"/>
      <c r="G148" s="173"/>
      <c r="H148" s="12"/>
      <c r="I148" s="180"/>
      <c r="J148" s="182"/>
      <c r="K148" s="174"/>
      <c r="L148" s="173"/>
      <c r="M148" s="174"/>
      <c r="N148" s="176"/>
      <c r="O148" s="175"/>
      <c r="P148" s="12"/>
      <c r="Q148" s="12"/>
      <c r="R148" s="12"/>
      <c r="S148" s="13"/>
      <c r="T148" s="13"/>
      <c r="U148" s="13"/>
      <c r="V148" s="13"/>
      <c r="W148" s="13"/>
      <c r="X148" s="14"/>
      <c r="Y148" s="174"/>
      <c r="Z148" s="173"/>
      <c r="AA148" s="174"/>
      <c r="AB148" s="173"/>
      <c r="AC148" s="175"/>
      <c r="AD148" s="170"/>
      <c r="AE148" s="15"/>
      <c r="AF148" s="15"/>
      <c r="AG148" s="12"/>
      <c r="AH148" s="12"/>
      <c r="AI148" s="12"/>
      <c r="AJ148" s="170"/>
      <c r="AK148" s="170"/>
    </row>
    <row r="149" spans="1:37" ht="20.25" customHeight="1" x14ac:dyDescent="0.2">
      <c r="A149" s="173"/>
      <c r="B149" s="173"/>
      <c r="C149" s="173"/>
      <c r="D149" s="173"/>
      <c r="E149" s="173"/>
      <c r="F149" s="173"/>
      <c r="G149" s="173"/>
      <c r="H149" s="12"/>
      <c r="I149" s="180"/>
      <c r="J149" s="182"/>
      <c r="K149" s="174"/>
      <c r="L149" s="173"/>
      <c r="M149" s="174"/>
      <c r="N149" s="176"/>
      <c r="O149" s="175"/>
      <c r="P149" s="12"/>
      <c r="Q149" s="12"/>
      <c r="R149" s="12"/>
      <c r="S149" s="13"/>
      <c r="T149" s="13"/>
      <c r="U149" s="13"/>
      <c r="V149" s="13"/>
      <c r="W149" s="13"/>
      <c r="X149" s="14"/>
      <c r="Y149" s="174"/>
      <c r="Z149" s="173"/>
      <c r="AA149" s="174"/>
      <c r="AB149" s="173"/>
      <c r="AC149" s="175"/>
      <c r="AD149" s="170"/>
      <c r="AE149" s="15"/>
      <c r="AF149" s="15"/>
      <c r="AG149" s="12"/>
      <c r="AH149" s="12"/>
      <c r="AI149" s="12"/>
      <c r="AJ149" s="171"/>
      <c r="AK149" s="171"/>
    </row>
    <row r="150" spans="1:37" ht="20.25" customHeight="1" x14ac:dyDescent="0.2">
      <c r="A150" s="173"/>
      <c r="B150" s="173"/>
      <c r="C150" s="173"/>
      <c r="D150" s="173"/>
      <c r="E150" s="173"/>
      <c r="F150" s="173"/>
      <c r="G150" s="173"/>
      <c r="H150" s="12"/>
      <c r="I150" s="180"/>
      <c r="J150" s="182"/>
      <c r="K150" s="174"/>
      <c r="L150" s="173"/>
      <c r="M150" s="174"/>
      <c r="N150" s="176"/>
      <c r="O150" s="175"/>
      <c r="P150" s="12"/>
      <c r="Q150" s="12"/>
      <c r="R150" s="12"/>
      <c r="S150" s="13"/>
      <c r="T150" s="13"/>
      <c r="U150" s="13"/>
      <c r="V150" s="13"/>
      <c r="W150" s="13"/>
      <c r="X150" s="14"/>
      <c r="Y150" s="174"/>
      <c r="Z150" s="173"/>
      <c r="AA150" s="174"/>
      <c r="AB150" s="173"/>
      <c r="AC150" s="175"/>
      <c r="AD150" s="170"/>
      <c r="AE150" s="15"/>
      <c r="AF150" s="15"/>
      <c r="AG150" s="12"/>
      <c r="AH150" s="12"/>
      <c r="AI150" s="12"/>
      <c r="AJ150" s="169"/>
      <c r="AK150" s="169"/>
    </row>
    <row r="151" spans="1:37" ht="20.25" customHeight="1" x14ac:dyDescent="0.2">
      <c r="A151" s="173"/>
      <c r="B151" s="173"/>
      <c r="C151" s="173"/>
      <c r="D151" s="173"/>
      <c r="E151" s="173"/>
      <c r="F151" s="173"/>
      <c r="G151" s="173"/>
      <c r="H151" s="12"/>
      <c r="I151" s="180"/>
      <c r="J151" s="182"/>
      <c r="K151" s="174"/>
      <c r="L151" s="173"/>
      <c r="M151" s="174"/>
      <c r="N151" s="176"/>
      <c r="O151" s="175"/>
      <c r="P151" s="12"/>
      <c r="Q151" s="12"/>
      <c r="R151" s="12"/>
      <c r="S151" s="13"/>
      <c r="T151" s="13"/>
      <c r="U151" s="13"/>
      <c r="V151" s="13"/>
      <c r="W151" s="13"/>
      <c r="X151" s="14"/>
      <c r="Y151" s="174"/>
      <c r="Z151" s="173"/>
      <c r="AA151" s="174"/>
      <c r="AB151" s="173"/>
      <c r="AC151" s="175"/>
      <c r="AD151" s="170"/>
      <c r="AE151" s="15"/>
      <c r="AF151" s="15"/>
      <c r="AG151" s="12"/>
      <c r="AH151" s="12"/>
      <c r="AI151" s="12"/>
      <c r="AJ151" s="170"/>
      <c r="AK151" s="170"/>
    </row>
    <row r="152" spans="1:37" ht="20.25" customHeight="1" x14ac:dyDescent="0.2">
      <c r="A152" s="173"/>
      <c r="B152" s="173"/>
      <c r="C152" s="173"/>
      <c r="D152" s="173"/>
      <c r="E152" s="173"/>
      <c r="F152" s="173"/>
      <c r="G152" s="173"/>
      <c r="H152" s="12"/>
      <c r="I152" s="181"/>
      <c r="J152" s="182"/>
      <c r="K152" s="174"/>
      <c r="L152" s="173"/>
      <c r="M152" s="174"/>
      <c r="N152" s="176"/>
      <c r="O152" s="175"/>
      <c r="P152" s="12"/>
      <c r="Q152" s="12"/>
      <c r="R152" s="12"/>
      <c r="S152" s="13"/>
      <c r="T152" s="13"/>
      <c r="U152" s="13"/>
      <c r="V152" s="13"/>
      <c r="W152" s="13"/>
      <c r="X152" s="14"/>
      <c r="Y152" s="174"/>
      <c r="Z152" s="173"/>
      <c r="AA152" s="174"/>
      <c r="AB152" s="173"/>
      <c r="AC152" s="175"/>
      <c r="AD152" s="171"/>
      <c r="AE152" s="15"/>
      <c r="AF152" s="15"/>
      <c r="AG152" s="12"/>
      <c r="AH152" s="12"/>
      <c r="AI152" s="12"/>
      <c r="AJ152" s="171"/>
      <c r="AK152" s="171"/>
    </row>
    <row r="153" spans="1:37" ht="20.25" customHeight="1" x14ac:dyDescent="0.2">
      <c r="A153" s="173"/>
      <c r="B153" s="173"/>
      <c r="C153" s="173"/>
      <c r="D153" s="173"/>
      <c r="E153" s="173"/>
      <c r="F153" s="173"/>
      <c r="G153" s="173"/>
      <c r="H153" s="12"/>
      <c r="I153" s="179"/>
      <c r="J153" s="182"/>
      <c r="K153" s="174"/>
      <c r="L153" s="172"/>
      <c r="M153" s="174"/>
      <c r="N153" s="176"/>
      <c r="O153" s="175"/>
      <c r="P153" s="12"/>
      <c r="Q153" s="12"/>
      <c r="R153" s="12"/>
      <c r="S153" s="13"/>
      <c r="T153" s="13"/>
      <c r="U153" s="13"/>
      <c r="V153" s="13"/>
      <c r="W153" s="13"/>
      <c r="X153" s="14"/>
      <c r="Y153" s="174"/>
      <c r="Z153" s="172"/>
      <c r="AA153" s="174"/>
      <c r="AB153" s="172"/>
      <c r="AC153" s="175"/>
      <c r="AD153" s="169"/>
      <c r="AE153" s="15"/>
      <c r="AF153" s="15"/>
      <c r="AG153" s="12"/>
      <c r="AH153" s="12"/>
      <c r="AI153" s="12"/>
      <c r="AJ153" s="169"/>
      <c r="AK153" s="169"/>
    </row>
    <row r="154" spans="1:37" ht="20.25" customHeight="1" x14ac:dyDescent="0.2">
      <c r="A154" s="173"/>
      <c r="B154" s="173"/>
      <c r="C154" s="173"/>
      <c r="D154" s="173"/>
      <c r="E154" s="173"/>
      <c r="F154" s="173"/>
      <c r="G154" s="173"/>
      <c r="H154" s="12"/>
      <c r="I154" s="180"/>
      <c r="J154" s="182"/>
      <c r="K154" s="174"/>
      <c r="L154" s="173"/>
      <c r="M154" s="174"/>
      <c r="N154" s="176"/>
      <c r="O154" s="175"/>
      <c r="P154" s="12"/>
      <c r="Q154" s="12"/>
      <c r="R154" s="12"/>
      <c r="S154" s="13"/>
      <c r="T154" s="13"/>
      <c r="U154" s="13"/>
      <c r="V154" s="13"/>
      <c r="W154" s="13"/>
      <c r="X154" s="14"/>
      <c r="Y154" s="174"/>
      <c r="Z154" s="173"/>
      <c r="AA154" s="174"/>
      <c r="AB154" s="173"/>
      <c r="AC154" s="175"/>
      <c r="AD154" s="170"/>
      <c r="AE154" s="15"/>
      <c r="AF154" s="15"/>
      <c r="AG154" s="12"/>
      <c r="AH154" s="12"/>
      <c r="AI154" s="12"/>
      <c r="AJ154" s="170"/>
      <c r="AK154" s="170"/>
    </row>
    <row r="155" spans="1:37" ht="20.25" customHeight="1" x14ac:dyDescent="0.2">
      <c r="A155" s="173"/>
      <c r="B155" s="173"/>
      <c r="C155" s="173"/>
      <c r="D155" s="173"/>
      <c r="E155" s="173"/>
      <c r="F155" s="173"/>
      <c r="G155" s="173"/>
      <c r="H155" s="12"/>
      <c r="I155" s="180"/>
      <c r="J155" s="182"/>
      <c r="K155" s="174"/>
      <c r="L155" s="173"/>
      <c r="M155" s="174"/>
      <c r="N155" s="176"/>
      <c r="O155" s="175"/>
      <c r="P155" s="12"/>
      <c r="Q155" s="12"/>
      <c r="R155" s="12"/>
      <c r="S155" s="13"/>
      <c r="T155" s="13"/>
      <c r="U155" s="13"/>
      <c r="V155" s="13"/>
      <c r="W155" s="13"/>
      <c r="X155" s="14"/>
      <c r="Y155" s="174"/>
      <c r="Z155" s="173"/>
      <c r="AA155" s="174"/>
      <c r="AB155" s="173"/>
      <c r="AC155" s="175"/>
      <c r="AD155" s="170"/>
      <c r="AE155" s="15"/>
      <c r="AF155" s="15"/>
      <c r="AG155" s="12"/>
      <c r="AH155" s="12"/>
      <c r="AI155" s="12"/>
      <c r="AJ155" s="171"/>
      <c r="AK155" s="171"/>
    </row>
    <row r="156" spans="1:37" ht="20.25" customHeight="1" x14ac:dyDescent="0.2">
      <c r="A156" s="173"/>
      <c r="B156" s="173"/>
      <c r="C156" s="173"/>
      <c r="D156" s="173"/>
      <c r="E156" s="173"/>
      <c r="F156" s="173"/>
      <c r="G156" s="173"/>
      <c r="H156" s="12"/>
      <c r="I156" s="180"/>
      <c r="J156" s="182"/>
      <c r="K156" s="174"/>
      <c r="L156" s="173"/>
      <c r="M156" s="174"/>
      <c r="N156" s="176"/>
      <c r="O156" s="175"/>
      <c r="P156" s="12"/>
      <c r="Q156" s="12"/>
      <c r="R156" s="12"/>
      <c r="S156" s="13"/>
      <c r="T156" s="13"/>
      <c r="U156" s="13"/>
      <c r="V156" s="13"/>
      <c r="W156" s="13"/>
      <c r="X156" s="14"/>
      <c r="Y156" s="174"/>
      <c r="Z156" s="173"/>
      <c r="AA156" s="174"/>
      <c r="AB156" s="173"/>
      <c r="AC156" s="175"/>
      <c r="AD156" s="170"/>
      <c r="AE156" s="15"/>
      <c r="AF156" s="15"/>
      <c r="AG156" s="12"/>
      <c r="AH156" s="12"/>
      <c r="AI156" s="12"/>
      <c r="AJ156" s="169"/>
      <c r="AK156" s="169"/>
    </row>
    <row r="157" spans="1:37" ht="20.25" customHeight="1" x14ac:dyDescent="0.2">
      <c r="A157" s="173"/>
      <c r="B157" s="173"/>
      <c r="C157" s="173"/>
      <c r="D157" s="173"/>
      <c r="E157" s="173"/>
      <c r="F157" s="173"/>
      <c r="G157" s="173"/>
      <c r="H157" s="12"/>
      <c r="I157" s="180"/>
      <c r="J157" s="182"/>
      <c r="K157" s="174"/>
      <c r="L157" s="173"/>
      <c r="M157" s="174"/>
      <c r="N157" s="176"/>
      <c r="O157" s="175"/>
      <c r="P157" s="12"/>
      <c r="Q157" s="12"/>
      <c r="R157" s="12"/>
      <c r="S157" s="13"/>
      <c r="T157" s="13"/>
      <c r="U157" s="13"/>
      <c r="V157" s="13"/>
      <c r="W157" s="13"/>
      <c r="X157" s="14"/>
      <c r="Y157" s="174"/>
      <c r="Z157" s="173"/>
      <c r="AA157" s="174"/>
      <c r="AB157" s="173"/>
      <c r="AC157" s="175"/>
      <c r="AD157" s="170"/>
      <c r="AE157" s="15"/>
      <c r="AF157" s="15"/>
      <c r="AG157" s="12"/>
      <c r="AH157" s="12"/>
      <c r="AI157" s="12"/>
      <c r="AJ157" s="170"/>
      <c r="AK157" s="170"/>
    </row>
    <row r="158" spans="1:37" ht="20.25" customHeight="1" x14ac:dyDescent="0.2">
      <c r="A158" s="173"/>
      <c r="B158" s="173"/>
      <c r="C158" s="173"/>
      <c r="D158" s="173"/>
      <c r="E158" s="173"/>
      <c r="F158" s="173"/>
      <c r="G158" s="173"/>
      <c r="H158" s="12"/>
      <c r="I158" s="181"/>
      <c r="J158" s="182"/>
      <c r="K158" s="174"/>
      <c r="L158" s="173"/>
      <c r="M158" s="174"/>
      <c r="N158" s="176"/>
      <c r="O158" s="175"/>
      <c r="P158" s="12"/>
      <c r="Q158" s="12"/>
      <c r="R158" s="12"/>
      <c r="S158" s="13"/>
      <c r="T158" s="13"/>
      <c r="U158" s="13"/>
      <c r="V158" s="13"/>
      <c r="W158" s="13"/>
      <c r="X158" s="14"/>
      <c r="Y158" s="174"/>
      <c r="Z158" s="173"/>
      <c r="AA158" s="174"/>
      <c r="AB158" s="173"/>
      <c r="AC158" s="175"/>
      <c r="AD158" s="171"/>
      <c r="AE158" s="15"/>
      <c r="AF158" s="15"/>
      <c r="AG158" s="12"/>
      <c r="AH158" s="12"/>
      <c r="AI158" s="12"/>
      <c r="AJ158" s="171"/>
      <c r="AK158" s="171"/>
    </row>
    <row r="159" spans="1:37" ht="20.25" customHeight="1" x14ac:dyDescent="0.2">
      <c r="A159" s="173"/>
      <c r="B159" s="173"/>
      <c r="C159" s="173"/>
      <c r="D159" s="173"/>
      <c r="E159" s="173"/>
      <c r="F159" s="173"/>
      <c r="G159" s="173"/>
      <c r="H159" s="12"/>
      <c r="I159" s="179"/>
      <c r="J159" s="182"/>
      <c r="K159" s="174"/>
      <c r="L159" s="172"/>
      <c r="M159" s="174"/>
      <c r="N159" s="176"/>
      <c r="O159" s="175"/>
      <c r="P159" s="12"/>
      <c r="Q159" s="12"/>
      <c r="R159" s="12"/>
      <c r="S159" s="13"/>
      <c r="T159" s="13"/>
      <c r="U159" s="13"/>
      <c r="V159" s="13"/>
      <c r="W159" s="13"/>
      <c r="X159" s="14"/>
      <c r="Y159" s="174"/>
      <c r="Z159" s="172"/>
      <c r="AA159" s="174"/>
      <c r="AB159" s="172"/>
      <c r="AC159" s="175"/>
      <c r="AD159" s="169"/>
      <c r="AE159" s="15"/>
      <c r="AF159" s="15"/>
      <c r="AG159" s="12"/>
      <c r="AH159" s="12"/>
      <c r="AI159" s="12"/>
      <c r="AJ159" s="169"/>
      <c r="AK159" s="169"/>
    </row>
    <row r="160" spans="1:37" ht="20.25" customHeight="1" x14ac:dyDescent="0.2">
      <c r="A160" s="173"/>
      <c r="B160" s="173"/>
      <c r="C160" s="173"/>
      <c r="D160" s="173"/>
      <c r="E160" s="173"/>
      <c r="F160" s="173"/>
      <c r="G160" s="173"/>
      <c r="H160" s="12"/>
      <c r="I160" s="180"/>
      <c r="J160" s="182"/>
      <c r="K160" s="174"/>
      <c r="L160" s="173"/>
      <c r="M160" s="174"/>
      <c r="N160" s="176"/>
      <c r="O160" s="175"/>
      <c r="P160" s="12"/>
      <c r="Q160" s="12"/>
      <c r="R160" s="12"/>
      <c r="S160" s="13"/>
      <c r="T160" s="13"/>
      <c r="U160" s="13"/>
      <c r="V160" s="13"/>
      <c r="W160" s="13"/>
      <c r="X160" s="14"/>
      <c r="Y160" s="174"/>
      <c r="Z160" s="173"/>
      <c r="AA160" s="174"/>
      <c r="AB160" s="173"/>
      <c r="AC160" s="175"/>
      <c r="AD160" s="170"/>
      <c r="AE160" s="15"/>
      <c r="AF160" s="15"/>
      <c r="AG160" s="12"/>
      <c r="AH160" s="12"/>
      <c r="AI160" s="12"/>
      <c r="AJ160" s="170"/>
      <c r="AK160" s="170"/>
    </row>
    <row r="161" spans="1:37" ht="20.25" customHeight="1" x14ac:dyDescent="0.2">
      <c r="A161" s="173"/>
      <c r="B161" s="173"/>
      <c r="C161" s="173"/>
      <c r="D161" s="173"/>
      <c r="E161" s="173"/>
      <c r="F161" s="173"/>
      <c r="G161" s="173"/>
      <c r="H161" s="12"/>
      <c r="I161" s="180"/>
      <c r="J161" s="182"/>
      <c r="K161" s="174"/>
      <c r="L161" s="173"/>
      <c r="M161" s="174"/>
      <c r="N161" s="176"/>
      <c r="O161" s="175"/>
      <c r="P161" s="12"/>
      <c r="Q161" s="12"/>
      <c r="R161" s="12"/>
      <c r="S161" s="13"/>
      <c r="T161" s="13"/>
      <c r="U161" s="13"/>
      <c r="V161" s="13"/>
      <c r="W161" s="13"/>
      <c r="X161" s="14"/>
      <c r="Y161" s="174"/>
      <c r="Z161" s="173"/>
      <c r="AA161" s="174"/>
      <c r="AB161" s="173"/>
      <c r="AC161" s="175"/>
      <c r="AD161" s="170"/>
      <c r="AE161" s="15"/>
      <c r="AF161" s="15"/>
      <c r="AG161" s="12"/>
      <c r="AH161" s="12"/>
      <c r="AI161" s="12"/>
      <c r="AJ161" s="171"/>
      <c r="AK161" s="171"/>
    </row>
    <row r="162" spans="1:37" ht="20.25" customHeight="1" x14ac:dyDescent="0.2">
      <c r="A162" s="173"/>
      <c r="B162" s="173"/>
      <c r="C162" s="173"/>
      <c r="D162" s="173"/>
      <c r="E162" s="173"/>
      <c r="F162" s="173"/>
      <c r="G162" s="173"/>
      <c r="H162" s="12"/>
      <c r="I162" s="180"/>
      <c r="J162" s="182"/>
      <c r="K162" s="174"/>
      <c r="L162" s="173"/>
      <c r="M162" s="174"/>
      <c r="N162" s="176"/>
      <c r="O162" s="175"/>
      <c r="P162" s="12"/>
      <c r="Q162" s="12"/>
      <c r="R162" s="12"/>
      <c r="S162" s="13"/>
      <c r="T162" s="13"/>
      <c r="U162" s="13"/>
      <c r="V162" s="13"/>
      <c r="W162" s="13"/>
      <c r="X162" s="14"/>
      <c r="Y162" s="174"/>
      <c r="Z162" s="173"/>
      <c r="AA162" s="174"/>
      <c r="AB162" s="173"/>
      <c r="AC162" s="175"/>
      <c r="AD162" s="170"/>
      <c r="AE162" s="15"/>
      <c r="AF162" s="15"/>
      <c r="AG162" s="12"/>
      <c r="AH162" s="12"/>
      <c r="AI162" s="12"/>
      <c r="AJ162" s="169"/>
      <c r="AK162" s="169"/>
    </row>
    <row r="163" spans="1:37" ht="20.25" customHeight="1" x14ac:dyDescent="0.2">
      <c r="A163" s="173"/>
      <c r="B163" s="173"/>
      <c r="C163" s="173"/>
      <c r="D163" s="173"/>
      <c r="E163" s="173"/>
      <c r="F163" s="173"/>
      <c r="G163" s="173"/>
      <c r="H163" s="12"/>
      <c r="I163" s="180"/>
      <c r="J163" s="182"/>
      <c r="K163" s="174"/>
      <c r="L163" s="173"/>
      <c r="M163" s="174"/>
      <c r="N163" s="176"/>
      <c r="O163" s="175"/>
      <c r="P163" s="12"/>
      <c r="Q163" s="12"/>
      <c r="R163" s="12"/>
      <c r="S163" s="13"/>
      <c r="T163" s="13"/>
      <c r="U163" s="13"/>
      <c r="V163" s="13"/>
      <c r="W163" s="13"/>
      <c r="X163" s="14"/>
      <c r="Y163" s="174"/>
      <c r="Z163" s="173"/>
      <c r="AA163" s="174"/>
      <c r="AB163" s="173"/>
      <c r="AC163" s="175"/>
      <c r="AD163" s="170"/>
      <c r="AE163" s="15"/>
      <c r="AF163" s="15"/>
      <c r="AG163" s="12"/>
      <c r="AH163" s="12"/>
      <c r="AI163" s="12"/>
      <c r="AJ163" s="170"/>
      <c r="AK163" s="170"/>
    </row>
    <row r="164" spans="1:37" ht="20.25" customHeight="1" x14ac:dyDescent="0.2">
      <c r="A164" s="173"/>
      <c r="B164" s="173"/>
      <c r="C164" s="173"/>
      <c r="D164" s="173"/>
      <c r="E164" s="173"/>
      <c r="F164" s="173"/>
      <c r="G164" s="173"/>
      <c r="H164" s="12"/>
      <c r="I164" s="181"/>
      <c r="J164" s="182"/>
      <c r="K164" s="174"/>
      <c r="L164" s="173"/>
      <c r="M164" s="174"/>
      <c r="N164" s="176"/>
      <c r="O164" s="175"/>
      <c r="P164" s="12"/>
      <c r="Q164" s="12"/>
      <c r="R164" s="12"/>
      <c r="S164" s="13"/>
      <c r="T164" s="13"/>
      <c r="U164" s="13"/>
      <c r="V164" s="13"/>
      <c r="W164" s="13"/>
      <c r="X164" s="14"/>
      <c r="Y164" s="174"/>
      <c r="Z164" s="173"/>
      <c r="AA164" s="174"/>
      <c r="AB164" s="173"/>
      <c r="AC164" s="175"/>
      <c r="AD164" s="171"/>
      <c r="AE164" s="15"/>
      <c r="AF164" s="15"/>
      <c r="AG164" s="12"/>
      <c r="AH164" s="12"/>
      <c r="AI164" s="12"/>
      <c r="AJ164" s="171"/>
      <c r="AK164" s="171"/>
    </row>
    <row r="165" spans="1:37" ht="20.25" customHeight="1" x14ac:dyDescent="0.2">
      <c r="A165" s="173"/>
      <c r="B165" s="173"/>
      <c r="C165" s="173"/>
      <c r="D165" s="173"/>
      <c r="E165" s="173"/>
      <c r="F165" s="173"/>
      <c r="G165" s="173"/>
      <c r="H165" s="12"/>
      <c r="I165" s="179"/>
      <c r="J165" s="182"/>
      <c r="K165" s="174"/>
      <c r="L165" s="172"/>
      <c r="M165" s="174"/>
      <c r="N165" s="176"/>
      <c r="O165" s="175"/>
      <c r="P165" s="12"/>
      <c r="Q165" s="12"/>
      <c r="R165" s="12"/>
      <c r="S165" s="13"/>
      <c r="T165" s="13"/>
      <c r="U165" s="13"/>
      <c r="V165" s="13"/>
      <c r="W165" s="13"/>
      <c r="X165" s="14"/>
      <c r="Y165" s="174"/>
      <c r="Z165" s="172"/>
      <c r="AA165" s="174"/>
      <c r="AB165" s="172"/>
      <c r="AC165" s="175"/>
      <c r="AD165" s="169"/>
      <c r="AE165" s="15"/>
      <c r="AF165" s="15"/>
      <c r="AG165" s="12"/>
      <c r="AH165" s="12"/>
      <c r="AI165" s="12"/>
      <c r="AJ165" s="169"/>
      <c r="AK165" s="169"/>
    </row>
    <row r="166" spans="1:37" ht="20.25" customHeight="1" x14ac:dyDescent="0.2">
      <c r="A166" s="173"/>
      <c r="B166" s="173"/>
      <c r="C166" s="173"/>
      <c r="D166" s="173"/>
      <c r="E166" s="173"/>
      <c r="F166" s="173"/>
      <c r="G166" s="173"/>
      <c r="H166" s="12"/>
      <c r="I166" s="180"/>
      <c r="J166" s="182"/>
      <c r="K166" s="174"/>
      <c r="L166" s="173"/>
      <c r="M166" s="174"/>
      <c r="N166" s="176"/>
      <c r="O166" s="175"/>
      <c r="P166" s="12"/>
      <c r="Q166" s="12"/>
      <c r="R166" s="12"/>
      <c r="S166" s="13"/>
      <c r="T166" s="13"/>
      <c r="U166" s="13"/>
      <c r="V166" s="13"/>
      <c r="W166" s="13"/>
      <c r="X166" s="14"/>
      <c r="Y166" s="174"/>
      <c r="Z166" s="173"/>
      <c r="AA166" s="174"/>
      <c r="AB166" s="173"/>
      <c r="AC166" s="175"/>
      <c r="AD166" s="170"/>
      <c r="AE166" s="15"/>
      <c r="AF166" s="15"/>
      <c r="AG166" s="12"/>
      <c r="AH166" s="12"/>
      <c r="AI166" s="12"/>
      <c r="AJ166" s="170"/>
      <c r="AK166" s="170"/>
    </row>
    <row r="167" spans="1:37" ht="20.25" customHeight="1" x14ac:dyDescent="0.2">
      <c r="A167" s="173"/>
      <c r="B167" s="173"/>
      <c r="C167" s="173"/>
      <c r="D167" s="173"/>
      <c r="E167" s="173"/>
      <c r="F167" s="173"/>
      <c r="G167" s="173"/>
      <c r="H167" s="12"/>
      <c r="I167" s="180"/>
      <c r="J167" s="182"/>
      <c r="K167" s="174"/>
      <c r="L167" s="173"/>
      <c r="M167" s="174"/>
      <c r="N167" s="176"/>
      <c r="O167" s="175"/>
      <c r="P167" s="12"/>
      <c r="Q167" s="12"/>
      <c r="R167" s="12"/>
      <c r="S167" s="13"/>
      <c r="T167" s="13"/>
      <c r="U167" s="13"/>
      <c r="V167" s="13"/>
      <c r="W167" s="13"/>
      <c r="X167" s="14"/>
      <c r="Y167" s="174"/>
      <c r="Z167" s="173"/>
      <c r="AA167" s="174"/>
      <c r="AB167" s="173"/>
      <c r="AC167" s="175"/>
      <c r="AD167" s="170"/>
      <c r="AE167" s="15"/>
      <c r="AF167" s="15"/>
      <c r="AG167" s="12"/>
      <c r="AH167" s="12"/>
      <c r="AI167" s="12"/>
      <c r="AJ167" s="171"/>
      <c r="AK167" s="171"/>
    </row>
    <row r="168" spans="1:37" ht="20.25" customHeight="1" x14ac:dyDescent="0.2">
      <c r="A168" s="173"/>
      <c r="B168" s="173"/>
      <c r="C168" s="173"/>
      <c r="D168" s="173"/>
      <c r="E168" s="173"/>
      <c r="F168" s="173"/>
      <c r="G168" s="173"/>
      <c r="H168" s="12"/>
      <c r="I168" s="180"/>
      <c r="J168" s="182"/>
      <c r="K168" s="174"/>
      <c r="L168" s="173"/>
      <c r="M168" s="174"/>
      <c r="N168" s="176"/>
      <c r="O168" s="175"/>
      <c r="P168" s="12"/>
      <c r="Q168" s="12"/>
      <c r="R168" s="12"/>
      <c r="S168" s="13"/>
      <c r="T168" s="13"/>
      <c r="U168" s="13"/>
      <c r="V168" s="13"/>
      <c r="W168" s="13"/>
      <c r="X168" s="14"/>
      <c r="Y168" s="174"/>
      <c r="Z168" s="173"/>
      <c r="AA168" s="174"/>
      <c r="AB168" s="173"/>
      <c r="AC168" s="175"/>
      <c r="AD168" s="170"/>
      <c r="AE168" s="15"/>
      <c r="AF168" s="15"/>
      <c r="AG168" s="12"/>
      <c r="AH168" s="12"/>
      <c r="AI168" s="12"/>
      <c r="AJ168" s="169"/>
      <c r="AK168" s="169"/>
    </row>
    <row r="169" spans="1:37" ht="20.25" customHeight="1" x14ac:dyDescent="0.2">
      <c r="A169" s="173"/>
      <c r="B169" s="173"/>
      <c r="C169" s="173"/>
      <c r="D169" s="173"/>
      <c r="E169" s="173"/>
      <c r="F169" s="173"/>
      <c r="G169" s="173"/>
      <c r="H169" s="12"/>
      <c r="I169" s="180"/>
      <c r="J169" s="182"/>
      <c r="K169" s="174"/>
      <c r="L169" s="173"/>
      <c r="M169" s="174"/>
      <c r="N169" s="176"/>
      <c r="O169" s="175"/>
      <c r="P169" s="12"/>
      <c r="Q169" s="12"/>
      <c r="R169" s="12"/>
      <c r="S169" s="13"/>
      <c r="T169" s="13"/>
      <c r="U169" s="13"/>
      <c r="V169" s="13"/>
      <c r="W169" s="13"/>
      <c r="X169" s="14"/>
      <c r="Y169" s="174"/>
      <c r="Z169" s="173"/>
      <c r="AA169" s="174"/>
      <c r="AB169" s="173"/>
      <c r="AC169" s="175"/>
      <c r="AD169" s="170"/>
      <c r="AE169" s="15"/>
      <c r="AF169" s="15"/>
      <c r="AG169" s="12"/>
      <c r="AH169" s="12"/>
      <c r="AI169" s="12"/>
      <c r="AJ169" s="170"/>
      <c r="AK169" s="170"/>
    </row>
    <row r="170" spans="1:37" ht="20.25" customHeight="1" x14ac:dyDescent="0.2">
      <c r="A170" s="173"/>
      <c r="B170" s="173"/>
      <c r="C170" s="173"/>
      <c r="D170" s="173"/>
      <c r="E170" s="173"/>
      <c r="F170" s="173"/>
      <c r="G170" s="173"/>
      <c r="H170" s="12"/>
      <c r="I170" s="181"/>
      <c r="J170" s="182"/>
      <c r="K170" s="174"/>
      <c r="L170" s="173"/>
      <c r="M170" s="174"/>
      <c r="N170" s="176"/>
      <c r="O170" s="175"/>
      <c r="P170" s="12"/>
      <c r="Q170" s="12"/>
      <c r="R170" s="12"/>
      <c r="S170" s="13"/>
      <c r="T170" s="13"/>
      <c r="U170" s="13"/>
      <c r="V170" s="13"/>
      <c r="W170" s="13"/>
      <c r="X170" s="14"/>
      <c r="Y170" s="174"/>
      <c r="Z170" s="173"/>
      <c r="AA170" s="174"/>
      <c r="AB170" s="173"/>
      <c r="AC170" s="175"/>
      <c r="AD170" s="171"/>
      <c r="AE170" s="15"/>
      <c r="AF170" s="15"/>
      <c r="AG170" s="12"/>
      <c r="AH170" s="12"/>
      <c r="AI170" s="12"/>
      <c r="AJ170" s="171"/>
      <c r="AK170" s="171"/>
    </row>
    <row r="171" spans="1:37" ht="20.25" customHeight="1" x14ac:dyDescent="0.2">
      <c r="A171" s="173"/>
      <c r="B171" s="173"/>
      <c r="C171" s="173"/>
      <c r="D171" s="173"/>
      <c r="E171" s="173"/>
      <c r="F171" s="173"/>
      <c r="G171" s="173"/>
      <c r="H171" s="12"/>
      <c r="I171" s="179"/>
      <c r="J171" s="182"/>
      <c r="K171" s="174"/>
      <c r="L171" s="172"/>
      <c r="M171" s="174"/>
      <c r="N171" s="176"/>
      <c r="O171" s="175"/>
      <c r="P171" s="12"/>
      <c r="Q171" s="12"/>
      <c r="R171" s="12"/>
      <c r="S171" s="13"/>
      <c r="T171" s="13"/>
      <c r="U171" s="13"/>
      <c r="V171" s="13"/>
      <c r="W171" s="13"/>
      <c r="X171" s="14"/>
      <c r="Y171" s="174"/>
      <c r="Z171" s="172"/>
      <c r="AA171" s="174"/>
      <c r="AB171" s="172"/>
      <c r="AC171" s="175"/>
      <c r="AD171" s="169"/>
      <c r="AE171" s="15"/>
      <c r="AF171" s="15"/>
      <c r="AG171" s="12"/>
      <c r="AH171" s="12"/>
      <c r="AI171" s="12"/>
      <c r="AJ171" s="169"/>
      <c r="AK171" s="169"/>
    </row>
    <row r="172" spans="1:37" ht="20.25" customHeight="1" x14ac:dyDescent="0.2">
      <c r="A172" s="173"/>
      <c r="B172" s="173"/>
      <c r="C172" s="173"/>
      <c r="D172" s="173"/>
      <c r="E172" s="173"/>
      <c r="F172" s="173"/>
      <c r="G172" s="173"/>
      <c r="H172" s="12"/>
      <c r="I172" s="180"/>
      <c r="J172" s="182"/>
      <c r="K172" s="174"/>
      <c r="L172" s="173"/>
      <c r="M172" s="174"/>
      <c r="N172" s="176"/>
      <c r="O172" s="175"/>
      <c r="P172" s="12"/>
      <c r="Q172" s="12"/>
      <c r="R172" s="12"/>
      <c r="S172" s="13"/>
      <c r="T172" s="13"/>
      <c r="U172" s="13"/>
      <c r="V172" s="13"/>
      <c r="W172" s="13"/>
      <c r="X172" s="14"/>
      <c r="Y172" s="174"/>
      <c r="Z172" s="173"/>
      <c r="AA172" s="174"/>
      <c r="AB172" s="173"/>
      <c r="AC172" s="175"/>
      <c r="AD172" s="170"/>
      <c r="AE172" s="15"/>
      <c r="AF172" s="15"/>
      <c r="AG172" s="12"/>
      <c r="AH172" s="12"/>
      <c r="AI172" s="12"/>
      <c r="AJ172" s="170"/>
      <c r="AK172" s="170"/>
    </row>
    <row r="173" spans="1:37" ht="20.25" customHeight="1" x14ac:dyDescent="0.2">
      <c r="A173" s="173"/>
      <c r="B173" s="173"/>
      <c r="C173" s="173"/>
      <c r="D173" s="173"/>
      <c r="E173" s="173"/>
      <c r="F173" s="173"/>
      <c r="G173" s="173"/>
      <c r="H173" s="12"/>
      <c r="I173" s="180"/>
      <c r="J173" s="182"/>
      <c r="K173" s="174"/>
      <c r="L173" s="173"/>
      <c r="M173" s="174"/>
      <c r="N173" s="176"/>
      <c r="O173" s="175"/>
      <c r="P173" s="12"/>
      <c r="Q173" s="12"/>
      <c r="R173" s="12"/>
      <c r="S173" s="13"/>
      <c r="T173" s="13"/>
      <c r="U173" s="13"/>
      <c r="V173" s="13"/>
      <c r="W173" s="13"/>
      <c r="X173" s="14"/>
      <c r="Y173" s="174"/>
      <c r="Z173" s="173"/>
      <c r="AA173" s="174"/>
      <c r="AB173" s="173"/>
      <c r="AC173" s="175"/>
      <c r="AD173" s="170"/>
      <c r="AE173" s="15"/>
      <c r="AF173" s="15"/>
      <c r="AG173" s="12"/>
      <c r="AH173" s="12"/>
      <c r="AI173" s="12"/>
      <c r="AJ173" s="171"/>
      <c r="AK173" s="171"/>
    </row>
    <row r="174" spans="1:37" ht="20.25" customHeight="1" x14ac:dyDescent="0.2">
      <c r="A174" s="173"/>
      <c r="B174" s="173"/>
      <c r="C174" s="173"/>
      <c r="D174" s="173"/>
      <c r="E174" s="173"/>
      <c r="F174" s="173"/>
      <c r="G174" s="173"/>
      <c r="H174" s="12"/>
      <c r="I174" s="180"/>
      <c r="J174" s="182"/>
      <c r="K174" s="174"/>
      <c r="L174" s="173"/>
      <c r="M174" s="174"/>
      <c r="N174" s="176"/>
      <c r="O174" s="175"/>
      <c r="P174" s="12"/>
      <c r="Q174" s="12"/>
      <c r="R174" s="12"/>
      <c r="S174" s="13"/>
      <c r="T174" s="13"/>
      <c r="U174" s="13"/>
      <c r="V174" s="13"/>
      <c r="W174" s="13"/>
      <c r="X174" s="14"/>
      <c r="Y174" s="174"/>
      <c r="Z174" s="173"/>
      <c r="AA174" s="174"/>
      <c r="AB174" s="173"/>
      <c r="AC174" s="175"/>
      <c r="AD174" s="170"/>
      <c r="AE174" s="15"/>
      <c r="AF174" s="15"/>
      <c r="AG174" s="12"/>
      <c r="AH174" s="12"/>
      <c r="AI174" s="12"/>
      <c r="AJ174" s="169"/>
      <c r="AK174" s="169"/>
    </row>
    <row r="175" spans="1:37" ht="20.25" customHeight="1" x14ac:dyDescent="0.2">
      <c r="A175" s="173"/>
      <c r="B175" s="173"/>
      <c r="C175" s="173"/>
      <c r="D175" s="173"/>
      <c r="E175" s="173"/>
      <c r="F175" s="173"/>
      <c r="G175" s="173"/>
      <c r="H175" s="12"/>
      <c r="I175" s="180"/>
      <c r="J175" s="182"/>
      <c r="K175" s="174"/>
      <c r="L175" s="173"/>
      <c r="M175" s="174"/>
      <c r="N175" s="176"/>
      <c r="O175" s="175"/>
      <c r="P175" s="12"/>
      <c r="Q175" s="12"/>
      <c r="R175" s="12"/>
      <c r="S175" s="13"/>
      <c r="T175" s="13"/>
      <c r="U175" s="13"/>
      <c r="V175" s="13"/>
      <c r="W175" s="13"/>
      <c r="X175" s="14"/>
      <c r="Y175" s="174"/>
      <c r="Z175" s="173"/>
      <c r="AA175" s="174"/>
      <c r="AB175" s="173"/>
      <c r="AC175" s="175"/>
      <c r="AD175" s="170"/>
      <c r="AE175" s="15"/>
      <c r="AF175" s="15"/>
      <c r="AG175" s="12"/>
      <c r="AH175" s="12"/>
      <c r="AI175" s="12"/>
      <c r="AJ175" s="170"/>
      <c r="AK175" s="170"/>
    </row>
    <row r="176" spans="1:37" ht="20.25" customHeight="1" x14ac:dyDescent="0.2">
      <c r="A176" s="173"/>
      <c r="B176" s="173"/>
      <c r="C176" s="173"/>
      <c r="D176" s="173"/>
      <c r="E176" s="173"/>
      <c r="F176" s="173"/>
      <c r="G176" s="173"/>
      <c r="H176" s="12"/>
      <c r="I176" s="181"/>
      <c r="J176" s="182"/>
      <c r="K176" s="174"/>
      <c r="L176" s="173"/>
      <c r="M176" s="174"/>
      <c r="N176" s="176"/>
      <c r="O176" s="175"/>
      <c r="P176" s="12"/>
      <c r="Q176" s="12"/>
      <c r="R176" s="12"/>
      <c r="S176" s="13"/>
      <c r="T176" s="13"/>
      <c r="U176" s="13"/>
      <c r="V176" s="13"/>
      <c r="W176" s="13"/>
      <c r="X176" s="14"/>
      <c r="Y176" s="174"/>
      <c r="Z176" s="173"/>
      <c r="AA176" s="174"/>
      <c r="AB176" s="173"/>
      <c r="AC176" s="175"/>
      <c r="AD176" s="171"/>
      <c r="AE176" s="15"/>
      <c r="AF176" s="15"/>
      <c r="AG176" s="12"/>
      <c r="AH176" s="12"/>
      <c r="AI176" s="12"/>
      <c r="AJ176" s="171"/>
      <c r="AK176" s="171"/>
    </row>
    <row r="177" spans="1:37" ht="20.25" customHeight="1" x14ac:dyDescent="0.2">
      <c r="A177" s="173"/>
      <c r="B177" s="173"/>
      <c r="C177" s="173"/>
      <c r="D177" s="173"/>
      <c r="E177" s="173"/>
      <c r="F177" s="173"/>
      <c r="G177" s="173"/>
      <c r="H177" s="12"/>
      <c r="I177" s="179"/>
      <c r="J177" s="182"/>
      <c r="K177" s="174"/>
      <c r="L177" s="172"/>
      <c r="M177" s="174"/>
      <c r="N177" s="176"/>
      <c r="O177" s="175"/>
      <c r="P177" s="12"/>
      <c r="Q177" s="12"/>
      <c r="R177" s="12"/>
      <c r="S177" s="13"/>
      <c r="T177" s="13"/>
      <c r="U177" s="13"/>
      <c r="V177" s="13"/>
      <c r="W177" s="13"/>
      <c r="X177" s="14"/>
      <c r="Y177" s="174"/>
      <c r="Z177" s="172"/>
      <c r="AA177" s="174"/>
      <c r="AB177" s="172"/>
      <c r="AC177" s="175"/>
      <c r="AD177" s="169"/>
      <c r="AE177" s="15"/>
      <c r="AF177" s="15"/>
      <c r="AG177" s="12"/>
      <c r="AH177" s="12"/>
      <c r="AI177" s="12"/>
      <c r="AJ177" s="169"/>
      <c r="AK177" s="169"/>
    </row>
    <row r="178" spans="1:37" ht="20.25" customHeight="1" x14ac:dyDescent="0.2">
      <c r="A178" s="173"/>
      <c r="B178" s="173"/>
      <c r="C178" s="173"/>
      <c r="D178" s="173"/>
      <c r="E178" s="173"/>
      <c r="F178" s="173"/>
      <c r="G178" s="173"/>
      <c r="H178" s="12"/>
      <c r="I178" s="180"/>
      <c r="J178" s="182"/>
      <c r="K178" s="174"/>
      <c r="L178" s="173"/>
      <c r="M178" s="174"/>
      <c r="N178" s="176"/>
      <c r="O178" s="175"/>
      <c r="P178" s="12"/>
      <c r="Q178" s="12"/>
      <c r="R178" s="12"/>
      <c r="S178" s="13"/>
      <c r="T178" s="13"/>
      <c r="U178" s="13"/>
      <c r="V178" s="13"/>
      <c r="W178" s="13"/>
      <c r="X178" s="14"/>
      <c r="Y178" s="174"/>
      <c r="Z178" s="173"/>
      <c r="AA178" s="174"/>
      <c r="AB178" s="173"/>
      <c r="AC178" s="175"/>
      <c r="AD178" s="170"/>
      <c r="AE178" s="15"/>
      <c r="AF178" s="15"/>
      <c r="AG178" s="12"/>
      <c r="AH178" s="12"/>
      <c r="AI178" s="12"/>
      <c r="AJ178" s="170"/>
      <c r="AK178" s="170"/>
    </row>
    <row r="179" spans="1:37" ht="20.25" customHeight="1" x14ac:dyDescent="0.2">
      <c r="A179" s="173"/>
      <c r="B179" s="173"/>
      <c r="C179" s="173"/>
      <c r="D179" s="173"/>
      <c r="E179" s="173"/>
      <c r="F179" s="173"/>
      <c r="G179" s="173"/>
      <c r="H179" s="12"/>
      <c r="I179" s="180"/>
      <c r="J179" s="182"/>
      <c r="K179" s="174"/>
      <c r="L179" s="173"/>
      <c r="M179" s="174"/>
      <c r="N179" s="176"/>
      <c r="O179" s="175"/>
      <c r="P179" s="12"/>
      <c r="Q179" s="12"/>
      <c r="R179" s="12"/>
      <c r="S179" s="13"/>
      <c r="T179" s="13"/>
      <c r="U179" s="13"/>
      <c r="V179" s="13"/>
      <c r="W179" s="13"/>
      <c r="X179" s="14"/>
      <c r="Y179" s="174"/>
      <c r="Z179" s="173"/>
      <c r="AA179" s="174"/>
      <c r="AB179" s="173"/>
      <c r="AC179" s="175"/>
      <c r="AD179" s="170"/>
      <c r="AE179" s="15"/>
      <c r="AF179" s="15"/>
      <c r="AG179" s="12"/>
      <c r="AH179" s="12"/>
      <c r="AI179" s="12"/>
      <c r="AJ179" s="171"/>
      <c r="AK179" s="171"/>
    </row>
    <row r="180" spans="1:37" ht="20.25" customHeight="1" x14ac:dyDescent="0.2">
      <c r="A180" s="173"/>
      <c r="B180" s="173"/>
      <c r="C180" s="173"/>
      <c r="D180" s="173"/>
      <c r="E180" s="173"/>
      <c r="F180" s="173"/>
      <c r="G180" s="173"/>
      <c r="H180" s="12"/>
      <c r="I180" s="180"/>
      <c r="J180" s="182"/>
      <c r="K180" s="174"/>
      <c r="L180" s="173"/>
      <c r="M180" s="174"/>
      <c r="N180" s="176"/>
      <c r="O180" s="175"/>
      <c r="P180" s="12"/>
      <c r="Q180" s="12"/>
      <c r="R180" s="12"/>
      <c r="S180" s="13"/>
      <c r="T180" s="13"/>
      <c r="U180" s="13"/>
      <c r="V180" s="13"/>
      <c r="W180" s="13"/>
      <c r="X180" s="14"/>
      <c r="Y180" s="174"/>
      <c r="Z180" s="173"/>
      <c r="AA180" s="174"/>
      <c r="AB180" s="173"/>
      <c r="AC180" s="175"/>
      <c r="AD180" s="170"/>
      <c r="AE180" s="15"/>
      <c r="AF180" s="15"/>
      <c r="AG180" s="12"/>
      <c r="AH180" s="12"/>
      <c r="AI180" s="12"/>
      <c r="AJ180" s="169"/>
      <c r="AK180" s="169"/>
    </row>
    <row r="181" spans="1:37" ht="20.25" customHeight="1" x14ac:dyDescent="0.2">
      <c r="A181" s="173"/>
      <c r="B181" s="173"/>
      <c r="C181" s="173"/>
      <c r="D181" s="173"/>
      <c r="E181" s="173"/>
      <c r="F181" s="173"/>
      <c r="G181" s="173"/>
      <c r="H181" s="12"/>
      <c r="I181" s="180"/>
      <c r="J181" s="182"/>
      <c r="K181" s="174"/>
      <c r="L181" s="173"/>
      <c r="M181" s="174"/>
      <c r="N181" s="176"/>
      <c r="O181" s="175"/>
      <c r="P181" s="12"/>
      <c r="Q181" s="12"/>
      <c r="R181" s="12"/>
      <c r="S181" s="13"/>
      <c r="T181" s="13"/>
      <c r="U181" s="13"/>
      <c r="V181" s="13"/>
      <c r="W181" s="13"/>
      <c r="X181" s="14"/>
      <c r="Y181" s="174"/>
      <c r="Z181" s="173"/>
      <c r="AA181" s="174"/>
      <c r="AB181" s="173"/>
      <c r="AC181" s="175"/>
      <c r="AD181" s="170"/>
      <c r="AE181" s="15"/>
      <c r="AF181" s="15"/>
      <c r="AG181" s="12"/>
      <c r="AH181" s="12"/>
      <c r="AI181" s="12"/>
      <c r="AJ181" s="170"/>
      <c r="AK181" s="170"/>
    </row>
    <row r="182" spans="1:37" ht="20.25" customHeight="1" x14ac:dyDescent="0.2">
      <c r="A182" s="173"/>
      <c r="B182" s="173"/>
      <c r="C182" s="173"/>
      <c r="D182" s="173"/>
      <c r="E182" s="173"/>
      <c r="F182" s="173"/>
      <c r="G182" s="173"/>
      <c r="H182" s="12"/>
      <c r="I182" s="181"/>
      <c r="J182" s="182"/>
      <c r="K182" s="174"/>
      <c r="L182" s="173"/>
      <c r="M182" s="174"/>
      <c r="N182" s="176"/>
      <c r="O182" s="175"/>
      <c r="P182" s="12"/>
      <c r="Q182" s="12"/>
      <c r="R182" s="12"/>
      <c r="S182" s="13"/>
      <c r="T182" s="13"/>
      <c r="U182" s="13"/>
      <c r="V182" s="13"/>
      <c r="W182" s="13"/>
      <c r="X182" s="14"/>
      <c r="Y182" s="174"/>
      <c r="Z182" s="173"/>
      <c r="AA182" s="174"/>
      <c r="AB182" s="173"/>
      <c r="AC182" s="175"/>
      <c r="AD182" s="171"/>
      <c r="AE182" s="15"/>
      <c r="AF182" s="15"/>
      <c r="AG182" s="12"/>
      <c r="AH182" s="12"/>
      <c r="AI182" s="12"/>
      <c r="AJ182" s="171"/>
      <c r="AK182" s="171"/>
    </row>
    <row r="183" spans="1:37" ht="20.25" customHeight="1" x14ac:dyDescent="0.2">
      <c r="A183" s="173"/>
      <c r="B183" s="173"/>
      <c r="C183" s="173"/>
      <c r="D183" s="173"/>
      <c r="E183" s="173"/>
      <c r="F183" s="173"/>
      <c r="G183" s="173"/>
      <c r="H183" s="12"/>
      <c r="I183" s="179"/>
      <c r="J183" s="182"/>
      <c r="K183" s="174"/>
      <c r="L183" s="172"/>
      <c r="M183" s="174"/>
      <c r="N183" s="176"/>
      <c r="O183" s="175"/>
      <c r="P183" s="12"/>
      <c r="Q183" s="12"/>
      <c r="R183" s="12"/>
      <c r="S183" s="13"/>
      <c r="T183" s="13"/>
      <c r="U183" s="13"/>
      <c r="V183" s="13"/>
      <c r="W183" s="13"/>
      <c r="X183" s="14"/>
      <c r="Y183" s="174"/>
      <c r="Z183" s="172"/>
      <c r="AA183" s="174"/>
      <c r="AB183" s="172"/>
      <c r="AC183" s="175"/>
      <c r="AD183" s="169"/>
      <c r="AE183" s="15"/>
      <c r="AF183" s="15"/>
      <c r="AG183" s="12"/>
      <c r="AH183" s="12"/>
      <c r="AI183" s="12"/>
      <c r="AJ183" s="169"/>
      <c r="AK183" s="169"/>
    </row>
    <row r="184" spans="1:37" ht="20.25" customHeight="1" x14ac:dyDescent="0.2">
      <c r="A184" s="173"/>
      <c r="B184" s="173"/>
      <c r="C184" s="173"/>
      <c r="D184" s="173"/>
      <c r="E184" s="173"/>
      <c r="F184" s="173"/>
      <c r="G184" s="173"/>
      <c r="H184" s="12"/>
      <c r="I184" s="180"/>
      <c r="J184" s="182"/>
      <c r="K184" s="174"/>
      <c r="L184" s="173"/>
      <c r="M184" s="174"/>
      <c r="N184" s="176"/>
      <c r="O184" s="175"/>
      <c r="P184" s="12"/>
      <c r="Q184" s="12"/>
      <c r="R184" s="12"/>
      <c r="S184" s="13"/>
      <c r="T184" s="13"/>
      <c r="U184" s="13"/>
      <c r="V184" s="13"/>
      <c r="W184" s="13"/>
      <c r="X184" s="14"/>
      <c r="Y184" s="174"/>
      <c r="Z184" s="173"/>
      <c r="AA184" s="174"/>
      <c r="AB184" s="173"/>
      <c r="AC184" s="175"/>
      <c r="AD184" s="170"/>
      <c r="AE184" s="15"/>
      <c r="AF184" s="15"/>
      <c r="AG184" s="12"/>
      <c r="AH184" s="12"/>
      <c r="AI184" s="12"/>
      <c r="AJ184" s="170"/>
      <c r="AK184" s="170"/>
    </row>
    <row r="185" spans="1:37" ht="20.25" customHeight="1" x14ac:dyDescent="0.2">
      <c r="A185" s="173"/>
      <c r="B185" s="173"/>
      <c r="C185" s="173"/>
      <c r="D185" s="173"/>
      <c r="E185" s="173"/>
      <c r="F185" s="173"/>
      <c r="G185" s="173"/>
      <c r="H185" s="12"/>
      <c r="I185" s="180"/>
      <c r="J185" s="182"/>
      <c r="K185" s="174"/>
      <c r="L185" s="173"/>
      <c r="M185" s="174"/>
      <c r="N185" s="176"/>
      <c r="O185" s="175"/>
      <c r="P185" s="12"/>
      <c r="Q185" s="12"/>
      <c r="R185" s="12"/>
      <c r="S185" s="13"/>
      <c r="T185" s="13"/>
      <c r="U185" s="13"/>
      <c r="V185" s="13"/>
      <c r="W185" s="13"/>
      <c r="X185" s="14"/>
      <c r="Y185" s="174"/>
      <c r="Z185" s="173"/>
      <c r="AA185" s="174"/>
      <c r="AB185" s="173"/>
      <c r="AC185" s="175"/>
      <c r="AD185" s="170"/>
      <c r="AE185" s="15"/>
      <c r="AF185" s="15"/>
      <c r="AG185" s="12"/>
      <c r="AH185" s="12"/>
      <c r="AI185" s="12"/>
      <c r="AJ185" s="171"/>
      <c r="AK185" s="171"/>
    </row>
    <row r="186" spans="1:37" ht="20.25" customHeight="1" x14ac:dyDescent="0.2">
      <c r="A186" s="173"/>
      <c r="B186" s="173"/>
      <c r="C186" s="173"/>
      <c r="D186" s="173"/>
      <c r="E186" s="173"/>
      <c r="F186" s="173"/>
      <c r="G186" s="173"/>
      <c r="H186" s="12"/>
      <c r="I186" s="180"/>
      <c r="J186" s="182"/>
      <c r="K186" s="174"/>
      <c r="L186" s="173"/>
      <c r="M186" s="174"/>
      <c r="N186" s="176"/>
      <c r="O186" s="175"/>
      <c r="P186" s="12"/>
      <c r="Q186" s="12"/>
      <c r="R186" s="12"/>
      <c r="S186" s="13"/>
      <c r="T186" s="13"/>
      <c r="U186" s="13"/>
      <c r="V186" s="13"/>
      <c r="W186" s="13"/>
      <c r="X186" s="14"/>
      <c r="Y186" s="174"/>
      <c r="Z186" s="173"/>
      <c r="AA186" s="174"/>
      <c r="AB186" s="173"/>
      <c r="AC186" s="175"/>
      <c r="AD186" s="170"/>
      <c r="AE186" s="15"/>
      <c r="AF186" s="15"/>
      <c r="AG186" s="12"/>
      <c r="AH186" s="12"/>
      <c r="AI186" s="12"/>
      <c r="AJ186" s="169"/>
      <c r="AK186" s="169"/>
    </row>
    <row r="187" spans="1:37" ht="20.25" customHeight="1" x14ac:dyDescent="0.2">
      <c r="A187" s="173"/>
      <c r="B187" s="173"/>
      <c r="C187" s="173"/>
      <c r="D187" s="173"/>
      <c r="E187" s="173"/>
      <c r="F187" s="173"/>
      <c r="G187" s="173"/>
      <c r="H187" s="12"/>
      <c r="I187" s="180"/>
      <c r="J187" s="182"/>
      <c r="K187" s="174"/>
      <c r="L187" s="173"/>
      <c r="M187" s="174"/>
      <c r="N187" s="176"/>
      <c r="O187" s="175"/>
      <c r="P187" s="12"/>
      <c r="Q187" s="12"/>
      <c r="R187" s="12"/>
      <c r="S187" s="13"/>
      <c r="T187" s="13"/>
      <c r="U187" s="13"/>
      <c r="V187" s="13"/>
      <c r="W187" s="13"/>
      <c r="X187" s="14"/>
      <c r="Y187" s="174"/>
      <c r="Z187" s="173"/>
      <c r="AA187" s="174"/>
      <c r="AB187" s="173"/>
      <c r="AC187" s="175"/>
      <c r="AD187" s="170"/>
      <c r="AE187" s="15"/>
      <c r="AF187" s="15"/>
      <c r="AG187" s="12"/>
      <c r="AH187" s="12"/>
      <c r="AI187" s="12"/>
      <c r="AJ187" s="170"/>
      <c r="AK187" s="170"/>
    </row>
    <row r="188" spans="1:37" ht="20.25" customHeight="1" x14ac:dyDescent="0.2">
      <c r="A188" s="173"/>
      <c r="B188" s="173"/>
      <c r="C188" s="173"/>
      <c r="D188" s="173"/>
      <c r="E188" s="173"/>
      <c r="F188" s="173"/>
      <c r="G188" s="173"/>
      <c r="H188" s="12"/>
      <c r="I188" s="181"/>
      <c r="J188" s="182"/>
      <c r="K188" s="174"/>
      <c r="L188" s="173"/>
      <c r="M188" s="174"/>
      <c r="N188" s="176"/>
      <c r="O188" s="175"/>
      <c r="P188" s="12"/>
      <c r="Q188" s="12"/>
      <c r="R188" s="12"/>
      <c r="S188" s="13"/>
      <c r="T188" s="13"/>
      <c r="U188" s="13"/>
      <c r="V188" s="13"/>
      <c r="W188" s="13"/>
      <c r="X188" s="14"/>
      <c r="Y188" s="174"/>
      <c r="Z188" s="173"/>
      <c r="AA188" s="174"/>
      <c r="AB188" s="173"/>
      <c r="AC188" s="175"/>
      <c r="AD188" s="171"/>
      <c r="AE188" s="15"/>
      <c r="AF188" s="15"/>
      <c r="AG188" s="12"/>
      <c r="AH188" s="12"/>
      <c r="AI188" s="12"/>
      <c r="AJ188" s="171"/>
      <c r="AK188" s="171"/>
    </row>
    <row r="189" spans="1:37" ht="20.25" customHeight="1" x14ac:dyDescent="0.2">
      <c r="A189" s="173"/>
      <c r="B189" s="173"/>
      <c r="C189" s="173"/>
      <c r="D189" s="173"/>
      <c r="E189" s="173"/>
      <c r="F189" s="173"/>
      <c r="G189" s="173"/>
      <c r="H189" s="12"/>
      <c r="I189" s="179"/>
      <c r="J189" s="182"/>
      <c r="K189" s="174"/>
      <c r="L189" s="172"/>
      <c r="M189" s="174"/>
      <c r="N189" s="176"/>
      <c r="O189" s="175"/>
      <c r="P189" s="12"/>
      <c r="Q189" s="12"/>
      <c r="R189" s="12"/>
      <c r="S189" s="13"/>
      <c r="T189" s="13"/>
      <c r="U189" s="13"/>
      <c r="V189" s="13"/>
      <c r="W189" s="13"/>
      <c r="X189" s="14"/>
      <c r="Y189" s="174"/>
      <c r="Z189" s="172"/>
      <c r="AA189" s="174"/>
      <c r="AB189" s="172"/>
      <c r="AC189" s="175"/>
      <c r="AD189" s="169"/>
      <c r="AE189" s="15"/>
      <c r="AF189" s="15"/>
      <c r="AG189" s="12"/>
      <c r="AH189" s="12"/>
      <c r="AI189" s="12"/>
      <c r="AJ189" s="169"/>
      <c r="AK189" s="169"/>
    </row>
    <row r="190" spans="1:37" ht="20.25" customHeight="1" x14ac:dyDescent="0.2">
      <c r="A190" s="173"/>
      <c r="B190" s="173"/>
      <c r="C190" s="173"/>
      <c r="D190" s="173"/>
      <c r="E190" s="173"/>
      <c r="F190" s="173"/>
      <c r="G190" s="173"/>
      <c r="H190" s="12"/>
      <c r="I190" s="180"/>
      <c r="J190" s="182"/>
      <c r="K190" s="174"/>
      <c r="L190" s="173"/>
      <c r="M190" s="174"/>
      <c r="N190" s="176"/>
      <c r="O190" s="175"/>
      <c r="P190" s="12"/>
      <c r="Q190" s="12"/>
      <c r="R190" s="12"/>
      <c r="S190" s="13"/>
      <c r="T190" s="13"/>
      <c r="U190" s="13"/>
      <c r="V190" s="13"/>
      <c r="W190" s="13"/>
      <c r="X190" s="14"/>
      <c r="Y190" s="174"/>
      <c r="Z190" s="173"/>
      <c r="AA190" s="174"/>
      <c r="AB190" s="173"/>
      <c r="AC190" s="175"/>
      <c r="AD190" s="170"/>
      <c r="AE190" s="15"/>
      <c r="AF190" s="15"/>
      <c r="AG190" s="12"/>
      <c r="AH190" s="12"/>
      <c r="AI190" s="12"/>
      <c r="AJ190" s="170"/>
      <c r="AK190" s="170"/>
    </row>
    <row r="191" spans="1:37" ht="20.25" customHeight="1" x14ac:dyDescent="0.2">
      <c r="A191" s="173"/>
      <c r="B191" s="173"/>
      <c r="C191" s="173"/>
      <c r="D191" s="173"/>
      <c r="E191" s="173"/>
      <c r="F191" s="173"/>
      <c r="G191" s="173"/>
      <c r="H191" s="12"/>
      <c r="I191" s="180"/>
      <c r="J191" s="182"/>
      <c r="K191" s="174"/>
      <c r="L191" s="173"/>
      <c r="M191" s="174"/>
      <c r="N191" s="176"/>
      <c r="O191" s="175"/>
      <c r="P191" s="12"/>
      <c r="Q191" s="12"/>
      <c r="R191" s="12"/>
      <c r="S191" s="13"/>
      <c r="T191" s="13"/>
      <c r="U191" s="13"/>
      <c r="V191" s="13"/>
      <c r="W191" s="13"/>
      <c r="X191" s="14"/>
      <c r="Y191" s="174"/>
      <c r="Z191" s="173"/>
      <c r="AA191" s="174"/>
      <c r="AB191" s="173"/>
      <c r="AC191" s="175"/>
      <c r="AD191" s="170"/>
      <c r="AE191" s="15"/>
      <c r="AF191" s="15"/>
      <c r="AG191" s="12"/>
      <c r="AH191" s="12"/>
      <c r="AI191" s="12"/>
      <c r="AJ191" s="171"/>
      <c r="AK191" s="171"/>
    </row>
    <row r="192" spans="1:37" ht="20.25" customHeight="1" x14ac:dyDescent="0.2">
      <c r="A192" s="173"/>
      <c r="B192" s="173"/>
      <c r="C192" s="173"/>
      <c r="D192" s="173"/>
      <c r="E192" s="173"/>
      <c r="F192" s="173"/>
      <c r="G192" s="173"/>
      <c r="H192" s="12"/>
      <c r="I192" s="180"/>
      <c r="J192" s="182"/>
      <c r="K192" s="174"/>
      <c r="L192" s="173"/>
      <c r="M192" s="174"/>
      <c r="N192" s="176"/>
      <c r="O192" s="175"/>
      <c r="P192" s="12"/>
      <c r="Q192" s="12"/>
      <c r="R192" s="12"/>
      <c r="S192" s="13"/>
      <c r="T192" s="13"/>
      <c r="U192" s="13"/>
      <c r="V192" s="13"/>
      <c r="W192" s="13"/>
      <c r="X192" s="14"/>
      <c r="Y192" s="174"/>
      <c r="Z192" s="173"/>
      <c r="AA192" s="174"/>
      <c r="AB192" s="173"/>
      <c r="AC192" s="175"/>
      <c r="AD192" s="170"/>
      <c r="AE192" s="15"/>
      <c r="AF192" s="15"/>
      <c r="AG192" s="12"/>
      <c r="AH192" s="12"/>
      <c r="AI192" s="12"/>
      <c r="AJ192" s="169"/>
      <c r="AK192" s="169"/>
    </row>
    <row r="193" spans="1:37" ht="20.25" customHeight="1" x14ac:dyDescent="0.2">
      <c r="A193" s="173"/>
      <c r="B193" s="173"/>
      <c r="C193" s="173"/>
      <c r="D193" s="173"/>
      <c r="E193" s="173"/>
      <c r="F193" s="173"/>
      <c r="G193" s="173"/>
      <c r="H193" s="12"/>
      <c r="I193" s="180"/>
      <c r="J193" s="182"/>
      <c r="K193" s="174"/>
      <c r="L193" s="173"/>
      <c r="M193" s="174"/>
      <c r="N193" s="176"/>
      <c r="O193" s="175"/>
      <c r="P193" s="12"/>
      <c r="Q193" s="12"/>
      <c r="R193" s="12"/>
      <c r="S193" s="13"/>
      <c r="T193" s="13"/>
      <c r="U193" s="13"/>
      <c r="V193" s="13"/>
      <c r="W193" s="13"/>
      <c r="X193" s="14"/>
      <c r="Y193" s="174"/>
      <c r="Z193" s="173"/>
      <c r="AA193" s="174"/>
      <c r="AB193" s="173"/>
      <c r="AC193" s="175"/>
      <c r="AD193" s="170"/>
      <c r="AE193" s="15"/>
      <c r="AF193" s="15"/>
      <c r="AG193" s="12"/>
      <c r="AH193" s="12"/>
      <c r="AI193" s="12"/>
      <c r="AJ193" s="170"/>
      <c r="AK193" s="170"/>
    </row>
    <row r="194" spans="1:37" ht="20.25" customHeight="1" x14ac:dyDescent="0.2">
      <c r="A194" s="173"/>
      <c r="B194" s="173"/>
      <c r="C194" s="173"/>
      <c r="D194" s="173"/>
      <c r="E194" s="173"/>
      <c r="F194" s="173"/>
      <c r="G194" s="173"/>
      <c r="H194" s="12"/>
      <c r="I194" s="181"/>
      <c r="J194" s="182"/>
      <c r="K194" s="174"/>
      <c r="L194" s="173"/>
      <c r="M194" s="174"/>
      <c r="N194" s="176"/>
      <c r="O194" s="175"/>
      <c r="P194" s="12"/>
      <c r="Q194" s="12"/>
      <c r="R194" s="12"/>
      <c r="S194" s="13"/>
      <c r="T194" s="13"/>
      <c r="U194" s="13"/>
      <c r="V194" s="13"/>
      <c r="W194" s="13"/>
      <c r="X194" s="14"/>
      <c r="Y194" s="174"/>
      <c r="Z194" s="173"/>
      <c r="AA194" s="174"/>
      <c r="AB194" s="173"/>
      <c r="AC194" s="175"/>
      <c r="AD194" s="171"/>
      <c r="AE194" s="15"/>
      <c r="AF194" s="15"/>
      <c r="AG194" s="12"/>
      <c r="AH194" s="12"/>
      <c r="AI194" s="12"/>
      <c r="AJ194" s="171"/>
      <c r="AK194" s="171"/>
    </row>
    <row r="195" spans="1:37" ht="20.25" customHeight="1" x14ac:dyDescent="0.2">
      <c r="A195" s="173"/>
      <c r="B195" s="173"/>
      <c r="C195" s="173"/>
      <c r="D195" s="173"/>
      <c r="E195" s="173"/>
      <c r="F195" s="173"/>
      <c r="G195" s="173"/>
      <c r="H195" s="12"/>
      <c r="I195" s="179"/>
      <c r="J195" s="182"/>
      <c r="K195" s="174"/>
      <c r="L195" s="172"/>
      <c r="M195" s="174"/>
      <c r="N195" s="176"/>
      <c r="O195" s="175"/>
      <c r="P195" s="12"/>
      <c r="Q195" s="12"/>
      <c r="R195" s="12"/>
      <c r="S195" s="13"/>
      <c r="T195" s="13"/>
      <c r="U195" s="13"/>
      <c r="V195" s="13"/>
      <c r="W195" s="13"/>
      <c r="X195" s="14"/>
      <c r="Y195" s="174"/>
      <c r="Z195" s="172"/>
      <c r="AA195" s="174"/>
      <c r="AB195" s="172"/>
      <c r="AC195" s="175"/>
      <c r="AD195" s="169"/>
      <c r="AE195" s="15"/>
      <c r="AF195" s="15"/>
      <c r="AG195" s="12"/>
      <c r="AH195" s="12"/>
      <c r="AI195" s="12"/>
      <c r="AJ195" s="169"/>
      <c r="AK195" s="169"/>
    </row>
    <row r="196" spans="1:37" ht="20.25" customHeight="1" x14ac:dyDescent="0.2">
      <c r="A196" s="173"/>
      <c r="B196" s="173"/>
      <c r="C196" s="173"/>
      <c r="D196" s="173"/>
      <c r="E196" s="173"/>
      <c r="F196" s="173"/>
      <c r="G196" s="173"/>
      <c r="H196" s="12"/>
      <c r="I196" s="180"/>
      <c r="J196" s="182"/>
      <c r="K196" s="174"/>
      <c r="L196" s="173"/>
      <c r="M196" s="174"/>
      <c r="N196" s="176"/>
      <c r="O196" s="175"/>
      <c r="P196" s="12"/>
      <c r="Q196" s="12"/>
      <c r="R196" s="12"/>
      <c r="S196" s="13"/>
      <c r="T196" s="13"/>
      <c r="U196" s="13"/>
      <c r="V196" s="13"/>
      <c r="W196" s="13"/>
      <c r="X196" s="14"/>
      <c r="Y196" s="174"/>
      <c r="Z196" s="173"/>
      <c r="AA196" s="174"/>
      <c r="AB196" s="173"/>
      <c r="AC196" s="175"/>
      <c r="AD196" s="170"/>
      <c r="AE196" s="15"/>
      <c r="AF196" s="15"/>
      <c r="AG196" s="12"/>
      <c r="AH196" s="12"/>
      <c r="AI196" s="12"/>
      <c r="AJ196" s="170"/>
      <c r="AK196" s="170"/>
    </row>
    <row r="197" spans="1:37" ht="20.25" customHeight="1" x14ac:dyDescent="0.2">
      <c r="A197" s="173"/>
      <c r="B197" s="173"/>
      <c r="C197" s="173"/>
      <c r="D197" s="173"/>
      <c r="E197" s="173"/>
      <c r="F197" s="173"/>
      <c r="G197" s="173"/>
      <c r="H197" s="12"/>
      <c r="I197" s="180"/>
      <c r="J197" s="182"/>
      <c r="K197" s="174"/>
      <c r="L197" s="173"/>
      <c r="M197" s="174"/>
      <c r="N197" s="176"/>
      <c r="O197" s="175"/>
      <c r="P197" s="12"/>
      <c r="Q197" s="12"/>
      <c r="R197" s="12"/>
      <c r="S197" s="13"/>
      <c r="T197" s="13"/>
      <c r="U197" s="13"/>
      <c r="V197" s="13"/>
      <c r="W197" s="13"/>
      <c r="X197" s="14"/>
      <c r="Y197" s="174"/>
      <c r="Z197" s="173"/>
      <c r="AA197" s="174"/>
      <c r="AB197" s="173"/>
      <c r="AC197" s="175"/>
      <c r="AD197" s="170"/>
      <c r="AE197" s="15"/>
      <c r="AF197" s="15"/>
      <c r="AG197" s="12"/>
      <c r="AH197" s="12"/>
      <c r="AI197" s="12"/>
      <c r="AJ197" s="171"/>
      <c r="AK197" s="171"/>
    </row>
    <row r="198" spans="1:37" ht="20.25" customHeight="1" x14ac:dyDescent="0.2">
      <c r="A198" s="173"/>
      <c r="B198" s="173"/>
      <c r="C198" s="173"/>
      <c r="D198" s="173"/>
      <c r="E198" s="173"/>
      <c r="F198" s="173"/>
      <c r="G198" s="173"/>
      <c r="H198" s="12"/>
      <c r="I198" s="180"/>
      <c r="J198" s="182"/>
      <c r="K198" s="174"/>
      <c r="L198" s="173"/>
      <c r="M198" s="174"/>
      <c r="N198" s="176"/>
      <c r="O198" s="175"/>
      <c r="P198" s="12"/>
      <c r="Q198" s="12"/>
      <c r="R198" s="12"/>
      <c r="S198" s="13"/>
      <c r="T198" s="13"/>
      <c r="U198" s="13"/>
      <c r="V198" s="13"/>
      <c r="W198" s="13"/>
      <c r="X198" s="14"/>
      <c r="Y198" s="174"/>
      <c r="Z198" s="173"/>
      <c r="AA198" s="174"/>
      <c r="AB198" s="173"/>
      <c r="AC198" s="175"/>
      <c r="AD198" s="170"/>
      <c r="AE198" s="15"/>
      <c r="AF198" s="15"/>
      <c r="AG198" s="12"/>
      <c r="AH198" s="12"/>
      <c r="AI198" s="12"/>
      <c r="AJ198" s="169"/>
      <c r="AK198" s="169"/>
    </row>
    <row r="199" spans="1:37" ht="20.25" customHeight="1" x14ac:dyDescent="0.2">
      <c r="A199" s="173"/>
      <c r="B199" s="173"/>
      <c r="C199" s="173"/>
      <c r="D199" s="173"/>
      <c r="E199" s="173"/>
      <c r="F199" s="173"/>
      <c r="G199" s="173"/>
      <c r="H199" s="12"/>
      <c r="I199" s="180"/>
      <c r="J199" s="182"/>
      <c r="K199" s="174"/>
      <c r="L199" s="173"/>
      <c r="M199" s="174"/>
      <c r="N199" s="176"/>
      <c r="O199" s="175"/>
      <c r="P199" s="12"/>
      <c r="Q199" s="12"/>
      <c r="R199" s="12"/>
      <c r="S199" s="13"/>
      <c r="T199" s="13"/>
      <c r="U199" s="13"/>
      <c r="V199" s="13"/>
      <c r="W199" s="13"/>
      <c r="X199" s="14"/>
      <c r="Y199" s="174"/>
      <c r="Z199" s="173"/>
      <c r="AA199" s="174"/>
      <c r="AB199" s="173"/>
      <c r="AC199" s="175"/>
      <c r="AD199" s="170"/>
      <c r="AE199" s="15"/>
      <c r="AF199" s="15"/>
      <c r="AG199" s="12"/>
      <c r="AH199" s="12"/>
      <c r="AI199" s="12"/>
      <c r="AJ199" s="170"/>
      <c r="AK199" s="170"/>
    </row>
    <row r="200" spans="1:37" ht="20.25" customHeight="1" x14ac:dyDescent="0.2">
      <c r="A200" s="173"/>
      <c r="B200" s="173"/>
      <c r="C200" s="173"/>
      <c r="D200" s="173"/>
      <c r="E200" s="173"/>
      <c r="F200" s="173"/>
      <c r="G200" s="173"/>
      <c r="H200" s="12"/>
      <c r="I200" s="181"/>
      <c r="J200" s="182"/>
      <c r="K200" s="174"/>
      <c r="L200" s="173"/>
      <c r="M200" s="174"/>
      <c r="N200" s="176"/>
      <c r="O200" s="175"/>
      <c r="P200" s="12"/>
      <c r="Q200" s="12"/>
      <c r="R200" s="12"/>
      <c r="S200" s="13"/>
      <c r="T200" s="13"/>
      <c r="U200" s="13"/>
      <c r="V200" s="13"/>
      <c r="W200" s="13"/>
      <c r="X200" s="14"/>
      <c r="Y200" s="174"/>
      <c r="Z200" s="173"/>
      <c r="AA200" s="174"/>
      <c r="AB200" s="173"/>
      <c r="AC200" s="175"/>
      <c r="AD200" s="171"/>
      <c r="AE200" s="15"/>
      <c r="AF200" s="15"/>
      <c r="AG200" s="12"/>
      <c r="AH200" s="12"/>
      <c r="AI200" s="12"/>
      <c r="AJ200" s="171"/>
      <c r="AK200" s="171"/>
    </row>
    <row r="201" spans="1:37" ht="20.25" customHeight="1" x14ac:dyDescent="0.2">
      <c r="A201" s="173"/>
      <c r="B201" s="173"/>
      <c r="C201" s="173"/>
      <c r="D201" s="173"/>
      <c r="E201" s="173"/>
      <c r="F201" s="173"/>
      <c r="G201" s="173"/>
      <c r="H201" s="12"/>
      <c r="I201" s="179"/>
      <c r="J201" s="182"/>
      <c r="K201" s="174"/>
      <c r="L201" s="172"/>
      <c r="M201" s="174"/>
      <c r="N201" s="176"/>
      <c r="O201" s="175"/>
      <c r="P201" s="12"/>
      <c r="Q201" s="12"/>
      <c r="R201" s="12"/>
      <c r="S201" s="13"/>
      <c r="T201" s="13"/>
      <c r="U201" s="13"/>
      <c r="V201" s="13"/>
      <c r="W201" s="13"/>
      <c r="X201" s="14"/>
      <c r="Y201" s="174"/>
      <c r="Z201" s="172"/>
      <c r="AA201" s="174"/>
      <c r="AB201" s="172"/>
      <c r="AC201" s="175"/>
      <c r="AD201" s="169"/>
      <c r="AE201" s="15"/>
      <c r="AF201" s="15"/>
      <c r="AG201" s="12"/>
      <c r="AH201" s="12"/>
      <c r="AI201" s="12"/>
      <c r="AJ201" s="169"/>
      <c r="AK201" s="169"/>
    </row>
    <row r="202" spans="1:37" ht="20.25" customHeight="1" x14ac:dyDescent="0.2">
      <c r="A202" s="173"/>
      <c r="B202" s="173"/>
      <c r="C202" s="173"/>
      <c r="D202" s="173"/>
      <c r="E202" s="173"/>
      <c r="F202" s="173"/>
      <c r="G202" s="173"/>
      <c r="H202" s="12"/>
      <c r="I202" s="180"/>
      <c r="J202" s="182"/>
      <c r="K202" s="174"/>
      <c r="L202" s="173"/>
      <c r="M202" s="174"/>
      <c r="N202" s="176"/>
      <c r="O202" s="175"/>
      <c r="P202" s="12"/>
      <c r="Q202" s="12"/>
      <c r="R202" s="12"/>
      <c r="S202" s="13"/>
      <c r="T202" s="13"/>
      <c r="U202" s="13"/>
      <c r="V202" s="13"/>
      <c r="W202" s="13"/>
      <c r="X202" s="14"/>
      <c r="Y202" s="174"/>
      <c r="Z202" s="173"/>
      <c r="AA202" s="174"/>
      <c r="AB202" s="173"/>
      <c r="AC202" s="175"/>
      <c r="AD202" s="170"/>
      <c r="AE202" s="15"/>
      <c r="AF202" s="15"/>
      <c r="AG202" s="12"/>
      <c r="AH202" s="12"/>
      <c r="AI202" s="12"/>
      <c r="AJ202" s="170"/>
      <c r="AK202" s="170"/>
    </row>
    <row r="203" spans="1:37" ht="20.25" customHeight="1" x14ac:dyDescent="0.2">
      <c r="A203" s="173"/>
      <c r="B203" s="173"/>
      <c r="C203" s="173"/>
      <c r="D203" s="173"/>
      <c r="E203" s="173"/>
      <c r="F203" s="173"/>
      <c r="G203" s="173"/>
      <c r="H203" s="12"/>
      <c r="I203" s="180"/>
      <c r="J203" s="182"/>
      <c r="K203" s="174"/>
      <c r="L203" s="173"/>
      <c r="M203" s="174"/>
      <c r="N203" s="176"/>
      <c r="O203" s="175"/>
      <c r="P203" s="12"/>
      <c r="Q203" s="12"/>
      <c r="R203" s="12"/>
      <c r="S203" s="13"/>
      <c r="T203" s="13"/>
      <c r="U203" s="13"/>
      <c r="V203" s="13"/>
      <c r="W203" s="13"/>
      <c r="X203" s="14"/>
      <c r="Y203" s="174"/>
      <c r="Z203" s="173"/>
      <c r="AA203" s="174"/>
      <c r="AB203" s="173"/>
      <c r="AC203" s="175"/>
      <c r="AD203" s="170"/>
      <c r="AE203" s="15"/>
      <c r="AF203" s="15"/>
      <c r="AG203" s="12"/>
      <c r="AH203" s="12"/>
      <c r="AI203" s="12"/>
      <c r="AJ203" s="171"/>
      <c r="AK203" s="171"/>
    </row>
    <row r="204" spans="1:37" ht="20.25" customHeight="1" x14ac:dyDescent="0.2">
      <c r="A204" s="173"/>
      <c r="B204" s="173"/>
      <c r="C204" s="173"/>
      <c r="D204" s="173"/>
      <c r="E204" s="173"/>
      <c r="F204" s="173"/>
      <c r="G204" s="173"/>
      <c r="H204" s="12"/>
      <c r="I204" s="180"/>
      <c r="J204" s="182"/>
      <c r="K204" s="174"/>
      <c r="L204" s="173"/>
      <c r="M204" s="174"/>
      <c r="N204" s="176"/>
      <c r="O204" s="175"/>
      <c r="P204" s="12"/>
      <c r="Q204" s="12"/>
      <c r="R204" s="12"/>
      <c r="S204" s="13"/>
      <c r="T204" s="13"/>
      <c r="U204" s="13"/>
      <c r="V204" s="13"/>
      <c r="W204" s="13"/>
      <c r="X204" s="14"/>
      <c r="Y204" s="174"/>
      <c r="Z204" s="173"/>
      <c r="AA204" s="174"/>
      <c r="AB204" s="173"/>
      <c r="AC204" s="175"/>
      <c r="AD204" s="170"/>
      <c r="AE204" s="15"/>
      <c r="AF204" s="15"/>
      <c r="AG204" s="12"/>
      <c r="AH204" s="12"/>
      <c r="AI204" s="12"/>
      <c r="AJ204" s="169"/>
      <c r="AK204" s="169"/>
    </row>
    <row r="205" spans="1:37" ht="20.25" customHeight="1" x14ac:dyDescent="0.2">
      <c r="A205" s="173"/>
      <c r="B205" s="173"/>
      <c r="C205" s="173"/>
      <c r="D205" s="173"/>
      <c r="E205" s="173"/>
      <c r="F205" s="173"/>
      <c r="G205" s="173"/>
      <c r="H205" s="12"/>
      <c r="I205" s="180"/>
      <c r="J205" s="182"/>
      <c r="K205" s="174"/>
      <c r="L205" s="173"/>
      <c r="M205" s="174"/>
      <c r="N205" s="176"/>
      <c r="O205" s="175"/>
      <c r="P205" s="12"/>
      <c r="Q205" s="12"/>
      <c r="R205" s="12"/>
      <c r="S205" s="13"/>
      <c r="T205" s="13"/>
      <c r="U205" s="13"/>
      <c r="V205" s="13"/>
      <c r="W205" s="13"/>
      <c r="X205" s="14"/>
      <c r="Y205" s="174"/>
      <c r="Z205" s="173"/>
      <c r="AA205" s="174"/>
      <c r="AB205" s="173"/>
      <c r="AC205" s="175"/>
      <c r="AD205" s="170"/>
      <c r="AE205" s="15"/>
      <c r="AF205" s="15"/>
      <c r="AG205" s="12"/>
      <c r="AH205" s="12"/>
      <c r="AI205" s="12"/>
      <c r="AJ205" s="170"/>
      <c r="AK205" s="170"/>
    </row>
    <row r="206" spans="1:37" ht="20.25" customHeight="1" x14ac:dyDescent="0.2">
      <c r="A206" s="173"/>
      <c r="B206" s="173"/>
      <c r="C206" s="173"/>
      <c r="D206" s="173"/>
      <c r="E206" s="173"/>
      <c r="F206" s="173"/>
      <c r="G206" s="173"/>
      <c r="H206" s="12"/>
      <c r="I206" s="181"/>
      <c r="J206" s="182"/>
      <c r="K206" s="174"/>
      <c r="L206" s="173"/>
      <c r="M206" s="174"/>
      <c r="N206" s="176"/>
      <c r="O206" s="175"/>
      <c r="P206" s="12"/>
      <c r="Q206" s="12"/>
      <c r="R206" s="12"/>
      <c r="S206" s="13"/>
      <c r="T206" s="13"/>
      <c r="U206" s="13"/>
      <c r="V206" s="13"/>
      <c r="W206" s="13"/>
      <c r="X206" s="14"/>
      <c r="Y206" s="174"/>
      <c r="Z206" s="173"/>
      <c r="AA206" s="174"/>
      <c r="AB206" s="173"/>
      <c r="AC206" s="175"/>
      <c r="AD206" s="171"/>
      <c r="AE206" s="15"/>
      <c r="AF206" s="15"/>
      <c r="AG206" s="12"/>
      <c r="AH206" s="12"/>
      <c r="AI206" s="12"/>
      <c r="AJ206" s="171"/>
      <c r="AK206" s="171"/>
    </row>
    <row r="207" spans="1:37" ht="20.25" customHeight="1" x14ac:dyDescent="0.2">
      <c r="A207" s="173"/>
      <c r="B207" s="173"/>
      <c r="C207" s="173"/>
      <c r="D207" s="173"/>
      <c r="E207" s="173"/>
      <c r="F207" s="173"/>
      <c r="G207" s="173"/>
      <c r="H207" s="12"/>
      <c r="I207" s="179"/>
      <c r="J207" s="182"/>
      <c r="K207" s="174"/>
      <c r="L207" s="172"/>
      <c r="M207" s="174"/>
      <c r="N207" s="176"/>
      <c r="O207" s="175"/>
      <c r="P207" s="12"/>
      <c r="Q207" s="12"/>
      <c r="R207" s="12"/>
      <c r="S207" s="13"/>
      <c r="T207" s="13"/>
      <c r="U207" s="13"/>
      <c r="V207" s="13"/>
      <c r="W207" s="13"/>
      <c r="X207" s="14"/>
      <c r="Y207" s="174"/>
      <c r="Z207" s="172"/>
      <c r="AA207" s="174"/>
      <c r="AB207" s="172"/>
      <c r="AC207" s="175"/>
      <c r="AD207" s="169"/>
      <c r="AE207" s="15"/>
      <c r="AF207" s="15"/>
      <c r="AG207" s="12"/>
      <c r="AH207" s="12"/>
      <c r="AI207" s="12"/>
      <c r="AJ207" s="169"/>
      <c r="AK207" s="169"/>
    </row>
    <row r="208" spans="1:37" ht="20.25" customHeight="1" x14ac:dyDescent="0.2">
      <c r="A208" s="173"/>
      <c r="B208" s="173"/>
      <c r="C208" s="173"/>
      <c r="D208" s="173"/>
      <c r="E208" s="173"/>
      <c r="F208" s="173"/>
      <c r="G208" s="173"/>
      <c r="H208" s="12"/>
      <c r="I208" s="180"/>
      <c r="J208" s="182"/>
      <c r="K208" s="174"/>
      <c r="L208" s="173"/>
      <c r="M208" s="174"/>
      <c r="N208" s="176"/>
      <c r="O208" s="175"/>
      <c r="P208" s="12"/>
      <c r="Q208" s="12"/>
      <c r="R208" s="12"/>
      <c r="S208" s="13"/>
      <c r="T208" s="13"/>
      <c r="U208" s="13"/>
      <c r="V208" s="13"/>
      <c r="W208" s="13"/>
      <c r="X208" s="14"/>
      <c r="Y208" s="174"/>
      <c r="Z208" s="173"/>
      <c r="AA208" s="174"/>
      <c r="AB208" s="173"/>
      <c r="AC208" s="175"/>
      <c r="AD208" s="170"/>
      <c r="AE208" s="15"/>
      <c r="AF208" s="15"/>
      <c r="AG208" s="12"/>
      <c r="AH208" s="12"/>
      <c r="AI208" s="12"/>
      <c r="AJ208" s="170"/>
      <c r="AK208" s="170"/>
    </row>
    <row r="209" spans="1:37" ht="20.25" customHeight="1" x14ac:dyDescent="0.2">
      <c r="A209" s="173"/>
      <c r="B209" s="173"/>
      <c r="C209" s="173"/>
      <c r="D209" s="173"/>
      <c r="E209" s="173"/>
      <c r="F209" s="173"/>
      <c r="G209" s="173"/>
      <c r="H209" s="12"/>
      <c r="I209" s="180"/>
      <c r="J209" s="182"/>
      <c r="K209" s="174"/>
      <c r="L209" s="173"/>
      <c r="M209" s="174"/>
      <c r="N209" s="176"/>
      <c r="O209" s="175"/>
      <c r="P209" s="12"/>
      <c r="Q209" s="12"/>
      <c r="R209" s="12"/>
      <c r="S209" s="13"/>
      <c r="T209" s="13"/>
      <c r="U209" s="13"/>
      <c r="V209" s="13"/>
      <c r="W209" s="13"/>
      <c r="X209" s="14"/>
      <c r="Y209" s="174"/>
      <c r="Z209" s="173"/>
      <c r="AA209" s="174"/>
      <c r="AB209" s="173"/>
      <c r="AC209" s="175"/>
      <c r="AD209" s="170"/>
      <c r="AE209" s="15"/>
      <c r="AF209" s="15"/>
      <c r="AG209" s="12"/>
      <c r="AH209" s="12"/>
      <c r="AI209" s="12"/>
      <c r="AJ209" s="171"/>
      <c r="AK209" s="171"/>
    </row>
    <row r="210" spans="1:37" ht="20.25" customHeight="1" x14ac:dyDescent="0.2">
      <c r="A210" s="173"/>
      <c r="B210" s="173"/>
      <c r="C210" s="173"/>
      <c r="D210" s="173"/>
      <c r="E210" s="173"/>
      <c r="F210" s="173"/>
      <c r="G210" s="173"/>
      <c r="H210" s="12"/>
      <c r="I210" s="180"/>
      <c r="J210" s="182"/>
      <c r="K210" s="174"/>
      <c r="L210" s="173"/>
      <c r="M210" s="174"/>
      <c r="N210" s="176"/>
      <c r="O210" s="175"/>
      <c r="P210" s="12"/>
      <c r="Q210" s="12"/>
      <c r="R210" s="12"/>
      <c r="S210" s="13"/>
      <c r="T210" s="13"/>
      <c r="U210" s="13"/>
      <c r="V210" s="13"/>
      <c r="W210" s="13"/>
      <c r="X210" s="14"/>
      <c r="Y210" s="174"/>
      <c r="Z210" s="173"/>
      <c r="AA210" s="174"/>
      <c r="AB210" s="173"/>
      <c r="AC210" s="175"/>
      <c r="AD210" s="170"/>
      <c r="AE210" s="15"/>
      <c r="AF210" s="15"/>
      <c r="AG210" s="12"/>
      <c r="AH210" s="12"/>
      <c r="AI210" s="12"/>
      <c r="AJ210" s="169"/>
      <c r="AK210" s="169"/>
    </row>
    <row r="211" spans="1:37" ht="20.25" customHeight="1" x14ac:dyDescent="0.2">
      <c r="A211" s="173"/>
      <c r="B211" s="173"/>
      <c r="C211" s="173"/>
      <c r="D211" s="173"/>
      <c r="E211" s="173"/>
      <c r="F211" s="173"/>
      <c r="G211" s="173"/>
      <c r="H211" s="12"/>
      <c r="I211" s="180"/>
      <c r="J211" s="182"/>
      <c r="K211" s="174"/>
      <c r="L211" s="173"/>
      <c r="M211" s="174"/>
      <c r="N211" s="176"/>
      <c r="O211" s="175"/>
      <c r="P211" s="12"/>
      <c r="Q211" s="12"/>
      <c r="R211" s="12"/>
      <c r="S211" s="13"/>
      <c r="T211" s="13"/>
      <c r="U211" s="13"/>
      <c r="V211" s="13"/>
      <c r="W211" s="13"/>
      <c r="X211" s="14"/>
      <c r="Y211" s="174"/>
      <c r="Z211" s="173"/>
      <c r="AA211" s="174"/>
      <c r="AB211" s="173"/>
      <c r="AC211" s="175"/>
      <c r="AD211" s="170"/>
      <c r="AE211" s="15"/>
      <c r="AF211" s="15"/>
      <c r="AG211" s="12"/>
      <c r="AH211" s="12"/>
      <c r="AI211" s="12"/>
      <c r="AJ211" s="170"/>
      <c r="AK211" s="170"/>
    </row>
    <row r="212" spans="1:37" ht="20.25" customHeight="1" x14ac:dyDescent="0.2">
      <c r="A212" s="173"/>
      <c r="B212" s="173"/>
      <c r="C212" s="173"/>
      <c r="D212" s="173"/>
      <c r="E212" s="173"/>
      <c r="F212" s="173"/>
      <c r="G212" s="173"/>
      <c r="H212" s="12"/>
      <c r="I212" s="181"/>
      <c r="J212" s="182"/>
      <c r="K212" s="174"/>
      <c r="L212" s="173"/>
      <c r="M212" s="174"/>
      <c r="N212" s="176"/>
      <c r="O212" s="175"/>
      <c r="P212" s="12"/>
      <c r="Q212" s="12"/>
      <c r="R212" s="12"/>
      <c r="S212" s="13"/>
      <c r="T212" s="13"/>
      <c r="U212" s="13"/>
      <c r="V212" s="13"/>
      <c r="W212" s="13"/>
      <c r="X212" s="14"/>
      <c r="Y212" s="174"/>
      <c r="Z212" s="173"/>
      <c r="AA212" s="174"/>
      <c r="AB212" s="173"/>
      <c r="AC212" s="175"/>
      <c r="AD212" s="171"/>
      <c r="AE212" s="15"/>
      <c r="AF212" s="15"/>
      <c r="AG212" s="12"/>
      <c r="AH212" s="12"/>
      <c r="AI212" s="12"/>
      <c r="AJ212" s="171"/>
      <c r="AK212" s="171"/>
    </row>
    <row r="213" spans="1:37" ht="20.25" customHeight="1" x14ac:dyDescent="0.2">
      <c r="A213" s="173"/>
      <c r="B213" s="173"/>
      <c r="C213" s="173"/>
      <c r="D213" s="173"/>
      <c r="E213" s="173"/>
      <c r="F213" s="173"/>
      <c r="G213" s="173"/>
      <c r="H213" s="12"/>
      <c r="I213" s="179"/>
      <c r="J213" s="182"/>
      <c r="K213" s="174"/>
      <c r="L213" s="172"/>
      <c r="M213" s="174"/>
      <c r="N213" s="176"/>
      <c r="O213" s="175"/>
      <c r="P213" s="12"/>
      <c r="Q213" s="12"/>
      <c r="R213" s="12"/>
      <c r="S213" s="13"/>
      <c r="T213" s="13"/>
      <c r="U213" s="13"/>
      <c r="V213" s="13"/>
      <c r="W213" s="13"/>
      <c r="X213" s="14"/>
      <c r="Y213" s="174"/>
      <c r="Z213" s="172"/>
      <c r="AA213" s="174"/>
      <c r="AB213" s="172"/>
      <c r="AC213" s="175"/>
      <c r="AD213" s="169"/>
      <c r="AE213" s="15"/>
      <c r="AF213" s="15"/>
      <c r="AG213" s="12"/>
      <c r="AH213" s="12"/>
      <c r="AI213" s="12"/>
      <c r="AJ213" s="169"/>
      <c r="AK213" s="169"/>
    </row>
    <row r="214" spans="1:37" ht="20.25" customHeight="1" x14ac:dyDescent="0.2">
      <c r="A214" s="173"/>
      <c r="B214" s="173"/>
      <c r="C214" s="173"/>
      <c r="D214" s="173"/>
      <c r="E214" s="173"/>
      <c r="F214" s="173"/>
      <c r="G214" s="173"/>
      <c r="H214" s="12"/>
      <c r="I214" s="180"/>
      <c r="J214" s="182"/>
      <c r="K214" s="174"/>
      <c r="L214" s="173"/>
      <c r="M214" s="174"/>
      <c r="N214" s="176"/>
      <c r="O214" s="175"/>
      <c r="P214" s="12"/>
      <c r="Q214" s="12"/>
      <c r="R214" s="12"/>
      <c r="S214" s="13"/>
      <c r="T214" s="13"/>
      <c r="U214" s="13"/>
      <c r="V214" s="13"/>
      <c r="W214" s="13"/>
      <c r="X214" s="14"/>
      <c r="Y214" s="174"/>
      <c r="Z214" s="173"/>
      <c r="AA214" s="174"/>
      <c r="AB214" s="173"/>
      <c r="AC214" s="175"/>
      <c r="AD214" s="170"/>
      <c r="AE214" s="15"/>
      <c r="AF214" s="15"/>
      <c r="AG214" s="12"/>
      <c r="AH214" s="12"/>
      <c r="AI214" s="12"/>
      <c r="AJ214" s="170"/>
      <c r="AK214" s="170"/>
    </row>
    <row r="215" spans="1:37" ht="20.25" customHeight="1" x14ac:dyDescent="0.2">
      <c r="A215" s="173"/>
      <c r="B215" s="173"/>
      <c r="C215" s="173"/>
      <c r="D215" s="173"/>
      <c r="E215" s="173"/>
      <c r="F215" s="173"/>
      <c r="G215" s="173"/>
      <c r="H215" s="12"/>
      <c r="I215" s="180"/>
      <c r="J215" s="182"/>
      <c r="K215" s="174"/>
      <c r="L215" s="173"/>
      <c r="M215" s="174"/>
      <c r="N215" s="176"/>
      <c r="O215" s="175"/>
      <c r="P215" s="12"/>
      <c r="Q215" s="12"/>
      <c r="R215" s="12"/>
      <c r="S215" s="13"/>
      <c r="T215" s="13"/>
      <c r="U215" s="13"/>
      <c r="V215" s="13"/>
      <c r="W215" s="13"/>
      <c r="X215" s="14"/>
      <c r="Y215" s="174"/>
      <c r="Z215" s="173"/>
      <c r="AA215" s="174"/>
      <c r="AB215" s="173"/>
      <c r="AC215" s="175"/>
      <c r="AD215" s="170"/>
      <c r="AE215" s="15"/>
      <c r="AF215" s="15"/>
      <c r="AG215" s="12"/>
      <c r="AH215" s="12"/>
      <c r="AI215" s="12"/>
      <c r="AJ215" s="171"/>
      <c r="AK215" s="171"/>
    </row>
    <row r="216" spans="1:37" ht="20.25" customHeight="1" x14ac:dyDescent="0.2">
      <c r="A216" s="173"/>
      <c r="B216" s="173"/>
      <c r="C216" s="173"/>
      <c r="D216" s="173"/>
      <c r="E216" s="173"/>
      <c r="F216" s="173"/>
      <c r="G216" s="173"/>
      <c r="H216" s="12"/>
      <c r="I216" s="180"/>
      <c r="J216" s="182"/>
      <c r="K216" s="174"/>
      <c r="L216" s="173"/>
      <c r="M216" s="174"/>
      <c r="N216" s="176"/>
      <c r="O216" s="175"/>
      <c r="P216" s="12"/>
      <c r="Q216" s="12"/>
      <c r="R216" s="12"/>
      <c r="S216" s="13"/>
      <c r="T216" s="13"/>
      <c r="U216" s="13"/>
      <c r="V216" s="13"/>
      <c r="W216" s="13"/>
      <c r="X216" s="14"/>
      <c r="Y216" s="174"/>
      <c r="Z216" s="173"/>
      <c r="AA216" s="174"/>
      <c r="AB216" s="173"/>
      <c r="AC216" s="175"/>
      <c r="AD216" s="170"/>
      <c r="AE216" s="15"/>
      <c r="AF216" s="15"/>
      <c r="AG216" s="12"/>
      <c r="AH216" s="12"/>
      <c r="AI216" s="12"/>
      <c r="AJ216" s="169"/>
      <c r="AK216" s="169"/>
    </row>
    <row r="217" spans="1:37" ht="20.25" customHeight="1" x14ac:dyDescent="0.2">
      <c r="A217" s="173"/>
      <c r="B217" s="173"/>
      <c r="C217" s="173"/>
      <c r="D217" s="173"/>
      <c r="E217" s="173"/>
      <c r="F217" s="173"/>
      <c r="G217" s="173"/>
      <c r="H217" s="12"/>
      <c r="I217" s="180"/>
      <c r="J217" s="182"/>
      <c r="K217" s="174"/>
      <c r="L217" s="173"/>
      <c r="M217" s="174"/>
      <c r="N217" s="176"/>
      <c r="O217" s="175"/>
      <c r="P217" s="12"/>
      <c r="Q217" s="12"/>
      <c r="R217" s="12"/>
      <c r="S217" s="13"/>
      <c r="T217" s="13"/>
      <c r="U217" s="13"/>
      <c r="V217" s="13"/>
      <c r="W217" s="13"/>
      <c r="X217" s="14"/>
      <c r="Y217" s="174"/>
      <c r="Z217" s="173"/>
      <c r="AA217" s="174"/>
      <c r="AB217" s="173"/>
      <c r="AC217" s="175"/>
      <c r="AD217" s="170"/>
      <c r="AE217" s="15"/>
      <c r="AF217" s="15"/>
      <c r="AG217" s="12"/>
      <c r="AH217" s="12"/>
      <c r="AI217" s="12"/>
      <c r="AJ217" s="170"/>
      <c r="AK217" s="170"/>
    </row>
    <row r="218" spans="1:37" ht="20.25" customHeight="1" x14ac:dyDescent="0.2">
      <c r="A218" s="173"/>
      <c r="B218" s="173"/>
      <c r="C218" s="173"/>
      <c r="D218" s="173"/>
      <c r="E218" s="173"/>
      <c r="F218" s="173"/>
      <c r="G218" s="173"/>
      <c r="H218" s="12"/>
      <c r="I218" s="181"/>
      <c r="J218" s="182"/>
      <c r="K218" s="174"/>
      <c r="L218" s="173"/>
      <c r="M218" s="174"/>
      <c r="N218" s="176"/>
      <c r="O218" s="175"/>
      <c r="P218" s="12"/>
      <c r="Q218" s="12"/>
      <c r="R218" s="12"/>
      <c r="S218" s="13"/>
      <c r="T218" s="13"/>
      <c r="U218" s="13"/>
      <c r="V218" s="13"/>
      <c r="W218" s="13"/>
      <c r="X218" s="14"/>
      <c r="Y218" s="174"/>
      <c r="Z218" s="173"/>
      <c r="AA218" s="174"/>
      <c r="AB218" s="173"/>
      <c r="AC218" s="175"/>
      <c r="AD218" s="171"/>
      <c r="AE218" s="15"/>
      <c r="AF218" s="15"/>
      <c r="AG218" s="12"/>
      <c r="AH218" s="12"/>
      <c r="AI218" s="12"/>
      <c r="AJ218" s="171"/>
      <c r="AK218" s="171"/>
    </row>
    <row r="219" spans="1:37" ht="20.25" customHeight="1" x14ac:dyDescent="0.2">
      <c r="A219" s="173"/>
      <c r="B219" s="173"/>
      <c r="C219" s="173"/>
      <c r="D219" s="173"/>
      <c r="E219" s="173"/>
      <c r="F219" s="173"/>
      <c r="G219" s="173"/>
      <c r="H219" s="12"/>
      <c r="I219" s="179"/>
      <c r="J219" s="182"/>
      <c r="K219" s="174"/>
      <c r="L219" s="172"/>
      <c r="M219" s="174"/>
      <c r="N219" s="176"/>
      <c r="O219" s="175"/>
      <c r="P219" s="12"/>
      <c r="Q219" s="12"/>
      <c r="R219" s="12"/>
      <c r="S219" s="13"/>
      <c r="T219" s="13"/>
      <c r="U219" s="13"/>
      <c r="V219" s="13"/>
      <c r="W219" s="13"/>
      <c r="X219" s="14"/>
      <c r="Y219" s="174"/>
      <c r="Z219" s="172"/>
      <c r="AA219" s="174"/>
      <c r="AB219" s="172"/>
      <c r="AC219" s="175"/>
      <c r="AD219" s="169"/>
      <c r="AE219" s="15"/>
      <c r="AF219" s="15"/>
      <c r="AG219" s="12"/>
      <c r="AH219" s="12"/>
      <c r="AI219" s="12"/>
      <c r="AJ219" s="169"/>
      <c r="AK219" s="169"/>
    </row>
    <row r="220" spans="1:37" ht="20.25" customHeight="1" x14ac:dyDescent="0.2">
      <c r="A220" s="173"/>
      <c r="B220" s="173"/>
      <c r="C220" s="173"/>
      <c r="D220" s="173"/>
      <c r="E220" s="173"/>
      <c r="F220" s="173"/>
      <c r="G220" s="173"/>
      <c r="H220" s="12"/>
      <c r="I220" s="180"/>
      <c r="J220" s="182"/>
      <c r="K220" s="174"/>
      <c r="L220" s="173"/>
      <c r="M220" s="174"/>
      <c r="N220" s="176"/>
      <c r="O220" s="175"/>
      <c r="P220" s="12"/>
      <c r="Q220" s="12"/>
      <c r="R220" s="12"/>
      <c r="S220" s="13"/>
      <c r="T220" s="13"/>
      <c r="U220" s="13"/>
      <c r="V220" s="13"/>
      <c r="W220" s="13"/>
      <c r="X220" s="14"/>
      <c r="Y220" s="174"/>
      <c r="Z220" s="173"/>
      <c r="AA220" s="174"/>
      <c r="AB220" s="173"/>
      <c r="AC220" s="175"/>
      <c r="AD220" s="170"/>
      <c r="AE220" s="15"/>
      <c r="AF220" s="15"/>
      <c r="AG220" s="12"/>
      <c r="AH220" s="12"/>
      <c r="AI220" s="12"/>
      <c r="AJ220" s="170"/>
      <c r="AK220" s="170"/>
    </row>
    <row r="221" spans="1:37" ht="20.25" customHeight="1" x14ac:dyDescent="0.2">
      <c r="A221" s="173"/>
      <c r="B221" s="173"/>
      <c r="C221" s="173"/>
      <c r="D221" s="173"/>
      <c r="E221" s="173"/>
      <c r="F221" s="173"/>
      <c r="G221" s="173"/>
      <c r="H221" s="12"/>
      <c r="I221" s="180"/>
      <c r="J221" s="182"/>
      <c r="K221" s="174"/>
      <c r="L221" s="173"/>
      <c r="M221" s="174"/>
      <c r="N221" s="176"/>
      <c r="O221" s="175"/>
      <c r="P221" s="12"/>
      <c r="Q221" s="12"/>
      <c r="R221" s="12"/>
      <c r="S221" s="13"/>
      <c r="T221" s="13"/>
      <c r="U221" s="13"/>
      <c r="V221" s="13"/>
      <c r="W221" s="13"/>
      <c r="X221" s="14"/>
      <c r="Y221" s="174"/>
      <c r="Z221" s="173"/>
      <c r="AA221" s="174"/>
      <c r="AB221" s="173"/>
      <c r="AC221" s="175"/>
      <c r="AD221" s="170"/>
      <c r="AE221" s="15"/>
      <c r="AF221" s="15"/>
      <c r="AG221" s="12"/>
      <c r="AH221" s="12"/>
      <c r="AI221" s="12"/>
      <c r="AJ221" s="171"/>
      <c r="AK221" s="171"/>
    </row>
    <row r="222" spans="1:37" ht="20.25" customHeight="1" x14ac:dyDescent="0.2">
      <c r="A222" s="173"/>
      <c r="B222" s="173"/>
      <c r="C222" s="173"/>
      <c r="D222" s="173"/>
      <c r="E222" s="173"/>
      <c r="F222" s="173"/>
      <c r="G222" s="173"/>
      <c r="H222" s="12"/>
      <c r="I222" s="180"/>
      <c r="J222" s="182"/>
      <c r="K222" s="174"/>
      <c r="L222" s="173"/>
      <c r="M222" s="174"/>
      <c r="N222" s="176"/>
      <c r="O222" s="175"/>
      <c r="P222" s="12"/>
      <c r="Q222" s="12"/>
      <c r="R222" s="12"/>
      <c r="S222" s="13"/>
      <c r="T222" s="13"/>
      <c r="U222" s="13"/>
      <c r="V222" s="13"/>
      <c r="W222" s="13"/>
      <c r="X222" s="14"/>
      <c r="Y222" s="174"/>
      <c r="Z222" s="173"/>
      <c r="AA222" s="174"/>
      <c r="AB222" s="173"/>
      <c r="AC222" s="175"/>
      <c r="AD222" s="170"/>
      <c r="AE222" s="15"/>
      <c r="AF222" s="15"/>
      <c r="AG222" s="12"/>
      <c r="AH222" s="12"/>
      <c r="AI222" s="12"/>
      <c r="AJ222" s="169"/>
      <c r="AK222" s="169"/>
    </row>
    <row r="223" spans="1:37" ht="20.25" customHeight="1" x14ac:dyDescent="0.2">
      <c r="A223" s="173"/>
      <c r="B223" s="173"/>
      <c r="C223" s="173"/>
      <c r="D223" s="173"/>
      <c r="E223" s="173"/>
      <c r="F223" s="173"/>
      <c r="G223" s="173"/>
      <c r="H223" s="12"/>
      <c r="I223" s="180"/>
      <c r="J223" s="182"/>
      <c r="K223" s="174"/>
      <c r="L223" s="173"/>
      <c r="M223" s="174"/>
      <c r="N223" s="176"/>
      <c r="O223" s="175"/>
      <c r="P223" s="12"/>
      <c r="Q223" s="12"/>
      <c r="R223" s="12"/>
      <c r="S223" s="13"/>
      <c r="T223" s="13"/>
      <c r="U223" s="13"/>
      <c r="V223" s="13"/>
      <c r="W223" s="13"/>
      <c r="X223" s="14"/>
      <c r="Y223" s="174"/>
      <c r="Z223" s="173"/>
      <c r="AA223" s="174"/>
      <c r="AB223" s="173"/>
      <c r="AC223" s="175"/>
      <c r="AD223" s="170"/>
      <c r="AE223" s="15"/>
      <c r="AF223" s="15"/>
      <c r="AG223" s="12"/>
      <c r="AH223" s="12"/>
      <c r="AI223" s="12"/>
      <c r="AJ223" s="170"/>
      <c r="AK223" s="170"/>
    </row>
    <row r="224" spans="1:37" ht="20.25" customHeight="1" x14ac:dyDescent="0.2">
      <c r="A224" s="173"/>
      <c r="B224" s="173"/>
      <c r="C224" s="173"/>
      <c r="D224" s="173"/>
      <c r="E224" s="173"/>
      <c r="F224" s="173"/>
      <c r="G224" s="173"/>
      <c r="H224" s="12"/>
      <c r="I224" s="181"/>
      <c r="J224" s="182"/>
      <c r="K224" s="174"/>
      <c r="L224" s="173"/>
      <c r="M224" s="174"/>
      <c r="N224" s="176"/>
      <c r="O224" s="175"/>
      <c r="P224" s="12"/>
      <c r="Q224" s="12"/>
      <c r="R224" s="12"/>
      <c r="S224" s="13"/>
      <c r="T224" s="13"/>
      <c r="U224" s="13"/>
      <c r="V224" s="13"/>
      <c r="W224" s="13"/>
      <c r="X224" s="14"/>
      <c r="Y224" s="174"/>
      <c r="Z224" s="173"/>
      <c r="AA224" s="174"/>
      <c r="AB224" s="173"/>
      <c r="AC224" s="175"/>
      <c r="AD224" s="171"/>
      <c r="AE224" s="15"/>
      <c r="AF224" s="15"/>
      <c r="AG224" s="12"/>
      <c r="AH224" s="12"/>
      <c r="AI224" s="12"/>
      <c r="AJ224" s="171"/>
      <c r="AK224" s="171"/>
    </row>
    <row r="225" spans="1:37" ht="20.25" customHeight="1" x14ac:dyDescent="0.2">
      <c r="A225" s="173"/>
      <c r="B225" s="173"/>
      <c r="C225" s="173"/>
      <c r="D225" s="173"/>
      <c r="E225" s="173"/>
      <c r="F225" s="173"/>
      <c r="G225" s="173"/>
      <c r="H225" s="12"/>
      <c r="I225" s="179"/>
      <c r="J225" s="182"/>
      <c r="K225" s="174"/>
      <c r="L225" s="172"/>
      <c r="M225" s="174"/>
      <c r="N225" s="176"/>
      <c r="O225" s="175"/>
      <c r="P225" s="12"/>
      <c r="Q225" s="12"/>
      <c r="R225" s="12"/>
      <c r="S225" s="13"/>
      <c r="T225" s="13"/>
      <c r="U225" s="13"/>
      <c r="V225" s="13"/>
      <c r="W225" s="13"/>
      <c r="X225" s="14"/>
      <c r="Y225" s="174"/>
      <c r="Z225" s="172"/>
      <c r="AA225" s="174"/>
      <c r="AB225" s="172"/>
      <c r="AC225" s="175"/>
      <c r="AD225" s="169"/>
      <c r="AE225" s="15"/>
      <c r="AF225" s="15"/>
      <c r="AG225" s="12"/>
      <c r="AH225" s="12"/>
      <c r="AI225" s="12"/>
      <c r="AJ225" s="169"/>
      <c r="AK225" s="169"/>
    </row>
    <row r="226" spans="1:37" ht="20.25" customHeight="1" x14ac:dyDescent="0.2">
      <c r="A226" s="173"/>
      <c r="B226" s="173"/>
      <c r="C226" s="173"/>
      <c r="D226" s="173"/>
      <c r="E226" s="173"/>
      <c r="F226" s="173"/>
      <c r="G226" s="173"/>
      <c r="H226" s="12"/>
      <c r="I226" s="180"/>
      <c r="J226" s="182"/>
      <c r="K226" s="174"/>
      <c r="L226" s="173"/>
      <c r="M226" s="174"/>
      <c r="N226" s="176"/>
      <c r="O226" s="175"/>
      <c r="P226" s="12"/>
      <c r="Q226" s="12"/>
      <c r="R226" s="12"/>
      <c r="S226" s="13"/>
      <c r="T226" s="13"/>
      <c r="U226" s="13"/>
      <c r="V226" s="13"/>
      <c r="W226" s="13"/>
      <c r="X226" s="14"/>
      <c r="Y226" s="174"/>
      <c r="Z226" s="173"/>
      <c r="AA226" s="174"/>
      <c r="AB226" s="173"/>
      <c r="AC226" s="175"/>
      <c r="AD226" s="170"/>
      <c r="AE226" s="15"/>
      <c r="AF226" s="15"/>
      <c r="AG226" s="12"/>
      <c r="AH226" s="12"/>
      <c r="AI226" s="12"/>
      <c r="AJ226" s="170"/>
      <c r="AK226" s="170"/>
    </row>
    <row r="227" spans="1:37" ht="20.25" customHeight="1" x14ac:dyDescent="0.2">
      <c r="A227" s="173"/>
      <c r="B227" s="173"/>
      <c r="C227" s="173"/>
      <c r="D227" s="173"/>
      <c r="E227" s="173"/>
      <c r="F227" s="173"/>
      <c r="G227" s="173"/>
      <c r="H227" s="12"/>
      <c r="I227" s="180"/>
      <c r="J227" s="182"/>
      <c r="K227" s="174"/>
      <c r="L227" s="173"/>
      <c r="M227" s="174"/>
      <c r="N227" s="176"/>
      <c r="O227" s="175"/>
      <c r="P227" s="12"/>
      <c r="Q227" s="12"/>
      <c r="R227" s="12"/>
      <c r="S227" s="13"/>
      <c r="T227" s="13"/>
      <c r="U227" s="13"/>
      <c r="V227" s="13"/>
      <c r="W227" s="13"/>
      <c r="X227" s="14"/>
      <c r="Y227" s="174"/>
      <c r="Z227" s="173"/>
      <c r="AA227" s="174"/>
      <c r="AB227" s="173"/>
      <c r="AC227" s="175"/>
      <c r="AD227" s="170"/>
      <c r="AE227" s="15"/>
      <c r="AF227" s="15"/>
      <c r="AG227" s="12"/>
      <c r="AH227" s="12"/>
      <c r="AI227" s="12"/>
      <c r="AJ227" s="171"/>
      <c r="AK227" s="171"/>
    </row>
    <row r="228" spans="1:37" ht="20.25" customHeight="1" x14ac:dyDescent="0.2">
      <c r="A228" s="173"/>
      <c r="B228" s="173"/>
      <c r="C228" s="173"/>
      <c r="D228" s="173"/>
      <c r="E228" s="173"/>
      <c r="F228" s="173"/>
      <c r="G228" s="173"/>
      <c r="H228" s="12"/>
      <c r="I228" s="180"/>
      <c r="J228" s="182"/>
      <c r="K228" s="174"/>
      <c r="L228" s="173"/>
      <c r="M228" s="174"/>
      <c r="N228" s="176"/>
      <c r="O228" s="175"/>
      <c r="P228" s="12"/>
      <c r="Q228" s="12"/>
      <c r="R228" s="12"/>
      <c r="S228" s="13"/>
      <c r="T228" s="13"/>
      <c r="U228" s="13"/>
      <c r="V228" s="13"/>
      <c r="W228" s="13"/>
      <c r="X228" s="14"/>
      <c r="Y228" s="174"/>
      <c r="Z228" s="173"/>
      <c r="AA228" s="174"/>
      <c r="AB228" s="173"/>
      <c r="AC228" s="175"/>
      <c r="AD228" s="170"/>
      <c r="AE228" s="15"/>
      <c r="AF228" s="15"/>
      <c r="AG228" s="12"/>
      <c r="AH228" s="12"/>
      <c r="AI228" s="12"/>
      <c r="AJ228" s="169"/>
      <c r="AK228" s="169"/>
    </row>
    <row r="229" spans="1:37" ht="20.25" customHeight="1" x14ac:dyDescent="0.2">
      <c r="A229" s="173"/>
      <c r="B229" s="173"/>
      <c r="C229" s="173"/>
      <c r="D229" s="173"/>
      <c r="E229" s="173"/>
      <c r="F229" s="173"/>
      <c r="G229" s="173"/>
      <c r="H229" s="12"/>
      <c r="I229" s="180"/>
      <c r="J229" s="182"/>
      <c r="K229" s="174"/>
      <c r="L229" s="173"/>
      <c r="M229" s="174"/>
      <c r="N229" s="176"/>
      <c r="O229" s="175"/>
      <c r="P229" s="12"/>
      <c r="Q229" s="12"/>
      <c r="R229" s="12"/>
      <c r="S229" s="13"/>
      <c r="T229" s="13"/>
      <c r="U229" s="13"/>
      <c r="V229" s="13"/>
      <c r="W229" s="13"/>
      <c r="X229" s="14"/>
      <c r="Y229" s="174"/>
      <c r="Z229" s="173"/>
      <c r="AA229" s="174"/>
      <c r="AB229" s="173"/>
      <c r="AC229" s="175"/>
      <c r="AD229" s="170"/>
      <c r="AE229" s="15"/>
      <c r="AF229" s="15"/>
      <c r="AG229" s="12"/>
      <c r="AH229" s="12"/>
      <c r="AI229" s="12"/>
      <c r="AJ229" s="170"/>
      <c r="AK229" s="170"/>
    </row>
    <row r="230" spans="1:37" ht="20.25" customHeight="1" x14ac:dyDescent="0.2">
      <c r="A230" s="173"/>
      <c r="B230" s="173"/>
      <c r="C230" s="173"/>
      <c r="D230" s="173"/>
      <c r="E230" s="173"/>
      <c r="F230" s="173"/>
      <c r="G230" s="173"/>
      <c r="H230" s="12"/>
      <c r="I230" s="181"/>
      <c r="J230" s="182"/>
      <c r="K230" s="174"/>
      <c r="L230" s="173"/>
      <c r="M230" s="174"/>
      <c r="N230" s="176"/>
      <c r="O230" s="175"/>
      <c r="P230" s="12"/>
      <c r="Q230" s="12"/>
      <c r="R230" s="12"/>
      <c r="S230" s="13"/>
      <c r="T230" s="13"/>
      <c r="U230" s="13"/>
      <c r="V230" s="13"/>
      <c r="W230" s="13"/>
      <c r="X230" s="14"/>
      <c r="Y230" s="174"/>
      <c r="Z230" s="173"/>
      <c r="AA230" s="174"/>
      <c r="AB230" s="173"/>
      <c r="AC230" s="175"/>
      <c r="AD230" s="171"/>
      <c r="AE230" s="15"/>
      <c r="AF230" s="15"/>
      <c r="AG230" s="12"/>
      <c r="AH230" s="12"/>
      <c r="AI230" s="12"/>
      <c r="AJ230" s="171"/>
      <c r="AK230" s="171"/>
    </row>
    <row r="231" spans="1:37" ht="20.25" customHeight="1" x14ac:dyDescent="0.2">
      <c r="A231" s="173"/>
      <c r="B231" s="173"/>
      <c r="C231" s="173"/>
      <c r="D231" s="173"/>
      <c r="E231" s="173"/>
      <c r="F231" s="173"/>
      <c r="G231" s="173"/>
      <c r="H231" s="12"/>
      <c r="I231" s="179"/>
      <c r="J231" s="182"/>
      <c r="K231" s="174"/>
      <c r="L231" s="172"/>
      <c r="M231" s="174"/>
      <c r="N231" s="176"/>
      <c r="O231" s="175"/>
      <c r="P231" s="12"/>
      <c r="Q231" s="12"/>
      <c r="R231" s="12"/>
      <c r="S231" s="13"/>
      <c r="T231" s="13"/>
      <c r="U231" s="13"/>
      <c r="V231" s="13"/>
      <c r="W231" s="13"/>
      <c r="X231" s="14"/>
      <c r="Y231" s="174"/>
      <c r="Z231" s="172"/>
      <c r="AA231" s="174"/>
      <c r="AB231" s="172"/>
      <c r="AC231" s="175"/>
      <c r="AD231" s="169"/>
      <c r="AE231" s="15"/>
      <c r="AF231" s="15"/>
      <c r="AG231" s="12"/>
      <c r="AH231" s="12"/>
      <c r="AI231" s="12"/>
      <c r="AJ231" s="169"/>
      <c r="AK231" s="169"/>
    </row>
    <row r="232" spans="1:37" ht="20.25" customHeight="1" x14ac:dyDescent="0.2">
      <c r="A232" s="173"/>
      <c r="B232" s="173"/>
      <c r="C232" s="173"/>
      <c r="D232" s="173"/>
      <c r="E232" s="173"/>
      <c r="F232" s="173"/>
      <c r="G232" s="173"/>
      <c r="H232" s="12"/>
      <c r="I232" s="180"/>
      <c r="J232" s="182"/>
      <c r="K232" s="174"/>
      <c r="L232" s="173"/>
      <c r="M232" s="174"/>
      <c r="N232" s="176"/>
      <c r="O232" s="175"/>
      <c r="P232" s="12"/>
      <c r="Q232" s="12"/>
      <c r="R232" s="12"/>
      <c r="S232" s="13"/>
      <c r="T232" s="13"/>
      <c r="U232" s="13"/>
      <c r="V232" s="13"/>
      <c r="W232" s="13"/>
      <c r="X232" s="14"/>
      <c r="Y232" s="174"/>
      <c r="Z232" s="173"/>
      <c r="AA232" s="174"/>
      <c r="AB232" s="173"/>
      <c r="AC232" s="175"/>
      <c r="AD232" s="170"/>
      <c r="AE232" s="15"/>
      <c r="AF232" s="15"/>
      <c r="AG232" s="12"/>
      <c r="AH232" s="12"/>
      <c r="AI232" s="12"/>
      <c r="AJ232" s="170"/>
      <c r="AK232" s="170"/>
    </row>
    <row r="233" spans="1:37" ht="20.25" customHeight="1" x14ac:dyDescent="0.2">
      <c r="A233" s="173"/>
      <c r="B233" s="173"/>
      <c r="C233" s="173"/>
      <c r="D233" s="173"/>
      <c r="E233" s="173"/>
      <c r="F233" s="173"/>
      <c r="G233" s="173"/>
      <c r="H233" s="12"/>
      <c r="I233" s="180"/>
      <c r="J233" s="182"/>
      <c r="K233" s="174"/>
      <c r="L233" s="173"/>
      <c r="M233" s="174"/>
      <c r="N233" s="176"/>
      <c r="O233" s="175"/>
      <c r="P233" s="12"/>
      <c r="Q233" s="12"/>
      <c r="R233" s="12"/>
      <c r="S233" s="13"/>
      <c r="T233" s="13"/>
      <c r="U233" s="13"/>
      <c r="V233" s="13"/>
      <c r="W233" s="13"/>
      <c r="X233" s="14"/>
      <c r="Y233" s="174"/>
      <c r="Z233" s="173"/>
      <c r="AA233" s="174"/>
      <c r="AB233" s="173"/>
      <c r="AC233" s="175"/>
      <c r="AD233" s="170"/>
      <c r="AE233" s="15"/>
      <c r="AF233" s="15"/>
      <c r="AG233" s="12"/>
      <c r="AH233" s="12"/>
      <c r="AI233" s="12"/>
      <c r="AJ233" s="171"/>
      <c r="AK233" s="171"/>
    </row>
    <row r="234" spans="1:37" ht="20.25" customHeight="1" x14ac:dyDescent="0.2">
      <c r="A234" s="173"/>
      <c r="B234" s="173"/>
      <c r="C234" s="173"/>
      <c r="D234" s="173"/>
      <c r="E234" s="173"/>
      <c r="F234" s="173"/>
      <c r="G234" s="173"/>
      <c r="H234" s="12"/>
      <c r="I234" s="180"/>
      <c r="J234" s="182"/>
      <c r="K234" s="174"/>
      <c r="L234" s="173"/>
      <c r="M234" s="174"/>
      <c r="N234" s="176"/>
      <c r="O234" s="175"/>
      <c r="P234" s="12"/>
      <c r="Q234" s="12"/>
      <c r="R234" s="12"/>
      <c r="S234" s="13"/>
      <c r="T234" s="13"/>
      <c r="U234" s="13"/>
      <c r="V234" s="13"/>
      <c r="W234" s="13"/>
      <c r="X234" s="14"/>
      <c r="Y234" s="174"/>
      <c r="Z234" s="173"/>
      <c r="AA234" s="174"/>
      <c r="AB234" s="173"/>
      <c r="AC234" s="175"/>
      <c r="AD234" s="170"/>
      <c r="AE234" s="15"/>
      <c r="AF234" s="15"/>
      <c r="AG234" s="12"/>
      <c r="AH234" s="12"/>
      <c r="AI234" s="12"/>
      <c r="AJ234" s="169"/>
      <c r="AK234" s="169"/>
    </row>
    <row r="235" spans="1:37" ht="20.25" customHeight="1" x14ac:dyDescent="0.2">
      <c r="A235" s="173"/>
      <c r="B235" s="173"/>
      <c r="C235" s="173"/>
      <c r="D235" s="173"/>
      <c r="E235" s="173"/>
      <c r="F235" s="173"/>
      <c r="G235" s="173"/>
      <c r="H235" s="12"/>
      <c r="I235" s="180"/>
      <c r="J235" s="182"/>
      <c r="K235" s="174"/>
      <c r="L235" s="173"/>
      <c r="M235" s="174"/>
      <c r="N235" s="176"/>
      <c r="O235" s="175"/>
      <c r="P235" s="12"/>
      <c r="Q235" s="12"/>
      <c r="R235" s="12"/>
      <c r="S235" s="13"/>
      <c r="T235" s="13"/>
      <c r="U235" s="13"/>
      <c r="V235" s="13"/>
      <c r="W235" s="13"/>
      <c r="X235" s="14"/>
      <c r="Y235" s="174"/>
      <c r="Z235" s="173"/>
      <c r="AA235" s="174"/>
      <c r="AB235" s="173"/>
      <c r="AC235" s="175"/>
      <c r="AD235" s="170"/>
      <c r="AE235" s="15"/>
      <c r="AF235" s="15"/>
      <c r="AG235" s="12"/>
      <c r="AH235" s="12"/>
      <c r="AI235" s="12"/>
      <c r="AJ235" s="170"/>
      <c r="AK235" s="170"/>
    </row>
    <row r="236" spans="1:37" ht="20.25" customHeight="1" x14ac:dyDescent="0.2">
      <c r="A236" s="173"/>
      <c r="B236" s="173"/>
      <c r="C236" s="173"/>
      <c r="D236" s="173"/>
      <c r="E236" s="173"/>
      <c r="F236" s="173"/>
      <c r="G236" s="173"/>
      <c r="H236" s="12"/>
      <c r="I236" s="181"/>
      <c r="J236" s="182"/>
      <c r="K236" s="174"/>
      <c r="L236" s="173"/>
      <c r="M236" s="174"/>
      <c r="N236" s="176"/>
      <c r="O236" s="175"/>
      <c r="P236" s="12"/>
      <c r="Q236" s="12"/>
      <c r="R236" s="12"/>
      <c r="S236" s="13"/>
      <c r="T236" s="13"/>
      <c r="U236" s="13"/>
      <c r="V236" s="13"/>
      <c r="W236" s="13"/>
      <c r="X236" s="14"/>
      <c r="Y236" s="174"/>
      <c r="Z236" s="173"/>
      <c r="AA236" s="174"/>
      <c r="AB236" s="173"/>
      <c r="AC236" s="175"/>
      <c r="AD236" s="171"/>
      <c r="AE236" s="15"/>
      <c r="AF236" s="15"/>
      <c r="AG236" s="12"/>
      <c r="AH236" s="12"/>
      <c r="AI236" s="12"/>
      <c r="AJ236" s="171"/>
      <c r="AK236" s="171"/>
    </row>
    <row r="237" spans="1:37" ht="20.25" customHeight="1" x14ac:dyDescent="0.2">
      <c r="A237" s="173"/>
      <c r="B237" s="173"/>
      <c r="C237" s="173"/>
      <c r="D237" s="173"/>
      <c r="E237" s="173"/>
      <c r="F237" s="173"/>
      <c r="G237" s="173"/>
      <c r="H237" s="12"/>
      <c r="I237" s="179"/>
      <c r="J237" s="182"/>
      <c r="K237" s="174"/>
      <c r="L237" s="172"/>
      <c r="M237" s="174"/>
      <c r="N237" s="176"/>
      <c r="O237" s="175"/>
      <c r="P237" s="12"/>
      <c r="Q237" s="12"/>
      <c r="R237" s="12"/>
      <c r="S237" s="13"/>
      <c r="T237" s="13"/>
      <c r="U237" s="13"/>
      <c r="V237" s="13"/>
      <c r="W237" s="13"/>
      <c r="X237" s="14"/>
      <c r="Y237" s="174"/>
      <c r="Z237" s="172"/>
      <c r="AA237" s="174"/>
      <c r="AB237" s="172"/>
      <c r="AC237" s="175"/>
      <c r="AD237" s="169"/>
      <c r="AE237" s="15"/>
      <c r="AF237" s="15"/>
      <c r="AG237" s="12"/>
      <c r="AH237" s="12"/>
      <c r="AI237" s="12"/>
      <c r="AJ237" s="169"/>
      <c r="AK237" s="169"/>
    </row>
    <row r="238" spans="1:37" ht="20.25" customHeight="1" x14ac:dyDescent="0.2">
      <c r="A238" s="173"/>
      <c r="B238" s="173"/>
      <c r="C238" s="173"/>
      <c r="D238" s="173"/>
      <c r="E238" s="173"/>
      <c r="F238" s="173"/>
      <c r="G238" s="173"/>
      <c r="H238" s="12"/>
      <c r="I238" s="180"/>
      <c r="J238" s="182"/>
      <c r="K238" s="174"/>
      <c r="L238" s="173"/>
      <c r="M238" s="174"/>
      <c r="N238" s="176"/>
      <c r="O238" s="175"/>
      <c r="P238" s="12"/>
      <c r="Q238" s="12"/>
      <c r="R238" s="12"/>
      <c r="S238" s="13"/>
      <c r="T238" s="13"/>
      <c r="U238" s="13"/>
      <c r="V238" s="13"/>
      <c r="W238" s="13"/>
      <c r="X238" s="14"/>
      <c r="Y238" s="174"/>
      <c r="Z238" s="173"/>
      <c r="AA238" s="174"/>
      <c r="AB238" s="173"/>
      <c r="AC238" s="175"/>
      <c r="AD238" s="170"/>
      <c r="AE238" s="15"/>
      <c r="AF238" s="15"/>
      <c r="AG238" s="12"/>
      <c r="AH238" s="12"/>
      <c r="AI238" s="12"/>
      <c r="AJ238" s="170"/>
      <c r="AK238" s="170"/>
    </row>
    <row r="239" spans="1:37" ht="20.25" customHeight="1" x14ac:dyDescent="0.2">
      <c r="A239" s="173"/>
      <c r="B239" s="173"/>
      <c r="C239" s="173"/>
      <c r="D239" s="173"/>
      <c r="E239" s="173"/>
      <c r="F239" s="173"/>
      <c r="G239" s="173"/>
      <c r="H239" s="12"/>
      <c r="I239" s="180"/>
      <c r="J239" s="182"/>
      <c r="K239" s="174"/>
      <c r="L239" s="173"/>
      <c r="M239" s="174"/>
      <c r="N239" s="176"/>
      <c r="O239" s="175"/>
      <c r="P239" s="12"/>
      <c r="Q239" s="12"/>
      <c r="R239" s="12"/>
      <c r="S239" s="13"/>
      <c r="T239" s="13"/>
      <c r="U239" s="13"/>
      <c r="V239" s="13"/>
      <c r="W239" s="13"/>
      <c r="X239" s="14"/>
      <c r="Y239" s="174"/>
      <c r="Z239" s="173"/>
      <c r="AA239" s="174"/>
      <c r="AB239" s="173"/>
      <c r="AC239" s="175"/>
      <c r="AD239" s="170"/>
      <c r="AE239" s="15"/>
      <c r="AF239" s="15"/>
      <c r="AG239" s="12"/>
      <c r="AH239" s="12"/>
      <c r="AI239" s="12"/>
      <c r="AJ239" s="171"/>
      <c r="AK239" s="171"/>
    </row>
    <row r="240" spans="1:37" ht="20.25" customHeight="1" x14ac:dyDescent="0.2">
      <c r="A240" s="173"/>
      <c r="B240" s="173"/>
      <c r="C240" s="173"/>
      <c r="D240" s="173"/>
      <c r="E240" s="173"/>
      <c r="F240" s="173"/>
      <c r="G240" s="173"/>
      <c r="H240" s="12"/>
      <c r="I240" s="180"/>
      <c r="J240" s="182"/>
      <c r="K240" s="174"/>
      <c r="L240" s="173"/>
      <c r="M240" s="174"/>
      <c r="N240" s="176"/>
      <c r="O240" s="175"/>
      <c r="P240" s="12"/>
      <c r="Q240" s="12"/>
      <c r="R240" s="12"/>
      <c r="S240" s="13"/>
      <c r="T240" s="13"/>
      <c r="U240" s="13"/>
      <c r="V240" s="13"/>
      <c r="W240" s="13"/>
      <c r="X240" s="14"/>
      <c r="Y240" s="174"/>
      <c r="Z240" s="173"/>
      <c r="AA240" s="174"/>
      <c r="AB240" s="173"/>
      <c r="AC240" s="175"/>
      <c r="AD240" s="170"/>
      <c r="AE240" s="15"/>
      <c r="AF240" s="15"/>
      <c r="AG240" s="12"/>
      <c r="AH240" s="12"/>
      <c r="AI240" s="12"/>
      <c r="AJ240" s="169"/>
      <c r="AK240" s="169"/>
    </row>
    <row r="241" spans="1:37" ht="20.25" customHeight="1" x14ac:dyDescent="0.2">
      <c r="A241" s="173"/>
      <c r="B241" s="173"/>
      <c r="C241" s="173"/>
      <c r="D241" s="173"/>
      <c r="E241" s="173"/>
      <c r="F241" s="173"/>
      <c r="G241" s="173"/>
      <c r="H241" s="12"/>
      <c r="I241" s="180"/>
      <c r="J241" s="182"/>
      <c r="K241" s="174"/>
      <c r="L241" s="173"/>
      <c r="M241" s="174"/>
      <c r="N241" s="176"/>
      <c r="O241" s="175"/>
      <c r="P241" s="12"/>
      <c r="Q241" s="12"/>
      <c r="R241" s="12"/>
      <c r="S241" s="13"/>
      <c r="T241" s="13"/>
      <c r="U241" s="13"/>
      <c r="V241" s="13"/>
      <c r="W241" s="13"/>
      <c r="X241" s="14"/>
      <c r="Y241" s="174"/>
      <c r="Z241" s="173"/>
      <c r="AA241" s="174"/>
      <c r="AB241" s="173"/>
      <c r="AC241" s="175"/>
      <c r="AD241" s="170"/>
      <c r="AE241" s="15"/>
      <c r="AF241" s="15"/>
      <c r="AG241" s="12"/>
      <c r="AH241" s="12"/>
      <c r="AI241" s="12"/>
      <c r="AJ241" s="170"/>
      <c r="AK241" s="170"/>
    </row>
    <row r="242" spans="1:37" ht="20.25" customHeight="1" x14ac:dyDescent="0.2">
      <c r="A242" s="173"/>
      <c r="B242" s="173"/>
      <c r="C242" s="173"/>
      <c r="D242" s="173"/>
      <c r="E242" s="173"/>
      <c r="F242" s="173"/>
      <c r="G242" s="173"/>
      <c r="H242" s="12"/>
      <c r="I242" s="181"/>
      <c r="J242" s="182"/>
      <c r="K242" s="174"/>
      <c r="L242" s="173"/>
      <c r="M242" s="174"/>
      <c r="N242" s="176"/>
      <c r="O242" s="175"/>
      <c r="P242" s="12"/>
      <c r="Q242" s="12"/>
      <c r="R242" s="12"/>
      <c r="S242" s="13"/>
      <c r="T242" s="13"/>
      <c r="U242" s="13"/>
      <c r="V242" s="13"/>
      <c r="W242" s="13"/>
      <c r="X242" s="14"/>
      <c r="Y242" s="174"/>
      <c r="Z242" s="173"/>
      <c r="AA242" s="174"/>
      <c r="AB242" s="173"/>
      <c r="AC242" s="175"/>
      <c r="AD242" s="171"/>
      <c r="AE242" s="15"/>
      <c r="AF242" s="15"/>
      <c r="AG242" s="12"/>
      <c r="AH242" s="12"/>
      <c r="AI242" s="12"/>
      <c r="AJ242" s="171"/>
      <c r="AK242" s="171"/>
    </row>
    <row r="243" spans="1:37" ht="20.25" customHeight="1" x14ac:dyDescent="0.2">
      <c r="A243" s="173"/>
      <c r="B243" s="173"/>
      <c r="C243" s="173"/>
      <c r="D243" s="173"/>
      <c r="E243" s="173"/>
      <c r="F243" s="173"/>
      <c r="G243" s="173"/>
      <c r="H243" s="12"/>
      <c r="I243" s="179"/>
      <c r="J243" s="182"/>
      <c r="K243" s="174"/>
      <c r="L243" s="172"/>
      <c r="M243" s="174"/>
      <c r="N243" s="176"/>
      <c r="O243" s="175"/>
      <c r="P243" s="12"/>
      <c r="Q243" s="12"/>
      <c r="R243" s="12"/>
      <c r="S243" s="13"/>
      <c r="T243" s="13"/>
      <c r="U243" s="13"/>
      <c r="V243" s="13"/>
      <c r="W243" s="13"/>
      <c r="X243" s="14"/>
      <c r="Y243" s="174"/>
      <c r="Z243" s="172"/>
      <c r="AA243" s="174"/>
      <c r="AB243" s="172"/>
      <c r="AC243" s="175"/>
      <c r="AD243" s="169"/>
      <c r="AE243" s="15"/>
      <c r="AF243" s="15"/>
      <c r="AG243" s="12"/>
      <c r="AH243" s="12"/>
      <c r="AI243" s="12"/>
      <c r="AJ243" s="169"/>
      <c r="AK243" s="169"/>
    </row>
    <row r="244" spans="1:37" ht="20.25" customHeight="1" x14ac:dyDescent="0.2">
      <c r="A244" s="173"/>
      <c r="B244" s="173"/>
      <c r="C244" s="173"/>
      <c r="D244" s="173"/>
      <c r="E244" s="173"/>
      <c r="F244" s="173"/>
      <c r="G244" s="173"/>
      <c r="H244" s="12"/>
      <c r="I244" s="180"/>
      <c r="J244" s="182"/>
      <c r="K244" s="174"/>
      <c r="L244" s="173"/>
      <c r="M244" s="174"/>
      <c r="N244" s="176"/>
      <c r="O244" s="175"/>
      <c r="P244" s="12"/>
      <c r="Q244" s="12"/>
      <c r="R244" s="12"/>
      <c r="S244" s="13"/>
      <c r="T244" s="13"/>
      <c r="U244" s="13"/>
      <c r="V244" s="13"/>
      <c r="W244" s="13"/>
      <c r="X244" s="14"/>
      <c r="Y244" s="174"/>
      <c r="Z244" s="173"/>
      <c r="AA244" s="174"/>
      <c r="AB244" s="173"/>
      <c r="AC244" s="175"/>
      <c r="AD244" s="170"/>
      <c r="AE244" s="15"/>
      <c r="AF244" s="15"/>
      <c r="AG244" s="12"/>
      <c r="AH244" s="12"/>
      <c r="AI244" s="12"/>
      <c r="AJ244" s="170"/>
      <c r="AK244" s="170"/>
    </row>
    <row r="245" spans="1:37" ht="20.25" customHeight="1" x14ac:dyDescent="0.2">
      <c r="A245" s="173"/>
      <c r="B245" s="173"/>
      <c r="C245" s="173"/>
      <c r="D245" s="173"/>
      <c r="E245" s="173"/>
      <c r="F245" s="173"/>
      <c r="G245" s="173"/>
      <c r="H245" s="12"/>
      <c r="I245" s="180"/>
      <c r="J245" s="182"/>
      <c r="K245" s="174"/>
      <c r="L245" s="173"/>
      <c r="M245" s="174"/>
      <c r="N245" s="176"/>
      <c r="O245" s="175"/>
      <c r="P245" s="12"/>
      <c r="Q245" s="12"/>
      <c r="R245" s="12"/>
      <c r="S245" s="13"/>
      <c r="T245" s="13"/>
      <c r="U245" s="13"/>
      <c r="V245" s="13"/>
      <c r="W245" s="13"/>
      <c r="X245" s="14"/>
      <c r="Y245" s="174"/>
      <c r="Z245" s="173"/>
      <c r="AA245" s="174"/>
      <c r="AB245" s="173"/>
      <c r="AC245" s="175"/>
      <c r="AD245" s="170"/>
      <c r="AE245" s="15"/>
      <c r="AF245" s="15"/>
      <c r="AG245" s="12"/>
      <c r="AH245" s="12"/>
      <c r="AI245" s="12"/>
      <c r="AJ245" s="171"/>
      <c r="AK245" s="171"/>
    </row>
    <row r="246" spans="1:37" ht="20.25" customHeight="1" x14ac:dyDescent="0.2">
      <c r="A246" s="173"/>
      <c r="B246" s="173"/>
      <c r="C246" s="173"/>
      <c r="D246" s="173"/>
      <c r="E246" s="173"/>
      <c r="F246" s="173"/>
      <c r="G246" s="173"/>
      <c r="H246" s="12"/>
      <c r="I246" s="180"/>
      <c r="J246" s="182"/>
      <c r="K246" s="174"/>
      <c r="L246" s="173"/>
      <c r="M246" s="174"/>
      <c r="N246" s="176"/>
      <c r="O246" s="175"/>
      <c r="P246" s="12"/>
      <c r="Q246" s="12"/>
      <c r="R246" s="12"/>
      <c r="S246" s="13"/>
      <c r="T246" s="13"/>
      <c r="U246" s="13"/>
      <c r="V246" s="13"/>
      <c r="W246" s="13"/>
      <c r="X246" s="14"/>
      <c r="Y246" s="174"/>
      <c r="Z246" s="173"/>
      <c r="AA246" s="174"/>
      <c r="AB246" s="173"/>
      <c r="AC246" s="175"/>
      <c r="AD246" s="170"/>
      <c r="AE246" s="15"/>
      <c r="AF246" s="15"/>
      <c r="AG246" s="12"/>
      <c r="AH246" s="12"/>
      <c r="AI246" s="12"/>
      <c r="AJ246" s="169"/>
      <c r="AK246" s="169"/>
    </row>
    <row r="247" spans="1:37" ht="20.25" customHeight="1" x14ac:dyDescent="0.2">
      <c r="A247" s="173"/>
      <c r="B247" s="173"/>
      <c r="C247" s="173"/>
      <c r="D247" s="173"/>
      <c r="E247" s="173"/>
      <c r="F247" s="173"/>
      <c r="G247" s="173"/>
      <c r="H247" s="12"/>
      <c r="I247" s="180"/>
      <c r="J247" s="182"/>
      <c r="K247" s="174"/>
      <c r="L247" s="173"/>
      <c r="M247" s="174"/>
      <c r="N247" s="176"/>
      <c r="O247" s="175"/>
      <c r="P247" s="12"/>
      <c r="Q247" s="12"/>
      <c r="R247" s="12"/>
      <c r="S247" s="13"/>
      <c r="T247" s="13"/>
      <c r="U247" s="13"/>
      <c r="V247" s="13"/>
      <c r="W247" s="13"/>
      <c r="X247" s="14"/>
      <c r="Y247" s="174"/>
      <c r="Z247" s="173"/>
      <c r="AA247" s="174"/>
      <c r="AB247" s="173"/>
      <c r="AC247" s="175"/>
      <c r="AD247" s="170"/>
      <c r="AE247" s="15"/>
      <c r="AF247" s="15"/>
      <c r="AG247" s="12"/>
      <c r="AH247" s="12"/>
      <c r="AI247" s="12"/>
      <c r="AJ247" s="170"/>
      <c r="AK247" s="170"/>
    </row>
    <row r="248" spans="1:37" ht="20.25" customHeight="1" x14ac:dyDescent="0.2">
      <c r="A248" s="173"/>
      <c r="B248" s="173"/>
      <c r="C248" s="173"/>
      <c r="D248" s="173"/>
      <c r="E248" s="173"/>
      <c r="F248" s="173"/>
      <c r="G248" s="173"/>
      <c r="H248" s="12"/>
      <c r="I248" s="181"/>
      <c r="J248" s="182"/>
      <c r="K248" s="174"/>
      <c r="L248" s="173"/>
      <c r="M248" s="174"/>
      <c r="N248" s="176"/>
      <c r="O248" s="175"/>
      <c r="P248" s="12"/>
      <c r="Q248" s="12"/>
      <c r="R248" s="12"/>
      <c r="S248" s="13"/>
      <c r="T248" s="13"/>
      <c r="U248" s="13"/>
      <c r="V248" s="13"/>
      <c r="W248" s="13"/>
      <c r="X248" s="14"/>
      <c r="Y248" s="174"/>
      <c r="Z248" s="173"/>
      <c r="AA248" s="174"/>
      <c r="AB248" s="173"/>
      <c r="AC248" s="175"/>
      <c r="AD248" s="171"/>
      <c r="AE248" s="15"/>
      <c r="AF248" s="15"/>
      <c r="AG248" s="12"/>
      <c r="AH248" s="12"/>
      <c r="AI248" s="12"/>
      <c r="AJ248" s="171"/>
      <c r="AK248" s="171"/>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Marcela Andrea Diaz Andrade</cp:lastModifiedBy>
  <dcterms:created xsi:type="dcterms:W3CDTF">2021-04-29T22:10:18Z</dcterms:created>
  <dcterms:modified xsi:type="dcterms:W3CDTF">2023-09-08T21:14:12Z</dcterms:modified>
</cp:coreProperties>
</file>