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C:\Users\epaez\OneDrive - REGISTRADURÍA NACIONAL DEL ESTADO CIVIL\Escritorio\todo\Riesgos\MRC\2023\MRC 2 Cuatrimestre\Consolidado\"/>
    </mc:Choice>
  </mc:AlternateContent>
  <xr:revisionPtr revIDLastSave="0" documentId="13_ncr:1_{699B86FE-5F2E-42CD-AFCC-9C3C9957ED72}" xr6:coauthVersionLast="47" xr6:coauthVersionMax="47" xr10:uidLastSave="{00000000-0000-0000-0000-000000000000}"/>
  <bookViews>
    <workbookView xWindow="990" yWindow="345" windowWidth="14940" windowHeight="15225" tabRatio="899" activeTab="2" xr2:uid="{00000000-000D-0000-FFFF-FFFF00000000}"/>
  </bookViews>
  <sheets>
    <sheet name="MUESTRA 2" sheetId="37" r:id="rId1"/>
    <sheet name="Centrales" sheetId="40" r:id="rId2"/>
    <sheet name="Arauca" sheetId="2" r:id="rId3"/>
    <sheet name="Boyacá" sheetId="9" r:id="rId4"/>
    <sheet name="Casanare" sheetId="13" r:id="rId5"/>
    <sheet name="Chocó" sheetId="16" r:id="rId6"/>
    <sheet name="Risaralda" sheetId="19" r:id="rId7"/>
    <sheet name="Huila" sheetId="22" r:id="rId8"/>
    <sheet name="Meta" sheetId="26" r:id="rId9"/>
    <sheet name="Putumayo" sheetId="30" r:id="rId10"/>
    <sheet name="San Andres" sheetId="34" r:id="rId11"/>
    <sheet name="Tolima" sheetId="39" r:id="rId12"/>
    <sheet name="Vichada" sheetId="38" r:id="rId13"/>
    <sheet name="SGFT13" sheetId="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2" hidden="1">Arauca!$A$8:$BJ$128</definedName>
    <definedName name="Agente_generador_externas" localSheetId="3">[1]Datos!$L$2:$L$10</definedName>
    <definedName name="Agente_generador_externas" localSheetId="8">[2]Datos!$L$2:$L$10</definedName>
    <definedName name="Agente_generador_externas">[3]Datos!$L$2:$L$10</definedName>
    <definedName name="Agente_generador_internas" localSheetId="3">[1]Datos!$K$2:$K$7</definedName>
    <definedName name="Agente_generador_internas" localSheetId="8">[2]Datos!$K$2:$K$7</definedName>
    <definedName name="Agente_generador_internas">[3]Datos!$K$2:$K$7</definedName>
    <definedName name="Categoría_corrupción" localSheetId="3">[1]Datos!$D$2:$D$9</definedName>
    <definedName name="Categoría_corrupción" localSheetId="8">[2]Datos!$D$2:$D$9</definedName>
    <definedName name="Categoría_corrupción">[3]Datos!$D$2:$D$9</definedName>
    <definedName name="Categoría_estratégica" localSheetId="3">[1]Datos!$E$2</definedName>
    <definedName name="Categoría_estratégica" localSheetId="8">[2]Datos!$E$2</definedName>
    <definedName name="Categoría_estratégica">[3]Datos!$E$2</definedName>
    <definedName name="Categoría_gestión_procesos" localSheetId="3">[1]Datos!$F$2</definedName>
    <definedName name="Categoría_gestión_procesos" localSheetId="8">[2]Datos!$F$2</definedName>
    <definedName name="Categoría_gestión_procesos">[3]Datos!$F$2</definedName>
    <definedName name="Categoría_oportunidad" localSheetId="3">[1]Datos!$H$2:$H$6</definedName>
    <definedName name="Categoría_oportunidad" localSheetId="8">[2]Datos!$H$2:$H$6</definedName>
    <definedName name="Categoría_oportunidad">[3]Datos!$H$2:$H$6</definedName>
    <definedName name="Categoría_seguridad_información" localSheetId="3">[1]Datos!$G$2:$G$5</definedName>
    <definedName name="Categoría_seguridad_información" localSheetId="8">[2]Datos!$G$2:$G$5</definedName>
    <definedName name="Categoría_seguridad_información">[3]Datos!$G$2:$G$5</definedName>
    <definedName name="CEYP" localSheetId="2">[4]Datos!$A$33</definedName>
    <definedName name="CEYP" localSheetId="3">[5]Datos!$A$33</definedName>
    <definedName name="CEYP" localSheetId="4">[6]Datos!$A$33</definedName>
    <definedName name="CEYP" localSheetId="5">[7]Datos!$A$33</definedName>
    <definedName name="CEYP" localSheetId="7">[8]Datos!$A$33</definedName>
    <definedName name="CEYP" localSheetId="8">[9]Datos!$A$33</definedName>
    <definedName name="CEYP" localSheetId="9">[10]Datos!$A$33</definedName>
    <definedName name="CEYP" localSheetId="6">[11]Datos!$A$33</definedName>
    <definedName name="CEYP" localSheetId="10">[12]Datos!$A$33</definedName>
    <definedName name="CEYP">[13]Datos!$A$33</definedName>
    <definedName name="Clase_riesgo" localSheetId="3">[1]Datos!$J$2:$J$7</definedName>
    <definedName name="Clase_riesgo" localSheetId="8">[2]Datos!$J$2:$J$7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2">[3]Informacion!#REF!</definedName>
    <definedName name="Información_Electoral" localSheetId="3">[1]Informacion!#REF!</definedName>
    <definedName name="Información_Electoral" localSheetId="4">[3]Informacion!#REF!</definedName>
    <definedName name="Información_Electoral" localSheetId="5">[3]Informacion!#REF!</definedName>
    <definedName name="Información_Electoral" localSheetId="7">[3]Informacion!#REF!</definedName>
    <definedName name="Información_Electoral" localSheetId="8">[2]Informacion!#REF!</definedName>
    <definedName name="Información_Electoral" localSheetId="9">[3]Informacion!#REF!</definedName>
    <definedName name="Información_Electoral" localSheetId="6">[3]Informacion!#REF!</definedName>
    <definedName name="Información_Electoral" localSheetId="10">[3]Informacion!#REF!</definedName>
    <definedName name="Información_Electoral">[3]Informacion!#REF!</definedName>
    <definedName name="Nivel_importancia_tarea">[15]Datos!$A$2:$A$4</definedName>
    <definedName name="Otros_procesos_afectados" localSheetId="3">[1]Datos!$AZ$2:$AZ$8</definedName>
    <definedName name="Otros_procesos_afectados" localSheetId="8">[2]Datos!$AZ$2:$AZ$8</definedName>
    <definedName name="Otros_procesos_afectados">[3]Datos!$AZ$2:$AZ$8</definedName>
    <definedName name="Preposiciones" localSheetId="3">[1]Datos!$I$2:$I$12</definedName>
    <definedName name="Preposiciones" localSheetId="8">[2]Datos!$I$2:$I$12</definedName>
    <definedName name="Preposiciones">[3]Datos!$I$2:$I$12</definedName>
    <definedName name="Probab_frec_corrup_proceso_seg_inf" localSheetId="3">[1]Datos!$N$2:$N$6</definedName>
    <definedName name="Probab_frec_corrup_proceso_seg_inf" localSheetId="8">[2]Datos!$N$2:$N$6</definedName>
    <definedName name="Probab_frec_corrup_proceso_seg_inf">[3]Datos!$N$2:$N$6</definedName>
    <definedName name="Probab_frec_estrat_oportunidad" localSheetId="3">[1]Datos!$O$2:$O$6</definedName>
    <definedName name="Probab_frec_estrat_oportunidad" localSheetId="8">[2]Datos!$O$2:$O$6</definedName>
    <definedName name="Probab_frec_estrat_oportunidad">[3]Datos!$O$2:$O$6</definedName>
    <definedName name="Probabilidad_factibilidad" localSheetId="3">[1]Datos!$M$2:$M$6</definedName>
    <definedName name="Probabilidad_factibilidad" localSheetId="8">[2]Datos!$M$2:$M$6</definedName>
    <definedName name="Probabilidad_factibilidad">[3]Datos!$M$2:$M$6</definedName>
    <definedName name="Respuestas" localSheetId="3">[1]Datos!$AB$2:$AB$3</definedName>
    <definedName name="Respuestas" localSheetId="8">[2]Datos!$AB$2:$AB$3</definedName>
    <definedName name="Respuestas">[3]Datos!$AB$2:$AB$3</definedName>
    <definedName name="TIPO_A">'[16]02-Vulnerabilidad y Amenaza '!$K$1048371:$K$1048387</definedName>
    <definedName name="TIPO_V">'[16]02-Vulnerabilidad y Amenaza '!$B$1048371:$B$1048377</definedName>
    <definedName name="X" localSheetId="3">[1]Datos!$AC$2</definedName>
    <definedName name="X" localSheetId="8">[2]Datos!$AC$2</definedName>
    <definedName name="X">[3]Datos!$AC$2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I15" i="2" l="1"/>
  <c r="BH15" i="2"/>
  <c r="BG15" i="2"/>
  <c r="BE15" i="2" s="1"/>
  <c r="BD15" i="2"/>
  <c r="BJ15" i="2" s="1"/>
  <c r="BB15" i="2"/>
  <c r="AZ15" i="2"/>
  <c r="BI14" i="2"/>
  <c r="BG14" i="2"/>
  <c r="BE14" i="2" s="1"/>
  <c r="BD14" i="2"/>
  <c r="BJ14" i="2" s="1"/>
  <c r="BB14" i="2"/>
  <c r="AZ14" i="2"/>
  <c r="BH14" i="2" s="1"/>
  <c r="BH13" i="2"/>
  <c r="BG13" i="2"/>
  <c r="BE13" i="2" s="1"/>
  <c r="BD13" i="2"/>
  <c r="BJ13" i="2" s="1"/>
  <c r="BB13" i="2"/>
  <c r="BI13" i="2" s="1"/>
  <c r="AZ13" i="2"/>
  <c r="BI12" i="2"/>
  <c r="BG12" i="2"/>
  <c r="BE12" i="2" s="1"/>
  <c r="BD12" i="2"/>
  <c r="BJ12" i="2" s="1"/>
  <c r="BB12" i="2"/>
  <c r="AZ12" i="2"/>
  <c r="BH12" i="2" s="1"/>
  <c r="BH11" i="2"/>
  <c r="BG11" i="2"/>
  <c r="BE11" i="2" s="1"/>
  <c r="BD11" i="2"/>
  <c r="BJ11" i="2" s="1"/>
  <c r="BB11" i="2"/>
  <c r="BI11" i="2" s="1"/>
  <c r="AZ11" i="2"/>
  <c r="BI10" i="2"/>
  <c r="BD10" i="2"/>
  <c r="BJ10" i="2" s="1"/>
  <c r="BB10" i="2"/>
  <c r="AZ10" i="2"/>
  <c r="BG10" i="2" s="1"/>
  <c r="BE10" i="2" s="1"/>
  <c r="BH9" i="2"/>
  <c r="BG9" i="2"/>
  <c r="BE9" i="2" s="1"/>
  <c r="BD9" i="2"/>
  <c r="BJ9" i="2" s="1"/>
  <c r="BB9" i="2"/>
  <c r="BI9" i="2" s="1"/>
  <c r="AZ9" i="2"/>
  <c r="BH10" i="2" l="1"/>
  <c r="BH15" i="40"/>
  <c r="BD15" i="40"/>
  <c r="BJ15" i="40" s="1"/>
  <c r="BB15" i="40"/>
  <c r="BI15" i="40" s="1"/>
  <c r="AZ15" i="40"/>
  <c r="BD14" i="40"/>
  <c r="BJ14" i="40" s="1"/>
  <c r="BB14" i="40"/>
  <c r="BI14" i="40" s="1"/>
  <c r="AZ14" i="40"/>
  <c r="BH14" i="40" s="1"/>
  <c r="BH13" i="40"/>
  <c r="BD13" i="40"/>
  <c r="BJ13" i="40" s="1"/>
  <c r="BB13" i="40"/>
  <c r="BI13" i="40" s="1"/>
  <c r="AZ13" i="40"/>
  <c r="BD12" i="40"/>
  <c r="BJ12" i="40" s="1"/>
  <c r="BB12" i="40"/>
  <c r="BI12" i="40" s="1"/>
  <c r="AZ12" i="40"/>
  <c r="BH12" i="40" s="1"/>
  <c r="BH11" i="40"/>
  <c r="BD11" i="40"/>
  <c r="BJ11" i="40" s="1"/>
  <c r="BB11" i="40"/>
  <c r="BI11" i="40" s="1"/>
  <c r="AZ11" i="40"/>
  <c r="BD10" i="40"/>
  <c r="BJ10" i="40" s="1"/>
  <c r="BB10" i="40"/>
  <c r="BI10" i="40" s="1"/>
  <c r="AZ10" i="40"/>
  <c r="BH10" i="40" s="1"/>
  <c r="BD9" i="40"/>
  <c r="BJ9" i="40" s="1"/>
  <c r="BB9" i="40"/>
  <c r="BI9" i="40" s="1"/>
  <c r="AZ9" i="40"/>
  <c r="BH9" i="40" s="1"/>
  <c r="BJ15" i="22"/>
  <c r="BI15" i="22"/>
  <c r="BH15" i="22"/>
  <c r="BG15" i="22"/>
  <c r="BE15" i="22" s="1"/>
  <c r="BD15" i="22"/>
  <c r="BB15" i="22"/>
  <c r="AZ15" i="22"/>
  <c r="BH14" i="22"/>
  <c r="BD14" i="22"/>
  <c r="BJ14" i="22" s="1"/>
  <c r="BB14" i="22"/>
  <c r="BI14" i="22" s="1"/>
  <c r="AZ14" i="22"/>
  <c r="BG14" i="22" s="1"/>
  <c r="BE14" i="22" s="1"/>
  <c r="BJ13" i="22"/>
  <c r="BI13" i="22"/>
  <c r="BH13" i="22"/>
  <c r="BG13" i="22"/>
  <c r="BE13" i="22" s="1"/>
  <c r="BD13" i="22"/>
  <c r="BB13" i="22"/>
  <c r="AZ13" i="22"/>
  <c r="BH12" i="22"/>
  <c r="BD12" i="22"/>
  <c r="BJ12" i="22" s="1"/>
  <c r="BB12" i="22"/>
  <c r="BI12" i="22" s="1"/>
  <c r="AZ12" i="22"/>
  <c r="BJ11" i="22"/>
  <c r="BI11" i="22"/>
  <c r="BH11" i="22"/>
  <c r="BG11" i="22"/>
  <c r="BE11" i="22" s="1"/>
  <c r="BD11" i="22"/>
  <c r="BB11" i="22"/>
  <c r="AZ11" i="22"/>
  <c r="BD10" i="22"/>
  <c r="BJ10" i="22" s="1"/>
  <c r="BB10" i="22"/>
  <c r="BI10" i="22" s="1"/>
  <c r="AZ10" i="22"/>
  <c r="BH10" i="22" s="1"/>
  <c r="BD9" i="22"/>
  <c r="BJ9" i="22" s="1"/>
  <c r="BB9" i="22"/>
  <c r="BI9" i="22" s="1"/>
  <c r="AZ9" i="22"/>
  <c r="BG9" i="22" l="1"/>
  <c r="BE9" i="22" s="1"/>
  <c r="BH9" i="22"/>
  <c r="BG11" i="40"/>
  <c r="BE11" i="40" s="1"/>
  <c r="BG10" i="40"/>
  <c r="BE10" i="40" s="1"/>
  <c r="BG12" i="40"/>
  <c r="BE12" i="40" s="1"/>
  <c r="BG14" i="40"/>
  <c r="BE14" i="40" s="1"/>
  <c r="BG9" i="40"/>
  <c r="BE9" i="40" s="1"/>
  <c r="BG13" i="40"/>
  <c r="BE13" i="40" s="1"/>
  <c r="BG15" i="40"/>
  <c r="BE15" i="40" s="1"/>
  <c r="BG10" i="22"/>
  <c r="BE10" i="22" s="1"/>
  <c r="BG12" i="22"/>
  <c r="BE12" i="22" s="1"/>
  <c r="B16" i="37" l="1"/>
  <c r="Y5" i="37" l="1"/>
  <c r="X5" i="37"/>
  <c r="W5" i="37"/>
  <c r="V5" i="37"/>
  <c r="T5" i="37"/>
  <c r="S5" i="37"/>
  <c r="R5" i="37"/>
  <c r="Q5" i="37"/>
  <c r="O5" i="37"/>
  <c r="N5" i="37"/>
  <c r="M5" i="37"/>
  <c r="L5" i="37"/>
  <c r="K5" i="37"/>
  <c r="J5" i="37"/>
  <c r="H5" i="37"/>
  <c r="G5" i="37"/>
  <c r="F5" i="37"/>
  <c r="E5" i="37"/>
  <c r="D5" i="37"/>
  <c r="B5" i="37"/>
  <c r="Y17" i="37"/>
  <c r="X17" i="37"/>
  <c r="W17" i="37"/>
  <c r="V17" i="37"/>
  <c r="T17" i="37"/>
  <c r="S17" i="37"/>
  <c r="R17" i="37"/>
  <c r="Q17" i="37"/>
  <c r="O17" i="37"/>
  <c r="N17" i="37"/>
  <c r="M17" i="37"/>
  <c r="L17" i="37"/>
  <c r="J17" i="37"/>
  <c r="K17" i="37"/>
  <c r="H17" i="37"/>
  <c r="G17" i="37"/>
  <c r="F17" i="37"/>
  <c r="E17" i="37"/>
  <c r="D17" i="37"/>
  <c r="B17" i="37"/>
  <c r="Y16" i="37"/>
  <c r="X16" i="37"/>
  <c r="W16" i="37"/>
  <c r="V16" i="37"/>
  <c r="T16" i="37"/>
  <c r="S16" i="37"/>
  <c r="R16" i="37"/>
  <c r="Q16" i="37"/>
  <c r="O16" i="37"/>
  <c r="N16" i="37"/>
  <c r="M16" i="37"/>
  <c r="L16" i="37"/>
  <c r="K16" i="37"/>
  <c r="J16" i="37"/>
  <c r="H16" i="37"/>
  <c r="G16" i="37"/>
  <c r="F16" i="37"/>
  <c r="E16" i="37"/>
  <c r="D16" i="37"/>
  <c r="C5" i="37" l="1"/>
  <c r="C17" i="37"/>
  <c r="C16" i="37"/>
  <c r="O15" i="37" l="1"/>
  <c r="N15" i="37"/>
  <c r="M15" i="37"/>
  <c r="L15" i="37"/>
  <c r="K15" i="37"/>
  <c r="J15" i="37"/>
  <c r="O14" i="37"/>
  <c r="N14" i="37"/>
  <c r="M14" i="37"/>
  <c r="L14" i="37"/>
  <c r="K14" i="37"/>
  <c r="J14" i="37"/>
  <c r="O13" i="37"/>
  <c r="N13" i="37"/>
  <c r="M13" i="37"/>
  <c r="L13" i="37"/>
  <c r="K13" i="37"/>
  <c r="J13" i="37"/>
  <c r="O12" i="37"/>
  <c r="N12" i="37"/>
  <c r="M12" i="37"/>
  <c r="L12" i="37"/>
  <c r="K12" i="37"/>
  <c r="J12" i="37"/>
  <c r="O11" i="37"/>
  <c r="N11" i="37"/>
  <c r="M11" i="37"/>
  <c r="L11" i="37"/>
  <c r="K11" i="37"/>
  <c r="J11" i="37"/>
  <c r="O10" i="37"/>
  <c r="N10" i="37"/>
  <c r="M10" i="37"/>
  <c r="L10" i="37"/>
  <c r="K10" i="37"/>
  <c r="J10" i="37"/>
  <c r="O9" i="37"/>
  <c r="N9" i="37"/>
  <c r="M9" i="37"/>
  <c r="L9" i="37"/>
  <c r="K9" i="37"/>
  <c r="J9" i="37"/>
  <c r="O8" i="37"/>
  <c r="N8" i="37"/>
  <c r="M8" i="37"/>
  <c r="L8" i="37"/>
  <c r="K8" i="37"/>
  <c r="J8" i="37"/>
  <c r="H15" i="37"/>
  <c r="G15" i="37"/>
  <c r="F15" i="37"/>
  <c r="H14" i="37"/>
  <c r="G14" i="37"/>
  <c r="F14" i="37"/>
  <c r="H13" i="37"/>
  <c r="G13" i="37"/>
  <c r="F13" i="37"/>
  <c r="H12" i="37"/>
  <c r="G12" i="37"/>
  <c r="F12" i="37"/>
  <c r="H11" i="37"/>
  <c r="G11" i="37"/>
  <c r="F11" i="37"/>
  <c r="H10" i="37"/>
  <c r="G10" i="37"/>
  <c r="F10" i="37"/>
  <c r="H9" i="37"/>
  <c r="G9" i="37"/>
  <c r="F9" i="37"/>
  <c r="H8" i="37"/>
  <c r="G8" i="37"/>
  <c r="F8" i="37"/>
  <c r="N18" i="37" l="1"/>
  <c r="K18" i="37"/>
  <c r="J18" i="37"/>
  <c r="L18" i="37"/>
  <c r="M18" i="37"/>
  <c r="O18" i="37"/>
  <c r="D7" i="37"/>
  <c r="M7" i="37" l="1"/>
  <c r="N7" i="37"/>
  <c r="O7" i="37"/>
  <c r="L7" i="37"/>
  <c r="J7" i="37"/>
  <c r="K7" i="37"/>
  <c r="F7" i="37"/>
  <c r="F18" i="37" s="1"/>
  <c r="G7" i="37"/>
  <c r="G18" i="37" s="1"/>
  <c r="H7" i="37"/>
  <c r="H18" i="37" s="1"/>
  <c r="Y15" i="37"/>
  <c r="X15" i="37"/>
  <c r="W15" i="37"/>
  <c r="V15" i="37"/>
  <c r="T15" i="37"/>
  <c r="S15" i="37"/>
  <c r="R15" i="37"/>
  <c r="Q15" i="37"/>
  <c r="E15" i="37"/>
  <c r="D15" i="37"/>
  <c r="B15" i="37"/>
  <c r="Y14" i="37"/>
  <c r="X14" i="37"/>
  <c r="W14" i="37"/>
  <c r="V14" i="37"/>
  <c r="T14" i="37"/>
  <c r="S14" i="37"/>
  <c r="R14" i="37"/>
  <c r="Q14" i="37"/>
  <c r="E14" i="37"/>
  <c r="D14" i="37"/>
  <c r="B14" i="37"/>
  <c r="Y13" i="37"/>
  <c r="X13" i="37"/>
  <c r="W13" i="37"/>
  <c r="V13" i="37"/>
  <c r="T13" i="37"/>
  <c r="S13" i="37"/>
  <c r="R13" i="37"/>
  <c r="Q13" i="37"/>
  <c r="E13" i="37"/>
  <c r="D13" i="37"/>
  <c r="B13" i="37"/>
  <c r="Y12" i="37"/>
  <c r="X12" i="37"/>
  <c r="W12" i="37"/>
  <c r="V12" i="37"/>
  <c r="T12" i="37"/>
  <c r="S12" i="37"/>
  <c r="R12" i="37"/>
  <c r="Q12" i="37"/>
  <c r="E12" i="37"/>
  <c r="D12" i="37"/>
  <c r="B12" i="37"/>
  <c r="Y11" i="37"/>
  <c r="X11" i="37"/>
  <c r="W11" i="37"/>
  <c r="V11" i="37"/>
  <c r="T11" i="37"/>
  <c r="S11" i="37"/>
  <c r="R11" i="37"/>
  <c r="Q11" i="37"/>
  <c r="E11" i="37"/>
  <c r="D11" i="37"/>
  <c r="B11" i="37"/>
  <c r="Y10" i="37"/>
  <c r="X10" i="37"/>
  <c r="W10" i="37"/>
  <c r="V10" i="37"/>
  <c r="T10" i="37"/>
  <c r="S10" i="37"/>
  <c r="R10" i="37"/>
  <c r="Q10" i="37"/>
  <c r="E10" i="37"/>
  <c r="D10" i="37"/>
  <c r="B10" i="37"/>
  <c r="Y9" i="37"/>
  <c r="X9" i="37"/>
  <c r="W9" i="37"/>
  <c r="V9" i="37"/>
  <c r="T9" i="37"/>
  <c r="S9" i="37"/>
  <c r="R9" i="37"/>
  <c r="Q9" i="37"/>
  <c r="E9" i="37"/>
  <c r="D9" i="37"/>
  <c r="B9" i="37"/>
  <c r="Y8" i="37"/>
  <c r="X8" i="37"/>
  <c r="W8" i="37"/>
  <c r="V8" i="37"/>
  <c r="T8" i="37"/>
  <c r="S8" i="37"/>
  <c r="R8" i="37"/>
  <c r="Q8" i="37"/>
  <c r="E8" i="37"/>
  <c r="D8" i="37"/>
  <c r="B8" i="37"/>
  <c r="Y7" i="37"/>
  <c r="X7" i="37"/>
  <c r="W7" i="37"/>
  <c r="V7" i="37"/>
  <c r="T7" i="37"/>
  <c r="S7" i="37"/>
  <c r="R7" i="37"/>
  <c r="Q7" i="37"/>
  <c r="E7" i="37"/>
  <c r="B7" i="37"/>
  <c r="C12" i="37" l="1"/>
  <c r="E18" i="37"/>
  <c r="C10" i="37"/>
  <c r="C15" i="37"/>
  <c r="C13" i="37"/>
  <c r="C8" i="37"/>
  <c r="C7" i="37"/>
  <c r="C14" i="37"/>
  <c r="B18" i="37"/>
  <c r="Q18" i="37"/>
  <c r="R18" i="37"/>
  <c r="S18" i="37"/>
  <c r="T18" i="37"/>
  <c r="V18" i="37"/>
  <c r="W18" i="37"/>
  <c r="C9" i="37"/>
  <c r="X18" i="37"/>
  <c r="Y18" i="37"/>
  <c r="C11" i="37"/>
  <c r="D18" i="37"/>
  <c r="C18"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E2CA4BCF-5EDA-43FC-8CA3-476F4BAE018F}">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55B62AFA-A0E6-407D-96B9-8677E3E87EB1}">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69DCA7F-0692-4077-8EC4-E900C65D2735}">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4C521348-53DA-4B54-9F7D-432183E861E9}">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7663AB4C-03B3-4F59-87D1-7350402527F1}">
      <text>
        <r>
          <rPr>
            <sz val="16"/>
            <color indexed="81"/>
            <rFont val="Arial Narrow"/>
            <family val="2"/>
          </rPr>
          <t>Describa la acción que se realizó</t>
        </r>
      </text>
    </comment>
    <comment ref="AS7" authorId="2" shapeId="0" xr:uid="{BB84DF83-C933-48A7-A919-6CF7E36FF4A3}">
      <text>
        <r>
          <rPr>
            <sz val="16"/>
            <color indexed="81"/>
            <rFont val="Arial Narrow"/>
            <family val="2"/>
          </rPr>
          <t>En esta Casilla escoja de la lista de despliegue SI  , NO o NO APLICA</t>
        </r>
      </text>
    </comment>
    <comment ref="AU7" authorId="0" shapeId="0" xr:uid="{0409CB58-CDE6-4F8C-BAF4-AE7833BEDF64}">
      <text>
        <r>
          <rPr>
            <sz val="16"/>
            <color indexed="81"/>
            <rFont val="Arial Narrow"/>
            <family val="2"/>
          </rPr>
          <t>En esta Casilla escoja de la lista de despliegue SI  o NO</t>
        </r>
      </text>
    </comment>
    <comment ref="AW7" authorId="3" shapeId="0" xr:uid="{3664D09B-DAED-42CA-9489-774B7201CE84}">
      <text>
        <r>
          <rPr>
            <sz val="16"/>
            <color indexed="81"/>
            <rFont val="Arial Narrow"/>
            <family val="2"/>
          </rPr>
          <t>Describa si se ajusto algún control</t>
        </r>
        <r>
          <rPr>
            <sz val="9"/>
            <color indexed="81"/>
            <rFont val="Tahoma"/>
            <family val="2"/>
          </rPr>
          <t xml:space="preserve">
</t>
        </r>
      </text>
    </comment>
    <comment ref="AX7" authorId="0" shapeId="0" xr:uid="{F421EABF-97CE-4176-B00A-84CF69FEB5ED}">
      <text>
        <r>
          <rPr>
            <sz val="16"/>
            <color indexed="81"/>
            <rFont val="Arial Narrow"/>
            <family val="2"/>
          </rPr>
          <t>Es importante que se rotule la evidencia antes de subirla al SharePoint así:
Rotular_Ejem: “RAS(macroproceso)_XX(vigencia)_R(riesgo)1 C(control)1, R1C1, R1C2….."</t>
        </r>
      </text>
    </comment>
    <comment ref="AM8" authorId="0" shapeId="0" xr:uid="{B4659320-1C88-4C8A-B788-3732FC8F18B1}">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566784D2-CAD9-48DB-AC1C-A31874A76B55}">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1CD34C85-97EE-4960-86D3-98DBA61D57E3}">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63091168-2A19-484A-9189-E8452641E05D}">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483CA3C7-6958-4437-9ACB-E6F5E24F85E5}">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18207223-9D17-43D7-B0EF-5D1279800FA3}">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8D74D403-5FA1-4604-B370-75208122BCAA}">
      <text>
        <r>
          <rPr>
            <sz val="16"/>
            <color indexed="81"/>
            <rFont val="Arial Narrow"/>
            <family val="2"/>
          </rPr>
          <t>Describa la acción que se realizó</t>
        </r>
      </text>
    </comment>
    <comment ref="AS7" authorId="2" shapeId="0" xr:uid="{BFAC3508-8A77-4E07-879F-A4B249FDB4B5}">
      <text>
        <r>
          <rPr>
            <sz val="16"/>
            <color indexed="81"/>
            <rFont val="Arial Narrow"/>
            <family val="2"/>
          </rPr>
          <t>En esta Casilla escoja de la lista de despliegue SI  , NO o NO APLICA</t>
        </r>
      </text>
    </comment>
    <comment ref="AU7" authorId="0" shapeId="0" xr:uid="{F831E060-CFAB-4544-9DA3-0F76EF5D730E}">
      <text>
        <r>
          <rPr>
            <sz val="16"/>
            <color indexed="81"/>
            <rFont val="Arial Narrow"/>
            <family val="2"/>
          </rPr>
          <t>En esta Casilla escoja de la lista de despliegue SI  o NO</t>
        </r>
      </text>
    </comment>
    <comment ref="AW7" authorId="3" shapeId="0" xr:uid="{E385E8C4-8319-4ED4-B8AF-2CA2A3A1F0B2}">
      <text>
        <r>
          <rPr>
            <sz val="16"/>
            <color indexed="81"/>
            <rFont val="Arial Narrow"/>
            <family val="2"/>
          </rPr>
          <t>Describa si se ajusto algún control</t>
        </r>
        <r>
          <rPr>
            <sz val="9"/>
            <color indexed="81"/>
            <rFont val="Tahoma"/>
            <family val="2"/>
          </rPr>
          <t xml:space="preserve">
</t>
        </r>
      </text>
    </comment>
    <comment ref="AX7" authorId="0" shapeId="0" xr:uid="{8E976DC9-C5EF-4763-A287-BAAFFE0C01CD}">
      <text>
        <r>
          <rPr>
            <sz val="16"/>
            <color indexed="81"/>
            <rFont val="Arial Narrow"/>
            <family val="2"/>
          </rPr>
          <t>Es importante que se rotule la evidencia antes de subirla al SharePoint así:
Rotular_Ejem: “RAS(macroproceso)_XX(vigencia)_R(riesgo)1 C(control)1, R1C1, R1C2….."</t>
        </r>
      </text>
    </comment>
    <comment ref="AM8" authorId="0" shapeId="0" xr:uid="{38EC121A-4028-43A3-A2AC-949E453BD40C}">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7300431-0FD5-4F88-9897-8A6A37373DC2}">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72FF9B95-7D75-4F02-B342-1B96ABB6D93D}">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AF0944E-4BC5-41D1-B156-4B1BCCDD93A8}">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6D347DE1-549E-498B-AE2F-3DD0F74755AD}">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EAF2084-C653-48DA-B352-09E160449CC8}">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571A91-6C4C-40D4-9FC7-2DA242326E1C}">
      <text>
        <r>
          <rPr>
            <sz val="16"/>
            <color indexed="81"/>
            <rFont val="Arial Narrow"/>
            <family val="2"/>
          </rPr>
          <t>Describa la acción que se realizó</t>
        </r>
      </text>
    </comment>
    <comment ref="AS7" authorId="2" shapeId="0" xr:uid="{727DBD86-1BAD-4C65-915A-A9C558C010C8}">
      <text>
        <r>
          <rPr>
            <sz val="16"/>
            <color indexed="81"/>
            <rFont val="Arial Narrow"/>
            <family val="2"/>
          </rPr>
          <t>En esta Casilla escoja de la lista de despliegue SI  , NO o NO APLICA</t>
        </r>
      </text>
    </comment>
    <comment ref="AU7" authorId="0" shapeId="0" xr:uid="{8B5C4586-3839-4B1A-B65F-D82EDE3669DE}">
      <text>
        <r>
          <rPr>
            <sz val="16"/>
            <color indexed="81"/>
            <rFont val="Arial Narrow"/>
            <family val="2"/>
          </rPr>
          <t>En esta Casilla escoja de la lista de despliegue SI  o NO</t>
        </r>
      </text>
    </comment>
    <comment ref="AW7" authorId="3" shapeId="0" xr:uid="{CF394338-C6AC-425E-884F-D5C660AD51B6}">
      <text>
        <r>
          <rPr>
            <sz val="16"/>
            <color indexed="81"/>
            <rFont val="Arial Narrow"/>
            <family val="2"/>
          </rPr>
          <t>Describa si se ajusto algún control</t>
        </r>
        <r>
          <rPr>
            <sz val="9"/>
            <color indexed="81"/>
            <rFont val="Tahoma"/>
            <family val="2"/>
          </rPr>
          <t xml:space="preserve">
</t>
        </r>
      </text>
    </comment>
    <comment ref="AX7" authorId="0" shapeId="0" xr:uid="{A77B0C9A-BBE0-4676-9ACF-394209F0BEB8}">
      <text>
        <r>
          <rPr>
            <sz val="16"/>
            <color indexed="81"/>
            <rFont val="Arial Narrow"/>
            <family val="2"/>
          </rPr>
          <t>Es importante que se rotule la evidencia antes de subirla al SharePoint así:
Rotular_Ejem: “RAS(macroproceso)_XX(vigencia)_R(riesgo)1 C(control)1, R1C1, R1C2….."</t>
        </r>
      </text>
    </comment>
    <comment ref="AM8" authorId="0" shapeId="0" xr:uid="{11E4AAD0-AB64-49C4-8996-97CD9C847F26}">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C06D361C-97A4-4921-BF03-F9F53788F609}">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91EEAA23-2DC1-40F8-8FA7-69B22CE36732}">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2004F44E-B058-4158-ADDD-A3C90CBB2076}">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4A5F3A69-5C1F-4C58-8856-F806F9CA2858}">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C14164A4-F297-45EC-AA07-C589767659D4}">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87777C3D-39A7-4030-9F18-C126E8EE75EF}">
      <text>
        <r>
          <rPr>
            <sz val="16"/>
            <color indexed="81"/>
            <rFont val="Arial Narrow"/>
            <family val="2"/>
          </rPr>
          <t>Describa la acción que se realizó</t>
        </r>
      </text>
    </comment>
    <comment ref="AS7" authorId="2" shapeId="0" xr:uid="{64865402-3732-4772-968E-D24BD6A8F0A8}">
      <text>
        <r>
          <rPr>
            <sz val="16"/>
            <color indexed="81"/>
            <rFont val="Arial Narrow"/>
            <family val="2"/>
          </rPr>
          <t>En esta Casilla escoja de la lista de despliegue SI  , NO o NO APLICA</t>
        </r>
      </text>
    </comment>
    <comment ref="AU7" authorId="0" shapeId="0" xr:uid="{62C98D44-F209-40A4-8520-31AE2CE2C7B8}">
      <text>
        <r>
          <rPr>
            <sz val="16"/>
            <color indexed="81"/>
            <rFont val="Arial Narrow"/>
            <family val="2"/>
          </rPr>
          <t>En esta Casilla escoja de la lista de despliegue SI  o NO</t>
        </r>
      </text>
    </comment>
    <comment ref="AW7" authorId="3" shapeId="0" xr:uid="{8BFAADDF-A007-40B6-8D0D-FAAD8496C705}">
      <text>
        <r>
          <rPr>
            <sz val="16"/>
            <color indexed="81"/>
            <rFont val="Arial Narrow"/>
            <family val="2"/>
          </rPr>
          <t>Describa si se ajusto algún control</t>
        </r>
        <r>
          <rPr>
            <sz val="9"/>
            <color indexed="81"/>
            <rFont val="Tahoma"/>
            <family val="2"/>
          </rPr>
          <t xml:space="preserve">
</t>
        </r>
      </text>
    </comment>
    <comment ref="AX7" authorId="0" shapeId="0" xr:uid="{6C25C265-9F48-46D8-BCD5-582FC2C0B1D4}">
      <text>
        <r>
          <rPr>
            <sz val="16"/>
            <color indexed="81"/>
            <rFont val="Arial Narrow"/>
            <family val="2"/>
          </rPr>
          <t>Es importante que se rotule la evidencia antes de subirla al SharePoint así:
Rotular_Ejem: “RAS(macroproceso)_XX(vigencia)_R(riesgo)1 C(control)1, R1C1, R1C2….."</t>
        </r>
      </text>
    </comment>
    <comment ref="AM8" authorId="0" shapeId="0" xr:uid="{DBF06BAE-5966-41FC-B9EA-0E072BD35F55}">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B69CBC72-DAF0-4425-B394-7DDB7F571304}">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8B541ADA-7725-48AD-A2E6-F585A3DF7C7B}">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D21C80ED-1234-4CDE-B9BF-7B55497EDFF9}">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CA8F1E96-F005-430B-947C-24F73122FE63}">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6A9A57E0-81D1-4B8E-ABAF-88FCA31BA4C1}">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E4B47B6A-27BE-46B5-9E35-EE6FD32BF087}">
      <text>
        <r>
          <rPr>
            <sz val="16"/>
            <color indexed="81"/>
            <rFont val="Arial Narrow"/>
            <family val="2"/>
          </rPr>
          <t>Describa la acción que se realizó</t>
        </r>
      </text>
    </comment>
    <comment ref="AS7" authorId="2" shapeId="0" xr:uid="{EB65354E-4A27-4814-A6CA-4AEA570DEAC2}">
      <text>
        <r>
          <rPr>
            <sz val="16"/>
            <color indexed="81"/>
            <rFont val="Arial Narrow"/>
            <family val="2"/>
          </rPr>
          <t>En esta Casilla escoja de la lista de despliegue SI  , NO o NO APLICA</t>
        </r>
      </text>
    </comment>
    <comment ref="AU7" authorId="0" shapeId="0" xr:uid="{0E8B01EC-FDE9-4BC9-9CDF-EFD70F03884F}">
      <text>
        <r>
          <rPr>
            <sz val="16"/>
            <color indexed="81"/>
            <rFont val="Arial Narrow"/>
            <family val="2"/>
          </rPr>
          <t>En esta Casilla escoja de la lista de despliegue SI  o NO</t>
        </r>
      </text>
    </comment>
    <comment ref="AW7" authorId="3" shapeId="0" xr:uid="{FC081882-C1EF-427F-82D5-FFDB2C87C01E}">
      <text>
        <r>
          <rPr>
            <sz val="16"/>
            <color indexed="81"/>
            <rFont val="Arial Narrow"/>
            <family val="2"/>
          </rPr>
          <t>Describa si se ajusto algún control</t>
        </r>
        <r>
          <rPr>
            <sz val="9"/>
            <color indexed="81"/>
            <rFont val="Tahoma"/>
            <family val="2"/>
          </rPr>
          <t xml:space="preserve">
</t>
        </r>
      </text>
    </comment>
    <comment ref="AX7" authorId="0" shapeId="0" xr:uid="{36BE8BBE-3BFE-45A2-A050-D29A7CA28C00}">
      <text>
        <r>
          <rPr>
            <sz val="16"/>
            <color indexed="81"/>
            <rFont val="Arial Narrow"/>
            <family val="2"/>
          </rPr>
          <t>Es importante que se rotule la evidencia antes de subirla al SharePoint así:
Rotular_Ejem: “RAS(macroproceso)_XX(vigencia)_R(riesgo)1 C(control)1, R1C1, R1C2….."</t>
        </r>
      </text>
    </comment>
    <comment ref="AM8" authorId="0" shapeId="0" xr:uid="{5AA9A3EB-7598-46E9-B000-F2182B915E39}">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A4A1D65-4007-46DA-8F2A-B2ACCE5A6CF8}">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6FEDC21A-451C-4C83-98C8-FD5602053146}">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142652E-8030-40A3-8799-55194D6D885D}">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8A6091B0-35D7-419B-B63D-45E493C21C5A}">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1D6F92E5-0FA1-4CB7-8386-C61ECA917101}">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D7B42AAC-5ACF-494D-9156-2E79C181378B}">
      <text>
        <r>
          <rPr>
            <sz val="16"/>
            <color indexed="81"/>
            <rFont val="Arial Narrow"/>
            <family val="2"/>
          </rPr>
          <t>Describa la acción que se realizó</t>
        </r>
      </text>
    </comment>
    <comment ref="AS7" authorId="2" shapeId="0" xr:uid="{8E86485A-0FD5-44EF-8882-2284C981D712}">
      <text>
        <r>
          <rPr>
            <sz val="16"/>
            <color indexed="81"/>
            <rFont val="Arial Narrow"/>
            <family val="2"/>
          </rPr>
          <t>En esta Casilla escoja de la lista de despliegue SI  , NO o NO APLICA</t>
        </r>
      </text>
    </comment>
    <comment ref="AU7" authorId="0" shapeId="0" xr:uid="{BC390AB1-96ED-463F-8515-97C949C4C541}">
      <text>
        <r>
          <rPr>
            <sz val="16"/>
            <color indexed="81"/>
            <rFont val="Arial Narrow"/>
            <family val="2"/>
          </rPr>
          <t>En esta Casilla escoja de la lista de despliegue SI  o NO</t>
        </r>
      </text>
    </comment>
    <comment ref="AW7" authorId="3" shapeId="0" xr:uid="{17D039FE-9A42-4B90-B9A7-D1A1FD1D3AD7}">
      <text>
        <r>
          <rPr>
            <sz val="16"/>
            <color indexed="81"/>
            <rFont val="Arial Narrow"/>
            <family val="2"/>
          </rPr>
          <t>Describa si se ajusto algún control</t>
        </r>
        <r>
          <rPr>
            <sz val="9"/>
            <color indexed="81"/>
            <rFont val="Tahoma"/>
            <family val="2"/>
          </rPr>
          <t xml:space="preserve">
</t>
        </r>
      </text>
    </comment>
    <comment ref="AX7" authorId="0" shapeId="0" xr:uid="{0C207276-FD50-410D-8989-0D1A9C0A8D12}">
      <text>
        <r>
          <rPr>
            <sz val="16"/>
            <color indexed="81"/>
            <rFont val="Arial Narrow"/>
            <family val="2"/>
          </rPr>
          <t>Es importante que se rotule la evidencia antes de subirla al SharePoint así:
Rotular_Ejem: “RAS(macroproceso)_XX(vigencia)_R(riesgo)1 C(control)1, R1C1, R1C2….."</t>
        </r>
      </text>
    </comment>
    <comment ref="AM8" authorId="0" shapeId="0" xr:uid="{0DC33A24-B31C-41E2-B5BC-F7090A9E207B}">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19520250-4058-4B14-AF74-BF12CD78D73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6232FC-6DC2-4C34-A3F2-44AF4D67FF3C}">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C59AC20A-8FDC-4F8A-B41D-F7042424BEBE}">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302760CD-42E4-4B7D-8A6E-D04A2B91B928}">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6F8C016B-8FD0-4D06-8EAF-ACAFDE60DCB7}">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12DF235F-18D6-435B-B16A-A64DC34BF4AD}">
      <text>
        <r>
          <rPr>
            <sz val="16"/>
            <color indexed="81"/>
            <rFont val="Arial Narrow"/>
            <family val="2"/>
          </rPr>
          <t>Describa la acción que se realizó</t>
        </r>
      </text>
    </comment>
    <comment ref="AS7" authorId="2" shapeId="0" xr:uid="{E521AEE3-20C7-4E66-BD6A-446CB736B457}">
      <text>
        <r>
          <rPr>
            <sz val="16"/>
            <color indexed="81"/>
            <rFont val="Arial Narrow"/>
            <family val="2"/>
          </rPr>
          <t>En esta Casilla escoja de la lista de despliegue SI  , NO o NO APLICA</t>
        </r>
      </text>
    </comment>
    <comment ref="AU7" authorId="0" shapeId="0" xr:uid="{6AE1BCF8-8E4C-4505-8B1A-E6B8B6EAF465}">
      <text>
        <r>
          <rPr>
            <sz val="16"/>
            <color indexed="81"/>
            <rFont val="Arial Narrow"/>
            <family val="2"/>
          </rPr>
          <t>En esta Casilla escoja de la lista de despliegue SI  o NO</t>
        </r>
      </text>
    </comment>
    <comment ref="AW7" authorId="3" shapeId="0" xr:uid="{103E0C07-0E82-4E64-960A-66C536808A4D}">
      <text>
        <r>
          <rPr>
            <sz val="16"/>
            <color indexed="81"/>
            <rFont val="Arial Narrow"/>
            <family val="2"/>
          </rPr>
          <t>Describa si se ajusto algún control</t>
        </r>
        <r>
          <rPr>
            <sz val="9"/>
            <color indexed="81"/>
            <rFont val="Tahoma"/>
            <family val="2"/>
          </rPr>
          <t xml:space="preserve">
</t>
        </r>
      </text>
    </comment>
    <comment ref="AX7" authorId="0" shapeId="0" xr:uid="{982BD992-A568-4FDC-9B18-D71AB94C3B83}">
      <text>
        <r>
          <rPr>
            <sz val="16"/>
            <color indexed="81"/>
            <rFont val="Arial Narrow"/>
            <family val="2"/>
          </rPr>
          <t>Es importante que se rotule la evidencia antes de subirla al SharePoint así:
Rotular_Ejem: “RAS(macroproceso)_XX(vigencia)_R(riesgo)1 C(control)1, R1C1, R1C2….."</t>
        </r>
      </text>
    </comment>
    <comment ref="AM8" authorId="0" shapeId="0" xr:uid="{F4DCF8F7-8FAA-4A6A-8291-60C1F008B364}">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80A9FB69-56F0-4153-B711-B887C3DF6BD9}">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BEE55046-D981-4609-9FFC-F8651546F716}">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71576160-B59B-423A-A9E3-D19A086D4522}">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3F13050C-3CDB-45C2-BE37-8073E779FCFA}">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ACB66FBD-6A32-4B82-9F5C-B334BAFCF5BE}">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BDD10FF4-E69E-491E-95FC-A50C07180E38}">
      <text>
        <r>
          <rPr>
            <sz val="16"/>
            <color indexed="81"/>
            <rFont val="Arial Narrow"/>
            <family val="2"/>
          </rPr>
          <t>Describa la acción que se realizó</t>
        </r>
      </text>
    </comment>
    <comment ref="AS7" authorId="2" shapeId="0" xr:uid="{0B85ECDE-5CD5-4532-9448-5F84C3373D20}">
      <text>
        <r>
          <rPr>
            <sz val="16"/>
            <color indexed="81"/>
            <rFont val="Arial Narrow"/>
            <family val="2"/>
          </rPr>
          <t>En esta Casilla escoja de la lista de despliegue SI  , NO o NO APLICA</t>
        </r>
      </text>
    </comment>
    <comment ref="AU7" authorId="0" shapeId="0" xr:uid="{F0046EB7-7607-4BB6-8023-2F1BD36453EF}">
      <text>
        <r>
          <rPr>
            <sz val="16"/>
            <color indexed="81"/>
            <rFont val="Arial Narrow"/>
            <family val="2"/>
          </rPr>
          <t>En esta Casilla escoja de la lista de despliegue SI  o NO</t>
        </r>
      </text>
    </comment>
    <comment ref="AW7" authorId="3" shapeId="0" xr:uid="{FE4ED57A-50D2-4FDE-8491-26BFB21D738C}">
      <text>
        <r>
          <rPr>
            <sz val="16"/>
            <color indexed="81"/>
            <rFont val="Arial Narrow"/>
            <family val="2"/>
          </rPr>
          <t>Describa si se ajusto algún control</t>
        </r>
        <r>
          <rPr>
            <sz val="9"/>
            <color indexed="81"/>
            <rFont val="Tahoma"/>
            <family val="2"/>
          </rPr>
          <t xml:space="preserve">
</t>
        </r>
      </text>
    </comment>
    <comment ref="AX7" authorId="0" shapeId="0" xr:uid="{7094BDD0-3554-45EF-BC59-D797EBC47417}">
      <text>
        <r>
          <rPr>
            <sz val="16"/>
            <color indexed="81"/>
            <rFont val="Arial Narrow"/>
            <family val="2"/>
          </rPr>
          <t>Es importante que se rotule la evidencia antes de subirla al SharePoint así:
Rotular_Ejem: “RAS(macroproceso)_XX(vigencia)_R(riesgo)1 C(control)1, R1C1, R1C2….."</t>
        </r>
      </text>
    </comment>
    <comment ref="AM8" authorId="0" shapeId="0" xr:uid="{9EE4A2CC-CCC5-4C4D-AA59-C12AE830B2AC}">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4D931F61-D0E4-4A5F-BBF1-AF5538441D99}">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E36E51D8-0FF5-4042-A8DC-15EDAB73A32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6B286230-D731-4168-B924-8E4AEF9967CE}">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EE36BF9D-5C10-438D-9E84-ADC51DE3B03E}">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98FAD429-6939-4AB9-8B91-CD49F9F4E9A1}">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82B7DF02-E732-428B-A796-EABF8FEDB3E2}">
      <text>
        <r>
          <rPr>
            <sz val="16"/>
            <color indexed="81"/>
            <rFont val="Arial Narrow"/>
            <family val="2"/>
          </rPr>
          <t>Describa la acción que se realizó</t>
        </r>
      </text>
    </comment>
    <comment ref="AS7" authorId="2" shapeId="0" xr:uid="{F0C07602-0DAD-4B8C-B77C-C258CF3F50DE}">
      <text>
        <r>
          <rPr>
            <sz val="16"/>
            <color indexed="81"/>
            <rFont val="Arial Narrow"/>
            <family val="2"/>
          </rPr>
          <t>En esta Casilla escoja de la lista de despliegue SI  , NO o NO APLICA</t>
        </r>
      </text>
    </comment>
    <comment ref="AU7" authorId="0" shapeId="0" xr:uid="{C2AB0853-E366-4D7B-8B54-0DFE0321621D}">
      <text>
        <r>
          <rPr>
            <sz val="16"/>
            <color indexed="81"/>
            <rFont val="Arial Narrow"/>
            <family val="2"/>
          </rPr>
          <t>En esta Casilla escoja de la lista de despliegue SI  o NO</t>
        </r>
      </text>
    </comment>
    <comment ref="AW7" authorId="3" shapeId="0" xr:uid="{DB12B1F8-453B-4AF2-BB97-82E00A59B7AB}">
      <text>
        <r>
          <rPr>
            <sz val="16"/>
            <color indexed="81"/>
            <rFont val="Arial Narrow"/>
            <family val="2"/>
          </rPr>
          <t>Describa si se ajusto algún control</t>
        </r>
        <r>
          <rPr>
            <sz val="9"/>
            <color indexed="81"/>
            <rFont val="Tahoma"/>
            <family val="2"/>
          </rPr>
          <t xml:space="preserve">
</t>
        </r>
      </text>
    </comment>
    <comment ref="AX7" authorId="0" shapeId="0" xr:uid="{15CC4C4C-062F-435E-8A26-63BDA522D413}">
      <text>
        <r>
          <rPr>
            <sz val="16"/>
            <color indexed="81"/>
            <rFont val="Arial Narrow"/>
            <family val="2"/>
          </rPr>
          <t>Es importante que se rotule la evidencia antes de subirla al SharePoint así:
Rotular_Ejem: “RAS(macroproceso)_XX(vigencia)_R(riesgo)1 C(control)1, R1C1, R1C2….."</t>
        </r>
      </text>
    </comment>
    <comment ref="AM8" authorId="0" shapeId="0" xr:uid="{C393391E-2D74-4377-83C5-221333DAFA52}">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72AA373B-62F3-47B0-864A-1AC6C3409CE6}">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CADE5ABA-A5EE-4BB5-B8A9-E561C0BEF74A}">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2035DD00-1DFC-46B5-A82F-C009FC11AD3F}">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5551A2A3-07A6-4C59-8BFD-E1ACF375A9FD}">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43ED4336-2372-4D95-B7BB-5C0D52CCBC32}">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2D01944A-4F9F-4931-97E2-3CD03540B010}">
      <text>
        <r>
          <rPr>
            <sz val="16"/>
            <color indexed="81"/>
            <rFont val="Arial Narrow"/>
            <family val="2"/>
          </rPr>
          <t>Describa la acción que se realizó</t>
        </r>
      </text>
    </comment>
    <comment ref="AS7" authorId="2" shapeId="0" xr:uid="{D0DCFA8C-B96E-41A2-9D45-F4E8EC5F618C}">
      <text>
        <r>
          <rPr>
            <sz val="16"/>
            <color indexed="81"/>
            <rFont val="Arial Narrow"/>
            <family val="2"/>
          </rPr>
          <t>En esta Casilla escoja de la lista de despliegue SI  , NO o NO APLICA</t>
        </r>
      </text>
    </comment>
    <comment ref="AU7" authorId="0" shapeId="0" xr:uid="{B33866C4-9ECC-4543-9F36-BAE95DF01541}">
      <text>
        <r>
          <rPr>
            <sz val="16"/>
            <color indexed="81"/>
            <rFont val="Arial Narrow"/>
            <family val="2"/>
          </rPr>
          <t>En esta Casilla escoja de la lista de despliegue SI  o NO</t>
        </r>
      </text>
    </comment>
    <comment ref="AW7" authorId="3" shapeId="0" xr:uid="{166F7184-C077-4068-952C-FF293AE72EB1}">
      <text>
        <r>
          <rPr>
            <sz val="16"/>
            <color indexed="81"/>
            <rFont val="Arial Narrow"/>
            <family val="2"/>
          </rPr>
          <t>Describa si se ajusto algún control</t>
        </r>
        <r>
          <rPr>
            <sz val="9"/>
            <color indexed="81"/>
            <rFont val="Tahoma"/>
            <family val="2"/>
          </rPr>
          <t xml:space="preserve">
</t>
        </r>
      </text>
    </comment>
    <comment ref="AX7" authorId="0" shapeId="0" xr:uid="{902A734B-79B1-47C9-AB4E-3A0BFBF33DA9}">
      <text>
        <r>
          <rPr>
            <sz val="16"/>
            <color indexed="81"/>
            <rFont val="Arial Narrow"/>
            <family val="2"/>
          </rPr>
          <t>Es importante que se rotule la evidencia antes de subirla al SharePoint así:
Rotular_Ejem: “RAS(macroproceso)_XX(vigencia)_R(riesgo)1 C(control)1, R1C1, R1C2….."</t>
        </r>
      </text>
    </comment>
    <comment ref="AM8" authorId="0" shapeId="0" xr:uid="{009A44A9-7305-4619-A3B1-A52A6F1C4E79}">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137AD079-F669-4F47-BFD5-C9F9D40E7CC1}">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1EEB95D5-E093-4B6F-ABCF-A911EEE28FAD}">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D3D821A6-7D23-445C-A65F-54633A7FB527}">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9F018BD5-81D0-48CF-8316-9434778B2673}">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154EBA61-90FE-4109-8BB0-9D36E05E68F3}">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D7F77A77-9744-43DB-A6D8-341983BD0939}">
      <text>
        <r>
          <rPr>
            <sz val="16"/>
            <color indexed="81"/>
            <rFont val="Arial Narrow"/>
            <family val="2"/>
          </rPr>
          <t>Describa la acción que se realizó</t>
        </r>
      </text>
    </comment>
    <comment ref="AS7" authorId="2" shapeId="0" xr:uid="{193428B7-658E-471F-BC0D-60A4B7514534}">
      <text>
        <r>
          <rPr>
            <sz val="16"/>
            <color indexed="81"/>
            <rFont val="Arial Narrow"/>
            <family val="2"/>
          </rPr>
          <t>En esta Casilla escoja de la lista de despliegue SI  , NO o NO APLICA</t>
        </r>
      </text>
    </comment>
    <comment ref="AU7" authorId="0" shapeId="0" xr:uid="{DF111D9D-36CC-4523-B9D6-2FB62F936EAE}">
      <text>
        <r>
          <rPr>
            <sz val="16"/>
            <color indexed="81"/>
            <rFont val="Arial Narrow"/>
            <family val="2"/>
          </rPr>
          <t>En esta Casilla escoja de la lista de despliegue SI  o NO</t>
        </r>
      </text>
    </comment>
    <comment ref="AW7" authorId="3" shapeId="0" xr:uid="{32A03C3E-7A5C-40F8-8167-351D8197E970}">
      <text>
        <r>
          <rPr>
            <sz val="16"/>
            <color indexed="81"/>
            <rFont val="Arial Narrow"/>
            <family val="2"/>
          </rPr>
          <t>Describa si se ajusto algún control</t>
        </r>
        <r>
          <rPr>
            <sz val="9"/>
            <color indexed="81"/>
            <rFont val="Tahoma"/>
            <family val="2"/>
          </rPr>
          <t xml:space="preserve">
</t>
        </r>
      </text>
    </comment>
    <comment ref="AX7" authorId="0" shapeId="0" xr:uid="{73B4321E-94E7-4563-A90E-289B38991E5F}">
      <text>
        <r>
          <rPr>
            <sz val="16"/>
            <color indexed="81"/>
            <rFont val="Arial Narrow"/>
            <family val="2"/>
          </rPr>
          <t>Es importante que se rotule la evidencia antes de subirla al SharePoint así:
Rotular_Ejem: “RAS(macroproceso)_XX(vigencia)_R(riesgo)1 C(control)1, R1C1, R1C2….."</t>
        </r>
      </text>
    </comment>
    <comment ref="AM8" authorId="0" shapeId="0" xr:uid="{DD7EBFFD-06E9-45E3-9983-42E9B448CF75}">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84396773-8C8A-4DAA-9B7B-832296A6C873}">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E05800C4-ECAA-4711-AFB1-3BA1C355B292}">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6D36C8B-A6C7-46EB-B7AB-0D076FE6B1DA}">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C3DB9F69-47A0-42FF-9EA2-F5E64EBB9BE8}">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E345B4B3-D508-4005-B99A-0119043870E3}">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58150837-D02F-4988-B14E-435F40287503}">
      <text>
        <r>
          <rPr>
            <sz val="16"/>
            <color indexed="81"/>
            <rFont val="Arial Narrow"/>
            <family val="2"/>
          </rPr>
          <t>Describa la acción que se realizó</t>
        </r>
      </text>
    </comment>
    <comment ref="AS7" authorId="2" shapeId="0" xr:uid="{9E5A49F5-A829-49D9-8692-C6FC534AA3BC}">
      <text>
        <r>
          <rPr>
            <sz val="16"/>
            <color indexed="81"/>
            <rFont val="Arial Narrow"/>
            <family val="2"/>
          </rPr>
          <t>En esta Casilla escoja de la lista de despliegue SI  , NO o NO APLICA</t>
        </r>
      </text>
    </comment>
    <comment ref="AU7" authorId="0" shapeId="0" xr:uid="{BE87D902-2DAE-41C8-9E25-16C0E8FE04C7}">
      <text>
        <r>
          <rPr>
            <sz val="16"/>
            <color indexed="81"/>
            <rFont val="Arial Narrow"/>
            <family val="2"/>
          </rPr>
          <t>En esta Casilla escoja de la lista de despliegue SI  o NO</t>
        </r>
      </text>
    </comment>
    <comment ref="AW7" authorId="3" shapeId="0" xr:uid="{F07F5A0F-B346-4DBD-8CB5-617132F7462C}">
      <text>
        <r>
          <rPr>
            <sz val="16"/>
            <color indexed="81"/>
            <rFont val="Arial Narrow"/>
            <family val="2"/>
          </rPr>
          <t>Describa si se ajusto algún control</t>
        </r>
        <r>
          <rPr>
            <sz val="9"/>
            <color indexed="81"/>
            <rFont val="Tahoma"/>
            <family val="2"/>
          </rPr>
          <t xml:space="preserve">
</t>
        </r>
      </text>
    </comment>
    <comment ref="AX7" authorId="0" shapeId="0" xr:uid="{DE0D7976-B804-4DDB-BAA1-F3285AD50B71}">
      <text>
        <r>
          <rPr>
            <sz val="16"/>
            <color indexed="81"/>
            <rFont val="Arial Narrow"/>
            <family val="2"/>
          </rPr>
          <t>Es importante que se rotule la evidencia antes de subirla al SharePoint así:
Rotular_Ejem: “RAS(macroproceso)_XX(vigencia)_R(riesgo)1 C(control)1, R1C1, R1C2….."</t>
        </r>
      </text>
    </comment>
    <comment ref="AM8" authorId="0" shapeId="0" xr:uid="{0DDC69B6-80A3-4763-B14F-BDAA10DE936B}">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9D249976-F1DD-4701-AA8A-261E1115CCBD}">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<sst xmlns="http://schemas.openxmlformats.org/spreadsheetml/2006/main" count="1794" uniqueCount="224">
  <si>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</si>
  <si>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</si>
  <si>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</si>
  <si>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</si>
  <si>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</si>
  <si>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</si>
  <si>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</si>
  <si>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</si>
  <si>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</si>
  <si>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</si>
  <si>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</si>
  <si>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</si>
  <si>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</si>
  <si>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</si>
  <si>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</si>
  <si>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</si>
  <si>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</si>
  <si>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</si>
  <si>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</si>
  <si>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</si>
  <si>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</si>
  <si>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</si>
  <si>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</si>
  <si>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</si>
  <si>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</si>
  <si>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</si>
  <si>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</si>
  <si>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</si>
  <si>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</si>
  <si>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</si>
  <si>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</si>
  <si>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</si>
  <si>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</si>
  <si>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</si>
  <si>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</si>
  <si>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</si>
  <si>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</si>
  <si>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</si>
  <si>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</si>
  <si>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</si>
  <si>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</si>
  <si>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</si>
  <si>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</si>
  <si>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</si>
  <si>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</si>
  <si>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</si>
  <si>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</si>
  <si>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Media</t>
  </si>
  <si>
    <t>Probabilidad</t>
  </si>
  <si>
    <t>Preventivo</t>
  </si>
  <si>
    <t>Manual</t>
  </si>
  <si>
    <t>Documentado</t>
  </si>
  <si>
    <t>Con registro</t>
  </si>
  <si>
    <t>Baja</t>
  </si>
  <si>
    <t>Correctivo</t>
  </si>
  <si>
    <t>afectación económica y reputacional</t>
  </si>
  <si>
    <t>Mayor</t>
  </si>
  <si>
    <t>Alto</t>
  </si>
  <si>
    <t>Riesgos</t>
  </si>
  <si>
    <t>Controles</t>
  </si>
  <si>
    <t>Alto INHERENTE</t>
  </si>
  <si>
    <t>Alto RESIDUAL</t>
  </si>
  <si>
    <t>Moderado INHERENTE</t>
  </si>
  <si>
    <t>Moderado RESIDUAL</t>
  </si>
  <si>
    <t>Extremo INHERENTE</t>
  </si>
  <si>
    <t>Extremo RESIDUAL</t>
  </si>
  <si>
    <t>Bajo RESIDUAL</t>
  </si>
  <si>
    <t>Bajo INHERENTE</t>
  </si>
  <si>
    <t>SEGUIMIENTO A LA GESTIÓN INSTITUCIONAL</t>
  </si>
  <si>
    <t>SIFT07</t>
  </si>
  <si>
    <t>SEGUIMIENTO Y EVALUACIÓN A LOS RIESGOS Y SUS CONTROLES</t>
  </si>
  <si>
    <t>Aprobado:30/09/2022</t>
  </si>
  <si>
    <t>SEGUIMIENTO (ANUAL, TRIMESTRAL y CUATRIMESTRAL)</t>
  </si>
  <si>
    <t xml:space="preserve">EVALUACIÓN EFECTIVIDAD DE LOS CONTROLES -  OCI   </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</si>
  <si>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</si>
  <si>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Efectividad del control: ¿Previene  o detecta las causas; son confiables para la mitigación del riesgo  
SÍ/NO/NA?</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</si>
  <si>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</si>
  <si>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</si>
  <si>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</si>
  <si>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</si>
  <si>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</si>
  <si>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</si>
  <si>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</si>
  <si>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</si>
  <si>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</si>
  <si>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</si>
  <si>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Aplicó los controles  ¿SÍ/NO/NA?</t>
  </si>
  <si>
    <t>Si la respuesta anterior fue negativa explique por qué la actividad de control no se realizó</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</si>
  <si>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</si>
  <si>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</si>
  <si>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</si>
  <si>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</si>
  <si>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</si>
  <si>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</si>
  <si>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</si>
  <si>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</si>
  <si>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</si>
  <si>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MATERIALIZACIÓN DEL RIESGO</t>
  </si>
  <si>
    <t>CALIFICACIÓN
(3)</t>
  </si>
  <si>
    <t>PROMEDIO
CALIFICACIÓN 
FINAL</t>
  </si>
  <si>
    <t xml:space="preserve"> OBSERVACIONES DE LA OCI</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</si>
  <si>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</si>
  <si>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</si>
  <si>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</si>
  <si>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</si>
  <si>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</si>
  <si>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Cargo:______________________________________________________________________________</t>
  </si>
  <si>
    <t>Fecha diligenciamiento:__________________________</t>
  </si>
  <si>
    <t>SI</t>
  </si>
  <si>
    <t>BUENO</t>
  </si>
  <si>
    <r>
      <rPr>
        <b/>
        <sz val="11"/>
        <color rgb="FF3333FF"/>
        <rFont val="Calibri"/>
        <family val="2"/>
        <scheme val="minor"/>
      </rPr>
      <t xml:space="preserve">Sí </t>
    </r>
    <r>
      <rPr>
        <sz val="11"/>
        <color theme="1"/>
        <rFont val="Calibri"/>
        <family val="2"/>
        <scheme val="minor"/>
      </rPr>
      <t xml:space="preserve">Aplicó las actividades de Control y </t>
    </r>
    <r>
      <rPr>
        <b/>
        <sz val="11"/>
        <color rgb="FF3333FF"/>
        <rFont val="Calibri"/>
        <family val="2"/>
        <scheme val="minor"/>
      </rPr>
      <t xml:space="preserve">Sí </t>
    </r>
    <r>
      <rPr>
        <sz val="11"/>
        <color theme="1"/>
        <rFont val="Calibri"/>
        <family val="2"/>
        <scheme val="minor"/>
      </rPr>
      <t>reporta evidencia</t>
    </r>
  </si>
  <si>
    <t>Resultado Indicador: BUENO + Evidencia</t>
  </si>
  <si>
    <t>NO</t>
  </si>
  <si>
    <t>REGULAR</t>
  </si>
  <si>
    <r>
      <rPr>
        <b/>
        <sz val="11"/>
        <color rgb="FF3333FF"/>
        <rFont val="Calibri"/>
        <family val="2"/>
        <scheme val="minor"/>
      </rPr>
      <t xml:space="preserve">Sí </t>
    </r>
    <r>
      <rPr>
        <sz val="11"/>
        <color theme="1"/>
        <rFont val="Calibri"/>
        <family val="2"/>
        <scheme val="minor"/>
      </rPr>
      <t>Aplicó las actividades de Control/</t>
    </r>
    <r>
      <rPr>
        <b/>
        <sz val="11"/>
        <color rgb="FFFF0000"/>
        <rFont val="Calibri"/>
        <family val="2"/>
        <scheme val="minor"/>
      </rPr>
      <t>No</t>
    </r>
    <r>
      <rPr>
        <sz val="11"/>
        <color theme="1"/>
        <rFont val="Calibri"/>
        <family val="2"/>
        <scheme val="minor"/>
      </rPr>
      <t xml:space="preserve"> reporta evidencia </t>
    </r>
  </si>
  <si>
    <t>Resultado Indicador: REGULAR + Evidencia</t>
  </si>
  <si>
    <t>NO APLICA</t>
  </si>
  <si>
    <t>MALO</t>
  </si>
  <si>
    <r>
      <rPr>
        <b/>
        <sz val="11"/>
        <color rgb="FFFF0000"/>
        <rFont val="Calibri"/>
        <family val="2"/>
        <scheme val="minor"/>
      </rPr>
      <t xml:space="preserve">No </t>
    </r>
    <r>
      <rPr>
        <sz val="11"/>
        <color theme="1"/>
        <rFont val="Calibri"/>
        <family val="2"/>
        <scheme val="minor"/>
      </rPr>
      <t>Aplicó las actividades de Control/</t>
    </r>
    <r>
      <rPr>
        <b/>
        <sz val="11"/>
        <color rgb="FFFF0000"/>
        <rFont val="Calibri"/>
        <family val="2"/>
        <scheme val="minor"/>
      </rPr>
      <t xml:space="preserve">No </t>
    </r>
    <r>
      <rPr>
        <sz val="11"/>
        <color theme="1"/>
        <rFont val="Calibri"/>
        <family val="2"/>
        <scheme val="minor"/>
      </rPr>
      <t>reporta evidencia</t>
    </r>
  </si>
  <si>
    <t>Resultado Indicador: MALO + Evidencia</t>
  </si>
  <si>
    <r>
      <t>Resultado Indicador: BUENO/</t>
    </r>
    <r>
      <rPr>
        <b/>
        <sz val="11"/>
        <color rgb="FFFF0000"/>
        <rFont val="Calibri"/>
        <family val="2"/>
        <scheme val="minor"/>
      </rPr>
      <t>No</t>
    </r>
    <r>
      <rPr>
        <sz val="11"/>
        <color theme="1"/>
        <rFont val="Calibri"/>
        <family val="2"/>
        <scheme val="minor"/>
      </rPr>
      <t xml:space="preserve"> reporta Evidencia</t>
    </r>
  </si>
  <si>
    <r>
      <t>Resultado Indicador: REGULAR/</t>
    </r>
    <r>
      <rPr>
        <b/>
        <sz val="11"/>
        <color rgb="FFFF0000"/>
        <rFont val="Calibri"/>
        <family val="2"/>
        <scheme val="minor"/>
      </rPr>
      <t>No</t>
    </r>
    <r>
      <rPr>
        <sz val="11"/>
        <color theme="1"/>
        <rFont val="Calibri"/>
        <family val="2"/>
        <scheme val="minor"/>
      </rPr>
      <t xml:space="preserve"> reporta Evidencia</t>
    </r>
  </si>
  <si>
    <r>
      <t>Resultado Indicador: MALO/</t>
    </r>
    <r>
      <rPr>
        <b/>
        <sz val="11"/>
        <color rgb="FFFF0000"/>
        <rFont val="Calibri"/>
        <family val="2"/>
        <scheme val="minor"/>
      </rPr>
      <t xml:space="preserve">No </t>
    </r>
    <r>
      <rPr>
        <sz val="11"/>
        <color theme="1"/>
        <rFont val="Calibri"/>
        <family val="2"/>
        <scheme val="minor"/>
      </rPr>
      <t>reporta evidencia</t>
    </r>
  </si>
  <si>
    <t>Buenos</t>
  </si>
  <si>
    <t>Regulares</t>
  </si>
  <si>
    <t>Malos</t>
  </si>
  <si>
    <t>Auditoría Interna</t>
  </si>
  <si>
    <t>Auditoría Interna Probabilidad</t>
  </si>
  <si>
    <t>Auditoría Interna Impacto</t>
  </si>
  <si>
    <t>Centrales</t>
  </si>
  <si>
    <t>PLANEACIÓN DE LA GESTIÓN INSTITUCIONAL</t>
  </si>
  <si>
    <t>PGFT24</t>
  </si>
  <si>
    <t>MAPA DE RIESGOS DE CORRUPCIÓN</t>
  </si>
  <si>
    <t>Corrupción</t>
  </si>
  <si>
    <t>Evidenciar el mantenimiento, desarrollo, eficiencia y efectividad del Sistema de Gestión y Mejoramiento Institucional de conformidad con las disposiciones establecidas, mediante un enfoque sistémico independiente de evaluación y medición de los procesos de gestión y control, con el fin de promover el ejercicio de autocontrol, la autoevaluación y la mejora continua</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</si>
  <si>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</si>
  <si>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Catastrófico</t>
  </si>
  <si>
    <t>Extremo</t>
  </si>
  <si>
    <t>Reducir (mitigar)</t>
  </si>
  <si>
    <t>Influencias externas por parte de los responsables de los procesos</t>
  </si>
  <si>
    <t>Prebendas y/o intercambio de favores</t>
  </si>
  <si>
    <t>__________________________________________________________________________________________________________________________________________________________________________________________________________</t>
  </si>
  <si>
    <t>Aleatoria</t>
  </si>
  <si>
    <t>Detectivo</t>
  </si>
  <si>
    <t>GESTIÓN_DEL_SISTEMA_DE_CONTROL_INTERNO</t>
  </si>
  <si>
    <t>a beneficio propio o de terceros</t>
  </si>
  <si>
    <t xml:space="preserve"> para omitir y/o encubrir hechos irregulares en el ejercicio de la auditoría</t>
  </si>
  <si>
    <t>Tráfico de influencias, falta de valores y principios éticos en los auditores internos</t>
  </si>
  <si>
    <t>Posibilidad de afectación económica y reputacional a beneficio propio o de terceros  para omitir y/o encubrir hechos irregulares en el ejercicio de la auditoría</t>
  </si>
  <si>
    <t>La jefatura de la Oficina de Control Interno designará de manera objetiva a los auditores de acuerdo con el procedimiento Auditoría al Sistema de Gestión y Auditoría de Gestión, con el objetivo de garantizar la imparcialidad, objetividad y transparencia en el ejercicio auditor.</t>
  </si>
  <si>
    <t>Correo electrónico del memorando de encargo formato AIFT04</t>
  </si>
  <si>
    <t>Sensibilizar y socializar al equipo auditor en el cumplimiento del código de ética del auditor, con el fin de realizar el ejercicio auditor con fundamentos de integridad, objetividad, confidencialidad, conflictos de interés y competencias.</t>
  </si>
  <si>
    <t>abril-junio 2023</t>
  </si>
  <si>
    <t>Correo electrónico</t>
  </si>
  <si>
    <t>Comunicar la conducta a la oficina de Control Disciplinario</t>
  </si>
  <si>
    <t>Memorando Interno</t>
  </si>
  <si>
    <t xml:space="preserve"> Porcentaje de piezas publicitarias de sensibilización y concientización realizadas en el cumplimiento del código de ética del auditor</t>
  </si>
  <si>
    <t>Cantidad de piezas publicitarias socializadas para sensibilizar y concientizar a los auditores/Cantidad de piezas publicitarias Programadas para sensibilizar y concientizar a los auditores</t>
  </si>
  <si>
    <t>Los profesionales designados por la Oficina de Control Interno para el desarrollo de las auditorias, firmarán el formato de acuerdo de aceptación y cumplimiento del estatuto de auditoría interna y del código de ética del auditor, con el fin de realizar el ejercicio auditor con fundamentos de integridad, objetividad, confidencialidad, conflictos de interés y competencias.</t>
  </si>
  <si>
    <t>Anexo 1. Compromiso ético del auditor interno</t>
  </si>
  <si>
    <t>El Jefe de la Oficina de Control Interno reporta a la Oficina de Control Disciplinario los casos en los que sean identificados hechos irregulares en el ejercicio de la auditoría</t>
  </si>
  <si>
    <t>Arauca</t>
  </si>
  <si>
    <t>Boyacá</t>
  </si>
  <si>
    <t>Casanare</t>
  </si>
  <si>
    <t>Chocó</t>
  </si>
  <si>
    <t>Distrito</t>
  </si>
  <si>
    <t>Huila</t>
  </si>
  <si>
    <t>Meta</t>
  </si>
  <si>
    <t>Putumayo</t>
  </si>
  <si>
    <t>San Andres</t>
  </si>
  <si>
    <t>Tolima</t>
  </si>
  <si>
    <t>Vichada</t>
  </si>
  <si>
    <t>Risaralda</t>
  </si>
  <si>
    <t>GESTIÓN DEL SISTEMA DE CONTROL INTERNO</t>
  </si>
  <si>
    <t xml:space="preserve">a beneficio propio o de terceros </t>
  </si>
  <si>
    <t>para omitir y/o encubrir hechos irregulares en el ejercicio de las visitas administrativas</t>
  </si>
  <si>
    <t>Tráfico de influencias, falta de valores y principios éticos en los auditores</t>
  </si>
  <si>
    <t>Posibilidad de afectación económica y reputacional a beneficio propio o de terceros  para omitir y/o encubrir hechos irregulares en el ejercicio de las visitas administrativas</t>
  </si>
  <si>
    <t>Moderado</t>
  </si>
  <si>
    <t>Los Delegados Departamentales no deben delegar la realización  de las visitas administrativas de seguimiento y control a todas las actividades, a las distintas dependencias y registradurías especiales, auxiliares o municipales, cumpliendo con lo establecido en el articulo 10  de la Resolución 6685 de 2021.</t>
  </si>
  <si>
    <t>Continua</t>
  </si>
  <si>
    <t>Formato SIFT02 "Acta Visitas Administrativas y Actividades de Seguimiento" firmadas por el Delegado Departamental/Registradores Distritales</t>
  </si>
  <si>
    <t>Muy Baja</t>
  </si>
  <si>
    <t>Verificación durante las visitas administrativas realizadas por parte de los Delegados Departamentales y Registradores Distritales, de los 14 asuntos establecidos en el artículo 11 de la Resolución 6685 de 2021, como objeto de las visitas administrativas y actividades de seguimiento</t>
  </si>
  <si>
    <t>Según programación semestral de las visitas administrativas contenida en el Formato SIFT10 (Delegaciones) o SIFT11 (Distrito)
(Programación visitas administrativas)</t>
  </si>
  <si>
    <t>Acta de las visitas administrativas SIFT02</t>
  </si>
  <si>
    <t>Informar al Jefe de la Oficina de Control Disciplinario de la RNEC</t>
  </si>
  <si>
    <t>Comunicación realizada</t>
  </si>
  <si>
    <t>Anomalías detectadas en las visitas administrativa NO gestionadas y ausencia de seguimiento a los compromisos suscritos en el Acta de Vista Administrativa (SIFT02), realizadas en el cuatrimestre</t>
  </si>
  <si>
    <t>Número de anomalías detectadas en las visitas administrativas realizadas en el cuatrimestre, a las que NO se realizó gestión (+) Número de compromisos suscritos en el Acta de Visita Administrativa (SIFT02)  sin seguimiento / Número total de anomalías detectadas en el ejercicio de las visitas administrativas resultado de la verificación de los 14  asuntos establecidos en el artículo 11 de la Resolución 6685 de 2021 (+) Número de compromisos suscritos en el Acta de Visita Administrativa (SIFT02), realizadas en el cuatrimestre</t>
  </si>
  <si>
    <t>N/A</t>
  </si>
  <si>
    <t>Se llevaron a cabo  visitas administrativas a los municipios de la Circunscripcion electoral del Huila, mediante la cual se hace seguimiento y control a los macroprocesos institucionales</t>
  </si>
  <si>
    <t>Se realizaron visitas administrativas a los municipios de Suaza, Yaguara y Oporapa, con el fin de realizar seguimiento y control a los macroprocesos Insitucionales, en dichas visitas no se observaron irregularidades por parte de los servidores para el desarrollo de las macroprocesos.</t>
  </si>
  <si>
    <t>NO SE AJUSTARON LOS CONTROLES</t>
  </si>
  <si>
    <t>SCI_23_R1C1</t>
  </si>
  <si>
    <t>Los Delegados Departamentales reportan al operador disciplinario los casos identificados contra el servidor público en hechos irregulares en las visitas administrativas</t>
  </si>
  <si>
    <t xml:space="preserve">Formato ADFT 04 y
 Correo electrónico según corresponda </t>
  </si>
  <si>
    <t xml:space="preserve">Realización de la gestión a que haya lugar ante las instancias centrales de la RNEC, de las novedades o anomalías encontradas durante las visitas administrativa y seguimiento a los compromisos contenidos en el Acta de Visita Administrativa. </t>
  </si>
  <si>
    <t>De acuerdo con la Programación Semestral de Visitas Administrativas</t>
  </si>
  <si>
    <t>Memorandos/ correos electrónicos/Comunicaciones internas/actas de reuniones</t>
  </si>
  <si>
    <t xml:space="preserve"> </t>
  </si>
  <si>
    <t>SCI_23_R1C2</t>
  </si>
  <si>
    <t>Reportar ante las instancias centrales de la RNEC, los hechos irregulares contenidos en las Actas de Visita Administrativa que no fueron gestionados en cuanto al seguimiento a los compromisos contenidos en las mismas.</t>
  </si>
  <si>
    <t>Aleatorio</t>
  </si>
  <si>
    <t>Memorandos/correos electrónicos</t>
  </si>
  <si>
    <t>SCI_23-R1C3</t>
  </si>
  <si>
    <t/>
  </si>
  <si>
    <t>YANIRA CORDOBA RIVERA    JEFFERSON ELIAS MURILLO MOSQUERA</t>
  </si>
  <si>
    <t>Delegados Departamentales en el Huila</t>
  </si>
  <si>
    <t>Sandra Lorena Ortiz Rodriguez</t>
  </si>
  <si>
    <t>Tecnico Administrativo</t>
  </si>
  <si>
    <t>NA</t>
  </si>
  <si>
    <t>Se realizaron las auditorias conforme al PAA</t>
  </si>
  <si>
    <t>CI_R1C2</t>
  </si>
  <si>
    <t>Sí Aplicó las actividades de Control y Sí reporta evidencia</t>
  </si>
  <si>
    <t>la Oficina de Control Interno designo de manera objetiva a los auditores sede garantizar la imparcialidad, objetividad y transparencia en el ejercicio auditor.</t>
  </si>
  <si>
    <t>CI_R1C3</t>
  </si>
  <si>
    <t>Los profesionales designados por la Oficina de Control Interno para el desarrollo de las auditorias  firmaron</t>
  </si>
  <si>
    <t> </t>
  </si>
  <si>
    <t>LAS VISITAS ADMINISTRATIVAS SE  REALIZAN Y SE DEJAN RECOMENDACIONES PARA REALIZAR SEGUIMIENTO EN EL PMPP CUANDO FUERE EL CASO,.</t>
  </si>
  <si>
    <t>NO SE AJUSTARON CONTROLES POR CUANTO NO SE HA MATERIALZADO HECHOS DE CORRUPCION EN LAS REGISTRADURIAS VISITADAS</t>
  </si>
  <si>
    <t>OCI_23_R1_C1</t>
  </si>
  <si>
    <t>OCI_23_R1_C2</t>
  </si>
  <si>
    <t>OCI_23_R1_C3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</si>
</sst>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6"/>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24"/>
      <color theme="1"/>
      <name val="Arial Narrow"/>
      <family val="2"/>
    </font>
    <font>
      <sz val="16"/>
      <color theme="1"/>
      <name val="Calibri"/>
      <family val="2"/>
      <scheme val="minor"/>
    </font>
    <font>
      <b/>
      <sz val="11"/>
      <color rgb="FF3333FF"/>
      <name val="Calibri"/>
      <family val="2"/>
      <scheme val="minor"/>
    </font>
    <font>
      <sz val="22"/>
      <color theme="1"/>
      <name val="Arial"/>
      <family val="2"/>
    </font>
    <font>
      <b/>
      <sz val="11"/>
      <color rgb="FFFF0000"/>
      <name val="Calibri"/>
      <family val="2"/>
      <scheme val="minor"/>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b/>
      <sz val="16"/>
      <color rgb="FF000000"/>
      <name val="Arial"/>
      <family val="2"/>
    </font>
    <font>
      <sz val="16"/>
      <color rgb="FF000000"/>
      <name val="Arial"/>
      <family val="2"/>
    </font>
    <font>
      <b/>
      <sz val="24"/>
      <color theme="1"/>
      <name val="Arial"/>
      <family val="2"/>
    </font>
    <font>
      <b/>
      <sz val="16"/>
      <color theme="1"/>
      <name val="Arial Narrow"/>
      <family val="2"/>
    </font>
    <font>
      <b/>
      <sz val="16"/>
      <name val="Arial Narrow"/>
      <family val="2"/>
    </font>
    <font>
      <sz val="12"/>
      <name val="Arial Narrow"/>
      <family val="2"/>
    </font>
    <font>
      <sz val="14"/>
      <name val="Arial Narrow"/>
      <family val="2"/>
    </font>
    <font>
      <sz val="14"/>
      <color theme="1"/>
      <name val="Arial Narrow"/>
      <family val="2"/>
    </font>
    <font>
      <b/>
      <sz val="36"/>
      <color theme="1"/>
      <name val="Arial"/>
      <family val="2"/>
    </font>
    <font>
      <b/>
      <sz val="36"/>
      <name val="Arial"/>
      <family val="2"/>
    </font>
    <font>
      <b/>
      <sz val="26"/>
      <color theme="1"/>
      <name val="Arial"/>
      <family val="2"/>
    </font>
    <font>
      <sz val="36"/>
      <name val="Arial Narrow"/>
      <family val="2"/>
    </font>
    <font>
      <b/>
      <sz val="20"/>
      <color theme="1"/>
      <name val="Arial"/>
      <family val="2"/>
    </font>
  </fonts>
  <fills count="13">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s>
  <borders count="53">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thin">
        <color indexed="64"/>
      </left>
      <right style="thin">
        <color indexed="64"/>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9" fillId="0" borderId="0" applyNumberFormat="0" applyFill="0" applyBorder="0" applyAlignment="0" applyProtection="0"/>
  </cellStyleXfs>
  <cellXfs count="327">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0" fillId="0" borderId="5" xfId="0" applyBorder="1"/>
    <xf numFmtId="0" fontId="0" fillId="0" borderId="11" xfId="0" applyBorder="1"/>
    <xf numFmtId="0" fontId="0" fillId="7" borderId="5" xfId="0" applyFill="1" applyBorder="1"/>
    <xf numFmtId="0" fontId="0" fillId="9" borderId="5" xfId="0" applyFill="1" applyBorder="1"/>
    <xf numFmtId="0" fontId="0" fillId="10" borderId="5" xfId="0" applyFill="1" applyBorder="1"/>
    <xf numFmtId="0" fontId="0" fillId="0" borderId="0" xfId="0" applyAlignment="1">
      <alignment wrapText="1"/>
    </xf>
    <xf numFmtId="0" fontId="0" fillId="7" borderId="5" xfId="0" applyFill="1" applyBorder="1" applyAlignment="1">
      <alignment horizontal="center" vertical="center" wrapText="1"/>
    </xf>
    <xf numFmtId="0" fontId="0" fillId="8" borderId="5" xfId="0" applyFill="1" applyBorder="1" applyAlignment="1">
      <alignment horizontal="center" vertical="center" wrapText="1"/>
    </xf>
    <xf numFmtId="0" fontId="0" fillId="0" borderId="0" xfId="0" applyAlignment="1">
      <alignment horizontal="center" vertical="center" wrapText="1"/>
    </xf>
    <xf numFmtId="0" fontId="0" fillId="9" borderId="5" xfId="0" applyFill="1" applyBorder="1" applyAlignment="1">
      <alignment horizontal="center" vertical="center" wrapText="1"/>
    </xf>
    <xf numFmtId="0" fontId="23" fillId="0" borderId="5" xfId="0" applyFont="1" applyBorder="1" applyAlignment="1">
      <alignment horizontal="center" vertical="center"/>
    </xf>
    <xf numFmtId="0" fontId="24" fillId="0" borderId="5" xfId="0" applyFont="1" applyBorder="1" applyAlignment="1">
      <alignment horizontal="center" vertical="center"/>
    </xf>
    <xf numFmtId="0" fontId="2" fillId="0" borderId="0" xfId="0" applyFont="1"/>
    <xf numFmtId="0" fontId="25" fillId="0" borderId="0" xfId="0" applyFont="1" applyAlignment="1">
      <alignment horizontal="right" vertical="top" wrapText="1"/>
    </xf>
    <xf numFmtId="0" fontId="25" fillId="0" borderId="0" xfId="0" applyFont="1" applyAlignment="1">
      <alignment horizontal="left" vertical="top" wrapText="1"/>
    </xf>
    <xf numFmtId="0" fontId="27" fillId="0" borderId="0" xfId="0" applyFont="1" applyProtection="1">
      <protection hidden="1"/>
    </xf>
    <xf numFmtId="0" fontId="27" fillId="0" borderId="0" xfId="0" applyFont="1"/>
    <xf numFmtId="0" fontId="2" fillId="0" borderId="0" xfId="0" applyFont="1" applyAlignment="1">
      <alignment horizontal="left" vertical="top"/>
    </xf>
    <xf numFmtId="0" fontId="30" fillId="12" borderId="15" xfId="0" applyFont="1" applyFill="1" applyBorder="1" applyAlignment="1">
      <alignment horizontal="center" vertical="center" wrapText="1"/>
    </xf>
    <xf numFmtId="0" fontId="30" fillId="12" borderId="6" xfId="0" applyFont="1" applyFill="1" applyBorder="1" applyAlignment="1">
      <alignment horizontal="center" vertical="center" wrapText="1"/>
    </xf>
    <xf numFmtId="0" fontId="30" fillId="12" borderId="29" xfId="0" applyFont="1" applyFill="1" applyBorder="1" applyAlignment="1">
      <alignment horizontal="center" vertical="center" wrapText="1"/>
    </xf>
    <xf numFmtId="0" fontId="30" fillId="12" borderId="30" xfId="0" applyFont="1" applyFill="1" applyBorder="1" applyAlignment="1">
      <alignment horizontal="center" vertical="center" wrapText="1"/>
    </xf>
    <xf numFmtId="0" fontId="28" fillId="10" borderId="29" xfId="0" applyFont="1" applyFill="1" applyBorder="1" applyAlignment="1">
      <alignment horizontal="center" vertical="center" wrapText="1"/>
    </xf>
    <xf numFmtId="0" fontId="16" fillId="0" borderId="11" xfId="0" applyFont="1" applyBorder="1" applyAlignment="1" applyProtection="1">
      <alignment horizontal="center" vertical="center" wrapText="1"/>
      <protection locked="0"/>
    </xf>
    <xf numFmtId="1" fontId="18" fillId="0" borderId="11" xfId="0" applyNumberFormat="1" applyFont="1" applyBorder="1" applyAlignment="1" applyProtection="1">
      <alignment vertical="center" wrapText="1"/>
      <protection locked="0"/>
    </xf>
    <xf numFmtId="0" fontId="16" fillId="0" borderId="11" xfId="0" applyFont="1" applyBorder="1" applyAlignment="1" applyProtection="1">
      <alignment horizontal="center" vertical="center" wrapText="1"/>
      <protection hidden="1"/>
    </xf>
    <xf numFmtId="2" fontId="16" fillId="0" borderId="11" xfId="0" applyNumberFormat="1" applyFont="1" applyBorder="1" applyAlignment="1" applyProtection="1">
      <alignment horizontal="center" vertical="center" wrapText="1"/>
      <protection hidden="1"/>
    </xf>
    <xf numFmtId="0" fontId="16" fillId="0" borderId="14" xfId="0" applyFont="1" applyBorder="1" applyAlignment="1" applyProtection="1">
      <alignment horizontal="left" vertical="top" wrapText="1"/>
      <protection locked="0"/>
    </xf>
    <xf numFmtId="0" fontId="16" fillId="0" borderId="5" xfId="0" applyFont="1" applyBorder="1" applyProtection="1">
      <protection hidden="1"/>
    </xf>
    <xf numFmtId="0" fontId="16" fillId="0" borderId="5" xfId="0" applyFont="1" applyBorder="1" applyAlignment="1" applyProtection="1">
      <alignment wrapText="1"/>
      <protection hidden="1"/>
    </xf>
    <xf numFmtId="0" fontId="0" fillId="0" borderId="0" xfId="0" applyAlignment="1" applyProtection="1">
      <alignment vertical="center" wrapText="1"/>
      <protection hidden="1"/>
    </xf>
    <xf numFmtId="0" fontId="2" fillId="0" borderId="0" xfId="0" applyFont="1" applyProtection="1">
      <protection locked="0"/>
    </xf>
    <xf numFmtId="0" fontId="22" fillId="0" borderId="5" xfId="0" applyFont="1" applyBorder="1" applyAlignment="1" applyProtection="1">
      <alignment horizontal="center" vertical="center" wrapText="1"/>
      <protection locked="0"/>
    </xf>
    <xf numFmtId="1" fontId="31" fillId="0" borderId="5" xfId="0" applyNumberFormat="1" applyFont="1" applyBorder="1" applyAlignment="1" applyProtection="1">
      <alignment vertical="center" wrapText="1"/>
      <protection locked="0"/>
    </xf>
    <xf numFmtId="1" fontId="31" fillId="0" borderId="5" xfId="0" applyNumberFormat="1" applyFont="1" applyBorder="1" applyAlignment="1" applyProtection="1">
      <alignment horizontal="center" vertical="center" wrapText="1"/>
      <protection locked="0"/>
    </xf>
    <xf numFmtId="1" fontId="31" fillId="0" borderId="5" xfId="0" applyNumberFormat="1" applyFont="1" applyBorder="1" applyAlignment="1" applyProtection="1">
      <alignment vertical="top" wrapText="1"/>
      <protection locked="0"/>
    </xf>
    <xf numFmtId="0" fontId="2" fillId="0" borderId="5" xfId="0" applyFont="1" applyBorder="1" applyAlignment="1" applyProtection="1">
      <alignment vertical="top"/>
      <protection locked="0"/>
    </xf>
    <xf numFmtId="0" fontId="22" fillId="0" borderId="5" xfId="0" applyFont="1" applyBorder="1" applyAlignment="1" applyProtection="1">
      <alignment horizontal="left" vertical="top" wrapText="1"/>
      <protection locked="0"/>
    </xf>
    <xf numFmtId="2" fontId="16" fillId="0" borderId="11" xfId="0" applyNumberFormat="1" applyFont="1" applyBorder="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1" fontId="31" fillId="0" borderId="0" xfId="0" applyNumberFormat="1" applyFont="1" applyAlignment="1" applyProtection="1">
      <alignment horizontal="center" vertical="center" wrapText="1"/>
      <protection locked="0"/>
    </xf>
    <xf numFmtId="1" fontId="31" fillId="0" borderId="0" xfId="0" applyNumberFormat="1" applyFont="1" applyAlignment="1" applyProtection="1">
      <alignment vertical="top" wrapText="1"/>
      <protection locked="0"/>
    </xf>
    <xf numFmtId="1" fontId="31" fillId="0" borderId="0" xfId="0" applyNumberFormat="1" applyFont="1" applyAlignment="1" applyProtection="1">
      <alignment vertical="center" wrapText="1"/>
      <protection locked="0"/>
    </xf>
    <xf numFmtId="0" fontId="2" fillId="0" borderId="0" xfId="0" applyFont="1" applyAlignment="1" applyProtection="1">
      <alignment vertical="top"/>
      <protection locked="0"/>
    </xf>
    <xf numFmtId="0" fontId="22" fillId="0" borderId="0" xfId="0" applyFont="1" applyAlignment="1" applyProtection="1">
      <alignment horizontal="left" vertical="top" wrapText="1"/>
      <protection locked="0"/>
    </xf>
    <xf numFmtId="0" fontId="22" fillId="6" borderId="19" xfId="0" applyFont="1" applyFill="1" applyBorder="1" applyAlignment="1" applyProtection="1">
      <alignment horizontal="center" vertical="center" wrapText="1"/>
      <protection locked="0"/>
    </xf>
    <xf numFmtId="0" fontId="22" fillId="6" borderId="20" xfId="0" applyFont="1" applyFill="1" applyBorder="1" applyAlignment="1" applyProtection="1">
      <alignment horizontal="center" vertical="center" wrapText="1"/>
      <protection locked="0"/>
    </xf>
    <xf numFmtId="1" fontId="31" fillId="6" borderId="20" xfId="0" applyNumberFormat="1" applyFont="1" applyFill="1" applyBorder="1" applyAlignment="1" applyProtection="1">
      <alignment vertical="center" wrapText="1"/>
      <protection locked="0"/>
    </xf>
    <xf numFmtId="1" fontId="31" fillId="6" borderId="20" xfId="0" applyNumberFormat="1" applyFont="1" applyFill="1" applyBorder="1" applyAlignment="1" applyProtection="1">
      <alignment vertical="top" wrapText="1"/>
      <protection locked="0"/>
    </xf>
    <xf numFmtId="0" fontId="2" fillId="6" borderId="20" xfId="0" applyFont="1" applyFill="1" applyBorder="1" applyAlignment="1" applyProtection="1">
      <alignment vertical="top"/>
      <protection locked="0"/>
    </xf>
    <xf numFmtId="0" fontId="22" fillId="6" borderId="20" xfId="0" applyFont="1" applyFill="1" applyBorder="1" applyAlignment="1" applyProtection="1">
      <alignment horizontal="left" vertical="top" wrapText="1"/>
      <protection locked="0"/>
    </xf>
    <xf numFmtId="0" fontId="22" fillId="6" borderId="21" xfId="0" applyFont="1" applyFill="1" applyBorder="1" applyAlignment="1" applyProtection="1">
      <alignment horizontal="center" vertical="center" wrapText="1"/>
      <protection locked="0"/>
    </xf>
    <xf numFmtId="0" fontId="32" fillId="0" borderId="19" xfId="0" applyFont="1" applyBorder="1" applyProtection="1">
      <protection locked="0"/>
    </xf>
    <xf numFmtId="0" fontId="22" fillId="6" borderId="20" xfId="0" applyFont="1" applyFill="1" applyBorder="1" applyAlignment="1" applyProtection="1">
      <alignment vertical="center" wrapText="1"/>
      <protection locked="0"/>
    </xf>
    <xf numFmtId="0" fontId="22" fillId="6" borderId="21" xfId="0" applyFont="1" applyFill="1" applyBorder="1" applyAlignment="1" applyProtection="1">
      <alignment vertical="center" wrapText="1"/>
      <protection locked="0"/>
    </xf>
    <xf numFmtId="0" fontId="33" fillId="6" borderId="22" xfId="0" applyFont="1" applyFill="1" applyBorder="1" applyAlignment="1" applyProtection="1">
      <alignment horizontal="center" vertical="center"/>
      <protection locked="0"/>
    </xf>
    <xf numFmtId="0" fontId="33" fillId="6" borderId="0" xfId="0" applyFont="1" applyFill="1" applyAlignment="1" applyProtection="1">
      <alignment horizontal="center" vertical="center"/>
      <protection locked="0"/>
    </xf>
    <xf numFmtId="0" fontId="17" fillId="6" borderId="0" xfId="0" applyFont="1" applyFill="1" applyProtection="1">
      <protection locked="0"/>
    </xf>
    <xf numFmtId="0" fontId="17" fillId="6" borderId="0" xfId="0" applyFont="1" applyFill="1" applyAlignment="1" applyProtection="1">
      <alignment horizontal="left" vertical="top"/>
      <protection locked="0"/>
    </xf>
    <xf numFmtId="0" fontId="17" fillId="6" borderId="23" xfId="0" applyFont="1" applyFill="1" applyBorder="1" applyAlignment="1" applyProtection="1">
      <alignment horizontal="left" vertical="top"/>
      <protection locked="0"/>
    </xf>
    <xf numFmtId="0" fontId="22" fillId="6" borderId="22" xfId="0" applyFont="1" applyFill="1" applyBorder="1" applyAlignment="1" applyProtection="1">
      <alignment vertical="center" wrapText="1"/>
      <protection locked="0"/>
    </xf>
    <xf numFmtId="0" fontId="22" fillId="6" borderId="0" xfId="0" applyFont="1" applyFill="1" applyAlignment="1" applyProtection="1">
      <alignment vertical="center" wrapText="1"/>
      <protection locked="0"/>
    </xf>
    <xf numFmtId="0" fontId="22" fillId="6" borderId="0" xfId="0" applyFont="1" applyFill="1" applyAlignment="1" applyProtection="1">
      <alignment horizontal="center" vertical="center" wrapText="1"/>
      <protection locked="0"/>
    </xf>
    <xf numFmtId="0" fontId="22" fillId="6" borderId="23" xfId="0" applyFont="1" applyFill="1" applyBorder="1" applyAlignment="1" applyProtection="1">
      <alignment vertical="center" wrapText="1"/>
      <protection locked="0"/>
    </xf>
    <xf numFmtId="0" fontId="33" fillId="6" borderId="33" xfId="0" applyFont="1" applyFill="1" applyBorder="1" applyAlignment="1" applyProtection="1">
      <alignment horizontal="center" vertical="center"/>
      <protection locked="0"/>
    </xf>
    <xf numFmtId="0" fontId="33" fillId="6" borderId="34" xfId="0" applyFont="1" applyFill="1" applyBorder="1" applyAlignment="1" applyProtection="1">
      <alignment horizontal="center" vertical="center"/>
      <protection locked="0"/>
    </xf>
    <xf numFmtId="0" fontId="33" fillId="6" borderId="35" xfId="0" applyFont="1" applyFill="1" applyBorder="1" applyAlignment="1" applyProtection="1">
      <alignment horizontal="center" vertical="center"/>
      <protection locked="0"/>
    </xf>
    <xf numFmtId="0" fontId="17" fillId="6" borderId="35" xfId="0" applyFont="1" applyFill="1" applyBorder="1" applyProtection="1">
      <protection locked="0"/>
    </xf>
    <xf numFmtId="0" fontId="17" fillId="6" borderId="35" xfId="0" applyFont="1" applyFill="1" applyBorder="1" applyAlignment="1" applyProtection="1">
      <alignment horizontal="left" vertical="top"/>
      <protection locked="0"/>
    </xf>
    <xf numFmtId="0" fontId="17" fillId="6" borderId="36" xfId="0" applyFont="1" applyFill="1" applyBorder="1" applyAlignment="1" applyProtection="1">
      <alignment horizontal="left" vertical="top"/>
      <protection locked="0"/>
    </xf>
    <xf numFmtId="0" fontId="33" fillId="6" borderId="38" xfId="0" applyFont="1" applyFill="1" applyBorder="1" applyAlignment="1" applyProtection="1">
      <alignment vertical="center"/>
      <protection hidden="1"/>
    </xf>
    <xf numFmtId="0" fontId="33" fillId="6" borderId="41" xfId="0" applyFont="1" applyFill="1" applyBorder="1" applyAlignment="1" applyProtection="1">
      <alignment vertical="center"/>
      <protection hidden="1"/>
    </xf>
    <xf numFmtId="0" fontId="17" fillId="0" borderId="0" xfId="0" applyFont="1" applyProtection="1">
      <protection locked="0"/>
    </xf>
    <xf numFmtId="0" fontId="17" fillId="0" borderId="0" xfId="0" applyFont="1" applyAlignment="1" applyProtection="1">
      <alignment horizontal="left" vertical="top"/>
      <protection locked="0"/>
    </xf>
    <xf numFmtId="0" fontId="32" fillId="0" borderId="0" xfId="0" applyFont="1" applyProtection="1">
      <protection locked="0"/>
    </xf>
    <xf numFmtId="0" fontId="2" fillId="0" borderId="0" xfId="0" applyFont="1" applyAlignment="1" applyProtection="1">
      <alignment horizontal="center"/>
      <protection locked="0"/>
    </xf>
    <xf numFmtId="0" fontId="21" fillId="0" borderId="0" xfId="0" applyFont="1" applyAlignment="1" applyProtection="1">
      <alignment vertical="center"/>
      <protection locked="0"/>
    </xf>
    <xf numFmtId="0" fontId="35" fillId="0" borderId="0" xfId="0" applyFont="1" applyProtection="1">
      <protection locked="0"/>
    </xf>
    <xf numFmtId="0" fontId="0" fillId="0" borderId="0" xfId="0" applyProtection="1">
      <protection locked="0"/>
    </xf>
    <xf numFmtId="0" fontId="37" fillId="0" borderId="0" xfId="0" applyFont="1" applyProtection="1">
      <protection locked="0"/>
    </xf>
    <xf numFmtId="0" fontId="37" fillId="0" borderId="0" xfId="0" applyFont="1" applyAlignment="1" applyProtection="1">
      <alignment horizontal="center"/>
      <protection locked="0"/>
    </xf>
    <xf numFmtId="0" fontId="38" fillId="0" borderId="0" xfId="0" applyFont="1" applyProtection="1">
      <protection locked="0"/>
    </xf>
    <xf numFmtId="0" fontId="0" fillId="8" borderId="3" xfId="0" applyFill="1" applyBorder="1" applyAlignment="1">
      <alignment horizontal="center" vertical="center" wrapText="1"/>
    </xf>
    <xf numFmtId="0" fontId="0" fillId="6" borderId="0" xfId="0" applyFill="1" applyAlignment="1">
      <alignment wrapText="1"/>
    </xf>
    <xf numFmtId="0" fontId="43" fillId="6" borderId="0" xfId="0" applyFont="1" applyFill="1" applyAlignment="1">
      <alignment wrapText="1"/>
    </xf>
    <xf numFmtId="0" fontId="43" fillId="6" borderId="5" xfId="0" applyFont="1" applyFill="1" applyBorder="1" applyAlignment="1">
      <alignment wrapText="1"/>
    </xf>
    <xf numFmtId="0" fontId="17" fillId="0" borderId="0" xfId="0" applyFont="1" applyProtection="1">
      <protection hidden="1"/>
    </xf>
    <xf numFmtId="0" fontId="17" fillId="0" borderId="0" xfId="0" applyFont="1" applyAlignment="1" applyProtection="1">
      <alignment horizontal="left" vertical="top"/>
      <protection hidden="1"/>
    </xf>
    <xf numFmtId="0" fontId="32" fillId="0" borderId="0" xfId="0" applyFont="1" applyProtection="1">
      <protection hidden="1"/>
    </xf>
    <xf numFmtId="0" fontId="34" fillId="0" borderId="0" xfId="0" applyFont="1" applyAlignment="1" applyProtection="1">
      <alignment horizontal="center" vertical="center" wrapText="1"/>
      <protection hidden="1"/>
    </xf>
    <xf numFmtId="0" fontId="37" fillId="0" borderId="0" xfId="0" applyFont="1" applyProtection="1">
      <protection hidden="1"/>
    </xf>
    <xf numFmtId="0" fontId="37" fillId="0" borderId="0" xfId="0" applyFont="1" applyAlignment="1" applyProtection="1">
      <alignment horizontal="center"/>
      <protection hidden="1"/>
    </xf>
    <xf numFmtId="1" fontId="18" fillId="0" borderId="11" xfId="0" applyNumberFormat="1" applyFont="1" applyBorder="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1" fontId="10" fillId="0" borderId="11" xfId="0" applyNumberFormat="1" applyFont="1" applyBorder="1" applyAlignment="1" applyProtection="1">
      <alignment vertical="center" wrapText="1"/>
      <protection locked="0"/>
    </xf>
    <xf numFmtId="14" fontId="17" fillId="0" borderId="0" xfId="0" applyNumberFormat="1" applyFont="1" applyProtection="1">
      <protection locked="0"/>
    </xf>
    <xf numFmtId="0" fontId="47" fillId="0" borderId="11" xfId="0" applyFont="1" applyBorder="1" applyAlignment="1" applyProtection="1">
      <alignment wrapText="1"/>
      <protection locked="0"/>
    </xf>
    <xf numFmtId="0" fontId="47" fillId="0" borderId="14" xfId="0" applyFont="1" applyBorder="1" applyAlignment="1" applyProtection="1">
      <alignment wrapText="1"/>
      <protection locked="0"/>
    </xf>
    <xf numFmtId="0" fontId="20" fillId="0" borderId="14" xfId="0" applyFont="1" applyBorder="1" applyAlignment="1" applyProtection="1">
      <alignment wrapText="1"/>
      <protection locked="0"/>
    </xf>
    <xf numFmtId="0" fontId="48" fillId="0" borderId="14" xfId="0" applyFont="1" applyBorder="1" applyAlignment="1" applyProtection="1">
      <alignment wrapText="1"/>
      <protection locked="0"/>
    </xf>
    <xf numFmtId="0" fontId="18" fillId="0" borderId="14" xfId="0" applyFont="1" applyBorder="1" applyAlignment="1" applyProtection="1">
      <alignment wrapText="1"/>
      <protection locked="0"/>
    </xf>
    <xf numFmtId="0" fontId="50" fillId="0" borderId="47" xfId="0" applyFont="1" applyBorder="1" applyAlignment="1" applyProtection="1">
      <alignment horizontal="center" vertical="center" wrapText="1"/>
      <protection locked="0"/>
    </xf>
    <xf numFmtId="0" fontId="50" fillId="0" borderId="48" xfId="0" applyFont="1" applyBorder="1" applyAlignment="1" applyProtection="1">
      <alignment horizontal="center" vertical="center" wrapText="1"/>
      <protection locked="0"/>
    </xf>
    <xf numFmtId="0" fontId="54" fillId="0" borderId="48" xfId="0" applyFont="1" applyBorder="1" applyAlignment="1" applyProtection="1">
      <alignment horizontal="center" vertical="center" wrapText="1"/>
      <protection locked="0"/>
    </xf>
    <xf numFmtId="0" fontId="50" fillId="0" borderId="49" xfId="0" applyFont="1" applyBorder="1" applyAlignment="1" applyProtection="1">
      <alignment horizontal="center" vertical="center" wrapText="1"/>
      <protection locked="0"/>
    </xf>
    <xf numFmtId="0" fontId="50" fillId="0" borderId="11" xfId="0" applyFont="1" applyBorder="1" applyAlignment="1" applyProtection="1">
      <alignment horizontal="center" vertical="center" wrapText="1"/>
      <protection locked="0"/>
    </xf>
    <xf numFmtId="0" fontId="54" fillId="0" borderId="11"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1" fontId="20" fillId="0" borderId="11" xfId="0" applyNumberFormat="1" applyFont="1" applyBorder="1" applyAlignment="1" applyProtection="1">
      <alignment horizontal="center" vertical="center" wrapText="1"/>
      <protection locked="0"/>
    </xf>
    <xf numFmtId="1" fontId="20" fillId="0" borderId="11" xfId="0" applyNumberFormat="1" applyFont="1" applyBorder="1" applyAlignment="1" applyProtection="1">
      <alignment vertical="center" wrapText="1"/>
      <protection locked="0"/>
    </xf>
    <xf numFmtId="0" fontId="22" fillId="0" borderId="51" xfId="0" applyFont="1" applyBorder="1" applyAlignment="1">
      <alignment horizontal="center"/>
    </xf>
    <xf numFmtId="0" fontId="22" fillId="0" borderId="51" xfId="0" applyFont="1" applyBorder="1" applyAlignment="1">
      <alignment horizontal="center" vertical="center"/>
    </xf>
    <xf numFmtId="0" fontId="22" fillId="0" borderId="52" xfId="0" applyFont="1" applyBorder="1" applyAlignment="1">
      <alignment horizontal="center"/>
    </xf>
    <xf numFmtId="0" fontId="55" fillId="0" borderId="11" xfId="0" applyFont="1" applyBorder="1" applyAlignment="1" applyProtection="1">
      <alignment horizontal="center" vertical="center" wrapText="1"/>
      <protection locked="0"/>
    </xf>
    <xf numFmtId="1" fontId="56" fillId="0" borderId="11" xfId="0" applyNumberFormat="1" applyFont="1" applyBorder="1" applyAlignment="1" applyProtection="1">
      <alignment horizontal="center" vertical="center" wrapText="1"/>
      <protection locked="0"/>
    </xf>
    <xf numFmtId="0" fontId="59" fillId="0" borderId="11" xfId="0" applyFont="1" applyBorder="1" applyAlignment="1" applyProtection="1">
      <alignment horizontal="center" vertical="center" wrapText="1"/>
      <protection locked="0"/>
    </xf>
    <xf numFmtId="0" fontId="59" fillId="0" borderId="11" xfId="0" applyFont="1" applyBorder="1" applyAlignment="1" applyProtection="1">
      <alignment horizontal="center" vertical="center" wrapText="1"/>
      <protection hidden="1"/>
    </xf>
    <xf numFmtId="2" fontId="59" fillId="0" borderId="11" xfId="0" applyNumberFormat="1" applyFont="1" applyBorder="1" applyAlignment="1" applyProtection="1">
      <alignment horizontal="center" vertical="center" wrapText="1"/>
      <protection hidden="1"/>
    </xf>
    <xf numFmtId="0" fontId="59" fillId="0" borderId="14" xfId="0" applyFont="1" applyBorder="1" applyAlignment="1" applyProtection="1">
      <alignment horizontal="left" vertical="top" wrapText="1"/>
      <protection locked="0"/>
    </xf>
    <xf numFmtId="1" fontId="56" fillId="0" borderId="11" xfId="0" applyNumberFormat="1" applyFont="1" applyBorder="1" applyAlignment="1" applyProtection="1">
      <alignment vertical="center" wrapText="1"/>
      <protection locked="0"/>
    </xf>
    <xf numFmtId="0" fontId="0" fillId="9" borderId="5" xfId="0" applyFill="1" applyBorder="1" applyAlignment="1">
      <alignment horizontal="center"/>
    </xf>
    <xf numFmtId="0" fontId="33" fillId="6" borderId="37" xfId="0" applyFont="1" applyFill="1" applyBorder="1" applyAlignment="1" applyProtection="1">
      <alignment horizontal="center" vertical="center"/>
      <protection locked="0"/>
    </xf>
    <xf numFmtId="0" fontId="33" fillId="6" borderId="38" xfId="0" applyFont="1" applyFill="1" applyBorder="1" applyAlignment="1" applyProtection="1">
      <alignment horizontal="center" vertical="center"/>
      <protection locked="0"/>
    </xf>
    <xf numFmtId="0" fontId="33" fillId="6" borderId="39" xfId="0" applyFont="1" applyFill="1" applyBorder="1" applyAlignment="1" applyProtection="1">
      <alignment horizontal="center" vertical="center"/>
      <protection locked="0"/>
    </xf>
    <xf numFmtId="0" fontId="33" fillId="6" borderId="40" xfId="0" applyFont="1" applyFill="1" applyBorder="1" applyAlignment="1" applyProtection="1">
      <alignment horizontal="center" vertical="center"/>
      <protection locked="0"/>
    </xf>
    <xf numFmtId="0" fontId="33" fillId="6" borderId="41" xfId="0" applyFont="1" applyFill="1" applyBorder="1" applyAlignment="1" applyProtection="1">
      <alignment horizontal="center" vertical="center"/>
      <protection locked="0"/>
    </xf>
    <xf numFmtId="0" fontId="33" fillId="6" borderId="42" xfId="0" applyFont="1" applyFill="1" applyBorder="1" applyAlignment="1" applyProtection="1">
      <alignment horizontal="center" vertical="center"/>
      <protection locked="0"/>
    </xf>
    <xf numFmtId="0" fontId="23" fillId="6" borderId="43" xfId="0" applyFont="1" applyFill="1" applyBorder="1" applyAlignment="1" applyProtection="1">
      <alignment horizontal="center" vertical="center"/>
      <protection locked="0"/>
    </xf>
    <xf numFmtId="0" fontId="23" fillId="6" borderId="44" xfId="0" applyFont="1" applyFill="1" applyBorder="1" applyAlignment="1" applyProtection="1">
      <alignment horizontal="center" vertical="center"/>
      <protection locked="0"/>
    </xf>
    <xf numFmtId="0" fontId="23" fillId="6" borderId="45" xfId="0" applyFont="1" applyFill="1" applyBorder="1" applyAlignment="1" applyProtection="1">
      <alignment horizontal="center" vertical="center"/>
      <protection locked="0"/>
    </xf>
    <xf numFmtId="0" fontId="23" fillId="6" borderId="25" xfId="0" applyFont="1" applyFill="1" applyBorder="1" applyAlignment="1" applyProtection="1">
      <alignment horizontal="center" vertical="center" wrapText="1"/>
      <protection locked="0"/>
    </xf>
    <xf numFmtId="0" fontId="23" fillId="6" borderId="26" xfId="0" applyFont="1" applyFill="1" applyBorder="1" applyAlignment="1" applyProtection="1">
      <alignment horizontal="center" vertical="center" wrapText="1"/>
      <protection locked="0"/>
    </xf>
    <xf numFmtId="0" fontId="23" fillId="6" borderId="27" xfId="0" applyFont="1" applyFill="1" applyBorder="1" applyAlignment="1" applyProtection="1">
      <alignment horizontal="center" vertical="center" wrapText="1"/>
      <protection locked="0"/>
    </xf>
    <xf numFmtId="1" fontId="56" fillId="0" borderId="32" xfId="0" applyNumberFormat="1" applyFont="1" applyBorder="1" applyAlignment="1" applyProtection="1">
      <alignment horizontal="center" vertical="center" wrapText="1"/>
      <protection locked="0"/>
    </xf>
    <xf numFmtId="1" fontId="56" fillId="0" borderId="13" xfId="0" applyNumberFormat="1" applyFont="1" applyBorder="1" applyAlignment="1" applyProtection="1">
      <alignment horizontal="center" vertical="center" wrapText="1"/>
      <protection locked="0"/>
    </xf>
    <xf numFmtId="1" fontId="56" fillId="0" borderId="11" xfId="0" applyNumberFormat="1" applyFont="1" applyBorder="1" applyAlignment="1" applyProtection="1">
      <alignment horizontal="center" vertical="center" wrapText="1"/>
      <protection locked="0"/>
    </xf>
    <xf numFmtId="1" fontId="58" fillId="0" borderId="32" xfId="0" applyNumberFormat="1" applyFont="1" applyBorder="1" applyAlignment="1" applyProtection="1">
      <alignment horizontal="center" vertical="center" wrapText="1"/>
      <protection locked="0"/>
    </xf>
    <xf numFmtId="1" fontId="58" fillId="0" borderId="13" xfId="0" applyNumberFormat="1" applyFont="1" applyBorder="1" applyAlignment="1" applyProtection="1">
      <alignment horizontal="center" vertical="center" wrapText="1"/>
      <protection locked="0"/>
    </xf>
    <xf numFmtId="1" fontId="58" fillId="0" borderId="11" xfId="0" applyNumberFormat="1" applyFont="1" applyBorder="1" applyAlignment="1" applyProtection="1">
      <alignment horizontal="center" vertical="center" wrapText="1"/>
      <protection locked="0"/>
    </xf>
    <xf numFmtId="0" fontId="55" fillId="0" borderId="32" xfId="0" applyFont="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0" fontId="55" fillId="0" borderId="11" xfId="0"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0" fontId="57" fillId="0" borderId="32" xfId="0" applyFont="1" applyBorder="1" applyAlignment="1" applyProtection="1">
      <alignment horizontal="center" vertical="center" wrapText="1"/>
      <protection locked="0"/>
    </xf>
    <xf numFmtId="0" fontId="57" fillId="0" borderId="13" xfId="0" applyFont="1" applyBorder="1" applyAlignment="1" applyProtection="1">
      <alignment horizontal="center" vertical="center" wrapText="1"/>
      <protection locked="0"/>
    </xf>
    <xf numFmtId="0" fontId="57" fillId="0" borderId="11" xfId="0" applyFont="1" applyBorder="1" applyAlignment="1" applyProtection="1">
      <alignment horizontal="center" vertical="center" wrapText="1"/>
      <protection locked="0"/>
    </xf>
    <xf numFmtId="9" fontId="10" fillId="0" borderId="5" xfId="2" applyNumberFormat="1" applyFont="1" applyFill="1" applyBorder="1" applyAlignment="1" applyProtection="1">
      <alignment horizontal="center" vertical="center" wrapText="1"/>
      <protection hidden="1"/>
    </xf>
    <xf numFmtId="0" fontId="10" fillId="0" borderId="5" xfId="2" applyFont="1" applyFill="1" applyBorder="1" applyAlignment="1" applyProtection="1">
      <alignment horizontal="center" vertical="center" wrapText="1"/>
      <protection hidden="1"/>
    </xf>
    <xf numFmtId="0" fontId="12" fillId="0" borderId="5" xfId="0" applyFont="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9" fontId="10" fillId="0" borderId="5" xfId="1" applyFont="1" applyFill="1" applyBorder="1" applyAlignment="1" applyProtection="1">
      <alignment horizontal="center" vertical="center" wrapText="1"/>
      <protection hidden="1"/>
    </xf>
    <xf numFmtId="0" fontId="30" fillId="12" borderId="24" xfId="0" applyFont="1" applyFill="1" applyBorder="1" applyAlignment="1">
      <alignment horizontal="center" vertical="center" wrapText="1"/>
    </xf>
    <xf numFmtId="0" fontId="30" fillId="12" borderId="28" xfId="0" applyFont="1" applyFill="1" applyBorder="1" applyAlignment="1">
      <alignment horizontal="center" vertical="center" wrapText="1"/>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30" fillId="12" borderId="31" xfId="0" applyFont="1" applyFill="1" applyBorder="1" applyAlignment="1">
      <alignment horizontal="center" vertical="center" wrapText="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29" fillId="10" borderId="16" xfId="0" applyFont="1" applyFill="1" applyBorder="1" applyAlignment="1">
      <alignment horizontal="center" vertical="center" wrapText="1"/>
    </xf>
    <xf numFmtId="0" fontId="29" fillId="10" borderId="17" xfId="0" applyFont="1" applyFill="1" applyBorder="1" applyAlignment="1">
      <alignment horizontal="center" vertical="center" wrapText="1"/>
    </xf>
    <xf numFmtId="0" fontId="29" fillId="10" borderId="18" xfId="0" applyFont="1" applyFill="1" applyBorder="1" applyAlignment="1">
      <alignment horizontal="center" vertical="center" wrapText="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26" fillId="0" borderId="0" xfId="0" applyFont="1" applyAlignment="1">
      <alignment horizontal="right" vertical="top"/>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28" fillId="10" borderId="16" xfId="0" applyFont="1" applyFill="1" applyBorder="1" applyAlignment="1">
      <alignment horizontal="center" vertical="center" wrapText="1"/>
    </xf>
    <xf numFmtId="0" fontId="28" fillId="10" borderId="17" xfId="0" applyFont="1" applyFill="1" applyBorder="1" applyAlignment="1">
      <alignment horizontal="center" vertical="center" wrapText="1"/>
    </xf>
    <xf numFmtId="0" fontId="28" fillId="10" borderId="18" xfId="0" applyFont="1" applyFill="1" applyBorder="1" applyAlignment="1">
      <alignment horizontal="center" vertical="center" wrapText="1"/>
    </xf>
    <xf numFmtId="0" fontId="28" fillId="11" borderId="19" xfId="0" applyFont="1" applyFill="1" applyBorder="1" applyAlignment="1">
      <alignment horizontal="center" vertical="center" wrapText="1"/>
    </xf>
    <xf numFmtId="0" fontId="28" fillId="11" borderId="20" xfId="0" applyFont="1" applyFill="1" applyBorder="1" applyAlignment="1">
      <alignment horizontal="center" vertical="center" wrapText="1"/>
    </xf>
    <xf numFmtId="0" fontId="28" fillId="11" borderId="21" xfId="0" applyFont="1" applyFill="1" applyBorder="1" applyAlignment="1">
      <alignment horizontal="center" vertical="center" wrapText="1"/>
    </xf>
    <xf numFmtId="0" fontId="28" fillId="11" borderId="22" xfId="0" applyFont="1" applyFill="1" applyBorder="1" applyAlignment="1">
      <alignment horizontal="center" vertical="center" wrapText="1"/>
    </xf>
    <xf numFmtId="0" fontId="28" fillId="11" borderId="0" xfId="0" applyFont="1" applyFill="1" applyAlignment="1">
      <alignment horizontal="center" vertical="center" wrapText="1"/>
    </xf>
    <xf numFmtId="0" fontId="28" fillId="11" borderId="23" xfId="0" applyFont="1" applyFill="1" applyBorder="1" applyAlignment="1">
      <alignment horizontal="center" vertical="center" wrapText="1"/>
    </xf>
    <xf numFmtId="0" fontId="28" fillId="11" borderId="25" xfId="0" applyFont="1" applyFill="1" applyBorder="1" applyAlignment="1">
      <alignment horizontal="center" vertical="center" wrapText="1"/>
    </xf>
    <xf numFmtId="0" fontId="28" fillId="11" borderId="26" xfId="0" applyFont="1" applyFill="1" applyBorder="1" applyAlignment="1">
      <alignment horizontal="center" vertical="center" wrapText="1"/>
    </xf>
    <xf numFmtId="0" fontId="28" fillId="11" borderId="27"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24" fillId="0" borderId="5" xfId="0" applyFont="1" applyBorder="1" applyAlignment="1">
      <alignment horizontal="center" vertical="center"/>
    </xf>
    <xf numFmtId="0" fontId="44" fillId="0" borderId="1" xfId="0" applyFont="1" applyBorder="1" applyAlignment="1" applyProtection="1">
      <alignment horizontal="center" vertical="center"/>
      <protection hidden="1"/>
    </xf>
    <xf numFmtId="0" fontId="44" fillId="0" borderId="7" xfId="0" applyFont="1" applyBorder="1" applyAlignment="1" applyProtection="1">
      <alignment horizontal="center" vertical="center"/>
      <protection hidden="1"/>
    </xf>
    <xf numFmtId="0" fontId="21" fillId="0" borderId="2" xfId="0" applyFont="1" applyBorder="1" applyAlignment="1" applyProtection="1">
      <alignment horizontal="center" vertical="center"/>
      <protection hidden="1"/>
    </xf>
    <xf numFmtId="0" fontId="21" fillId="0" borderId="4" xfId="0" applyFont="1" applyBorder="1" applyAlignment="1" applyProtection="1">
      <alignment horizontal="center" vertical="center"/>
      <protection hidden="1"/>
    </xf>
    <xf numFmtId="0" fontId="21" fillId="0" borderId="3" xfId="0" applyFont="1" applyBorder="1" applyAlignment="1" applyProtection="1">
      <alignment horizontal="center" vertical="center"/>
      <protection hidden="1"/>
    </xf>
    <xf numFmtId="0" fontId="45" fillId="0" borderId="2" xfId="0" applyFont="1" applyBorder="1" applyAlignment="1" applyProtection="1">
      <alignment horizontal="center" vertical="center"/>
      <protection hidden="1"/>
    </xf>
    <xf numFmtId="0" fontId="45" fillId="0" borderId="4" xfId="0" applyFont="1" applyBorder="1" applyAlignment="1" applyProtection="1">
      <alignment horizontal="center" vertical="center"/>
      <protection hidden="1"/>
    </xf>
    <xf numFmtId="0" fontId="45" fillId="0" borderId="3" xfId="0" applyFont="1" applyBorder="1" applyAlignment="1" applyProtection="1">
      <alignment horizontal="center" vertical="center"/>
      <protection hidden="1"/>
    </xf>
    <xf numFmtId="0" fontId="46" fillId="0" borderId="2" xfId="0" applyFont="1" applyBorder="1" applyAlignment="1" applyProtection="1">
      <alignment horizontal="center" vertical="center"/>
      <protection hidden="1"/>
    </xf>
    <xf numFmtId="0" fontId="46" fillId="0" borderId="3" xfId="0" applyFont="1" applyBorder="1" applyAlignment="1" applyProtection="1">
      <alignment horizontal="center" vertical="center"/>
      <protection hidden="1"/>
    </xf>
    <xf numFmtId="0" fontId="44" fillId="0" borderId="2" xfId="0" applyFont="1" applyBorder="1" applyAlignment="1" applyProtection="1">
      <alignment horizontal="center" vertical="center"/>
      <protection hidden="1"/>
    </xf>
    <xf numFmtId="0" fontId="44" fillId="0" borderId="3" xfId="0" applyFont="1" applyBorder="1" applyAlignment="1" applyProtection="1">
      <alignment horizontal="center" vertical="center"/>
      <protection hidden="1"/>
    </xf>
    <xf numFmtId="0" fontId="2" fillId="0" borderId="5" xfId="0" applyFont="1" applyBorder="1" applyAlignment="1">
      <alignment horizontal="center"/>
    </xf>
    <xf numFmtId="1" fontId="18" fillId="0" borderId="32"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11" xfId="0" applyNumberFormat="1" applyFont="1" applyBorder="1" applyAlignment="1" applyProtection="1">
      <alignment horizontal="center" vertical="center" wrapText="1"/>
      <protection locked="0"/>
    </xf>
    <xf numFmtId="0" fontId="16" fillId="0" borderId="32"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1" fontId="31" fillId="0" borderId="32" xfId="0" applyNumberFormat="1" applyFont="1" applyBorder="1" applyAlignment="1" applyProtection="1">
      <alignment horizontal="center" vertical="center" wrapText="1"/>
      <protection locked="0"/>
    </xf>
    <xf numFmtId="1" fontId="31" fillId="0" borderId="13" xfId="0" applyNumberFormat="1" applyFont="1" applyBorder="1" applyAlignment="1" applyProtection="1">
      <alignment horizontal="center" vertical="center" wrapText="1"/>
      <protection locked="0"/>
    </xf>
    <xf numFmtId="1" fontId="31" fillId="0" borderId="11" xfId="0" applyNumberFormat="1" applyFont="1" applyBorder="1" applyAlignment="1" applyProtection="1">
      <alignment horizontal="center" vertical="center" wrapText="1"/>
      <protection locked="0"/>
    </xf>
    <xf numFmtId="0" fontId="33" fillId="6" borderId="37" xfId="0" applyFont="1" applyFill="1" applyBorder="1" applyAlignment="1" applyProtection="1">
      <alignment horizontal="center" vertical="center" wrapText="1"/>
      <protection locked="0"/>
    </xf>
    <xf numFmtId="1" fontId="10" fillId="0" borderId="32" xfId="0" applyNumberFormat="1" applyFont="1" applyBorder="1" applyAlignment="1" applyProtection="1">
      <alignment horizontal="center" vertical="center" wrapText="1"/>
      <protection locked="0"/>
    </xf>
    <xf numFmtId="1" fontId="10" fillId="0" borderId="13" xfId="0" applyNumberFormat="1" applyFont="1" applyBorder="1" applyAlignment="1" applyProtection="1">
      <alignment horizontal="center" vertical="center" wrapText="1"/>
      <protection locked="0"/>
    </xf>
    <xf numFmtId="1" fontId="10" fillId="0" borderId="11" xfId="0" applyNumberFormat="1" applyFont="1" applyBorder="1" applyAlignment="1" applyProtection="1">
      <alignment horizontal="center" vertical="center" wrapText="1"/>
      <protection locked="0"/>
    </xf>
    <xf numFmtId="0" fontId="11" fillId="0" borderId="32" xfId="0" applyFont="1" applyBorder="1" applyAlignment="1" applyProtection="1">
      <alignment horizontal="center" vertical="center" wrapText="1"/>
      <protection locked="0"/>
    </xf>
    <xf numFmtId="0" fontId="11" fillId="0" borderId="13" xfId="0" applyFont="1" applyBorder="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20" fillId="0" borderId="32" xfId="0" applyFont="1" applyBorder="1" applyAlignment="1" applyProtection="1">
      <alignment wrapText="1"/>
      <protection locked="0"/>
    </xf>
    <xf numFmtId="0" fontId="20" fillId="0" borderId="13" xfId="0" applyFont="1" applyBorder="1" applyAlignment="1" applyProtection="1">
      <alignment wrapText="1"/>
      <protection locked="0"/>
    </xf>
    <xf numFmtId="0" fontId="20" fillId="0" borderId="46" xfId="0" applyFont="1" applyBorder="1" applyAlignment="1" applyProtection="1">
      <alignment wrapText="1"/>
      <protection locked="0"/>
    </xf>
    <xf numFmtId="0" fontId="48" fillId="0" borderId="32" xfId="0" applyFont="1" applyBorder="1" applyAlignment="1" applyProtection="1">
      <alignment wrapText="1"/>
      <protection locked="0"/>
    </xf>
    <xf numFmtId="0" fontId="48" fillId="0" borderId="13" xfId="0" applyFont="1" applyBorder="1" applyAlignment="1" applyProtection="1">
      <alignment wrapText="1"/>
      <protection locked="0"/>
    </xf>
    <xf numFmtId="0" fontId="48" fillId="0" borderId="46" xfId="0" applyFont="1" applyBorder="1" applyAlignment="1" applyProtection="1">
      <alignment wrapText="1"/>
      <protection locked="0"/>
    </xf>
    <xf numFmtId="0" fontId="31" fillId="0" borderId="32" xfId="0" applyFont="1" applyBorder="1" applyAlignment="1" applyProtection="1">
      <alignment wrapText="1"/>
      <protection locked="0"/>
    </xf>
    <xf numFmtId="0" fontId="31" fillId="0" borderId="13" xfId="0" applyFont="1" applyBorder="1" applyAlignment="1" applyProtection="1">
      <alignment wrapText="1"/>
      <protection locked="0"/>
    </xf>
    <xf numFmtId="0" fontId="31" fillId="0" borderId="46" xfId="0" applyFont="1" applyBorder="1" applyAlignment="1" applyProtection="1">
      <alignment wrapText="1"/>
      <protection locked="0"/>
    </xf>
    <xf numFmtId="1" fontId="20" fillId="0" borderId="32" xfId="0" applyNumberFormat="1" applyFont="1" applyBorder="1" applyAlignment="1" applyProtection="1">
      <alignment horizontal="center" vertical="center" wrapText="1"/>
      <protection locked="0"/>
    </xf>
    <xf numFmtId="1" fontId="20" fillId="0" borderId="13" xfId="0" applyNumberFormat="1" applyFont="1" applyBorder="1" applyAlignment="1" applyProtection="1">
      <alignment horizontal="center" vertical="center" wrapText="1"/>
      <protection locked="0"/>
    </xf>
    <xf numFmtId="1" fontId="20" fillId="0" borderId="11" xfId="0" applyNumberFormat="1" applyFont="1" applyBorder="1" applyAlignment="1" applyProtection="1">
      <alignment horizontal="center" vertical="center" wrapText="1"/>
      <protection locked="0"/>
    </xf>
    <xf numFmtId="0" fontId="17" fillId="0" borderId="3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1" fontId="51" fillId="0" borderId="32" xfId="0" applyNumberFormat="1" applyFont="1" applyBorder="1" applyAlignment="1" applyProtection="1">
      <alignment horizontal="center" vertical="center" wrapText="1"/>
      <protection locked="0"/>
    </xf>
    <xf numFmtId="1" fontId="51" fillId="0" borderId="13" xfId="0" applyNumberFormat="1" applyFont="1" applyBorder="1" applyAlignment="1" applyProtection="1">
      <alignment horizontal="center" vertical="center" wrapText="1"/>
      <protection locked="0"/>
    </xf>
    <xf numFmtId="1" fontId="51" fillId="0" borderId="50" xfId="0" applyNumberFormat="1" applyFont="1" applyBorder="1" applyAlignment="1" applyProtection="1">
      <alignment horizontal="center" vertical="center" wrapText="1"/>
      <protection locked="0"/>
    </xf>
    <xf numFmtId="1" fontId="52" fillId="0" borderId="32" xfId="0" applyNumberFormat="1" applyFont="1" applyBorder="1" applyAlignment="1" applyProtection="1">
      <alignment horizontal="center" vertical="center" wrapText="1"/>
      <protection locked="0"/>
    </xf>
    <xf numFmtId="1" fontId="52" fillId="0" borderId="13" xfId="0" applyNumberFormat="1" applyFont="1" applyBorder="1" applyAlignment="1" applyProtection="1">
      <alignment horizontal="center" vertical="center" wrapText="1"/>
      <protection locked="0"/>
    </xf>
    <xf numFmtId="1" fontId="52" fillId="0" borderId="50" xfId="0" applyNumberFormat="1" applyFont="1" applyBorder="1" applyAlignment="1" applyProtection="1">
      <alignment horizontal="center" vertical="center" wrapText="1"/>
      <protection locked="0"/>
    </xf>
    <xf numFmtId="1" fontId="53" fillId="0" borderId="48" xfId="0" applyNumberFormat="1" applyFont="1" applyBorder="1" applyAlignment="1" applyProtection="1">
      <alignment horizontal="center" vertical="center" wrapText="1"/>
      <protection locked="0"/>
    </xf>
    <xf numFmtId="1" fontId="53" fillId="0" borderId="11" xfId="0" applyNumberFormat="1" applyFont="1" applyBorder="1" applyAlignment="1" applyProtection="1">
      <alignment horizontal="center" vertical="center" wrapText="1"/>
      <protection locked="0"/>
    </xf>
    <xf numFmtId="9" fontId="10" fillId="0" borderId="9" xfId="2" applyNumberFormat="1" applyFont="1" applyFill="1" applyBorder="1" applyAlignment="1" applyProtection="1">
      <alignment horizontal="center" vertical="center" wrapText="1"/>
      <protection hidden="1"/>
    </xf>
    <xf numFmtId="9" fontId="10" fillId="0" borderId="13" xfId="2" applyNumberFormat="1" applyFont="1" applyFill="1" applyBorder="1" applyAlignment="1" applyProtection="1">
      <alignment horizontal="center" vertical="center" wrapText="1"/>
      <protection hidden="1"/>
    </xf>
    <xf numFmtId="9" fontId="10" fillId="0" borderId="11" xfId="2" applyNumberFormat="1" applyFont="1" applyFill="1" applyBorder="1" applyAlignment="1" applyProtection="1">
      <alignment horizontal="center" vertical="center" wrapText="1"/>
      <protection hidden="1"/>
    </xf>
    <xf numFmtId="0" fontId="13" fillId="0" borderId="9" xfId="0" applyFont="1" applyBorder="1" applyAlignment="1" applyProtection="1">
      <alignment horizontal="center" vertical="center"/>
      <protection hidden="1"/>
    </xf>
    <xf numFmtId="0" fontId="13" fillId="0" borderId="13" xfId="0" applyFont="1" applyBorder="1" applyAlignment="1" applyProtection="1">
      <alignment horizontal="center" vertical="center"/>
      <protection hidden="1"/>
    </xf>
    <xf numFmtId="0" fontId="13" fillId="0" borderId="11" xfId="0" applyFont="1" applyBorder="1" applyAlignment="1" applyProtection="1">
      <alignment horizontal="center" vertical="center"/>
      <protection hidden="1"/>
    </xf>
    <xf numFmtId="0" fontId="12" fillId="0" borderId="9" xfId="0" applyFont="1" applyBorder="1" applyAlignment="1" applyProtection="1">
      <alignment horizontal="center" vertical="center" wrapText="1"/>
      <protection hidden="1"/>
    </xf>
    <xf numFmtId="0" fontId="12" fillId="0" borderId="13"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9" fontId="10" fillId="0" borderId="9" xfId="1" applyFont="1" applyFill="1" applyBorder="1" applyAlignment="1" applyProtection="1">
      <alignment horizontal="center" vertical="center" wrapText="1"/>
      <protection hidden="1"/>
    </xf>
    <xf numFmtId="9" fontId="10" fillId="0" borderId="13" xfId="1" applyFont="1" applyFill="1" applyBorder="1" applyAlignment="1" applyProtection="1">
      <alignment horizontal="center" vertical="center" wrapText="1"/>
      <protection hidden="1"/>
    </xf>
    <xf numFmtId="9" fontId="10" fillId="0" borderId="11" xfId="1" applyFont="1" applyFill="1" applyBorder="1" applyAlignment="1" applyProtection="1">
      <alignment horizontal="center" vertical="center" wrapText="1"/>
      <protection hidden="1"/>
    </xf>
    <xf numFmtId="0" fontId="10" fillId="0" borderId="9" xfId="2" applyFont="1" applyFill="1" applyBorder="1" applyAlignment="1" applyProtection="1">
      <alignment horizontal="center" vertical="center" wrapText="1"/>
      <protection hidden="1"/>
    </xf>
    <xf numFmtId="0" fontId="10" fillId="0" borderId="13" xfId="2" applyFont="1" applyFill="1" applyBorder="1" applyAlignment="1" applyProtection="1">
      <alignment horizontal="center" vertical="center" wrapText="1"/>
      <protection hidden="1"/>
    </xf>
    <xf numFmtId="0" fontId="10" fillId="0" borderId="11" xfId="2" applyFont="1" applyFill="1" applyBorder="1" applyAlignment="1" applyProtection="1">
      <alignment horizontal="center" vertical="center" wrapText="1"/>
      <protection hidden="1"/>
    </xf>
    <xf numFmtId="0" fontId="3" fillId="2" borderId="14"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3" fillId="2" borderId="3" xfId="0" applyFont="1" applyFill="1" applyBorder="1" applyAlignment="1" applyProtection="1">
      <alignment horizontal="center" vertical="center" wrapText="1"/>
      <protection hidden="1"/>
    </xf>
    <xf numFmtId="0" fontId="8" fillId="4" borderId="9" xfId="0" applyFont="1" applyFill="1" applyBorder="1" applyAlignment="1">
      <alignment horizontal="center" vertical="center" textRotation="90" wrapText="1"/>
    </xf>
    <xf numFmtId="0" fontId="8" fillId="4" borderId="11" xfId="0" applyFont="1" applyFill="1" applyBorder="1" applyAlignment="1">
      <alignment horizontal="center" vertical="center" textRotation="90" wrapText="1"/>
    </xf>
    <xf numFmtId="0" fontId="3" fillId="2" borderId="9" xfId="0" applyFont="1" applyFill="1" applyBorder="1" applyAlignment="1" applyProtection="1">
      <alignment horizontal="center" vertical="center" wrapText="1"/>
      <protection hidden="1"/>
    </xf>
    <xf numFmtId="0" fontId="3" fillId="2" borderId="13" xfId="0" applyFont="1" applyFill="1" applyBorder="1" applyAlignment="1" applyProtection="1">
      <alignment horizontal="center" vertical="center" wrapText="1"/>
      <protection hidden="1"/>
    </xf>
    <xf numFmtId="0" fontId="3" fillId="2" borderId="11" xfId="0" applyFont="1" applyFill="1" applyBorder="1" applyAlignment="1" applyProtection="1">
      <alignment horizontal="center" vertical="center" wrapText="1"/>
      <protection hidden="1"/>
    </xf>
    <xf numFmtId="0" fontId="49" fillId="6" borderId="37" xfId="0" applyFont="1" applyFill="1" applyBorder="1" applyAlignment="1" applyProtection="1">
      <alignment horizontal="center" vertical="center"/>
      <protection locked="0"/>
    </xf>
    <xf numFmtId="0" fontId="49" fillId="6" borderId="38" xfId="0" applyFont="1" applyFill="1" applyBorder="1" applyAlignment="1" applyProtection="1">
      <alignment horizontal="center" vertical="center"/>
      <protection locked="0"/>
    </xf>
    <xf numFmtId="0" fontId="49" fillId="6" borderId="39" xfId="0" applyFont="1" applyFill="1" applyBorder="1" applyAlignment="1" applyProtection="1">
      <alignment horizontal="center" vertical="center"/>
      <protection locked="0"/>
    </xf>
    <xf numFmtId="0" fontId="49" fillId="6" borderId="40" xfId="0" applyFont="1" applyFill="1" applyBorder="1" applyAlignment="1" applyProtection="1">
      <alignment horizontal="center" vertical="center"/>
      <protection locked="0"/>
    </xf>
    <xf numFmtId="0" fontId="49" fillId="6" borderId="41" xfId="0" applyFont="1" applyFill="1" applyBorder="1" applyAlignment="1" applyProtection="1">
      <alignment horizontal="center" vertical="center"/>
      <protection locked="0"/>
    </xf>
    <xf numFmtId="0" fontId="49" fillId="6" borderId="42" xfId="0" applyFont="1" applyFill="1" applyBorder="1" applyAlignment="1" applyProtection="1">
      <alignment horizontal="center" vertical="center"/>
      <protection locked="0"/>
    </xf>
    <xf numFmtId="0" fontId="23" fillId="6" borderId="43" xfId="0" applyFont="1" applyFill="1" applyBorder="1" applyAlignment="1" applyProtection="1">
      <alignment horizontal="center" vertical="center" wrapText="1"/>
      <protection locked="0"/>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xf numFmtId="0" fontId="47" fillId="0" borderId="11" xfId="0" applyFont="1" applyBorder="1" applyAlignment="1" applyProtection="1">
      <alignment horizontal="center" vertical="center" wrapText="1"/>
      <protection locked="0"/>
    </xf>
    <xf numFmtId="0" fontId="47" fillId="0" borderId="14" xfId="0" applyFont="1" applyBorder="1" applyAlignment="1" applyProtection="1">
      <alignment horizontal="center" vertical="center" wrapText="1"/>
      <protection locked="0"/>
    </xf>
    <xf numFmtId="0" fontId="18" fillId="0" borderId="14" xfId="0" applyFont="1" applyBorder="1" applyAlignment="1" applyProtection="1">
      <alignment horizontal="center" vertical="center" wrapText="1"/>
      <protection locked="0"/>
    </xf>
    <xf numFmtId="0" fontId="18" fillId="0" borderId="32" xfId="0" applyFont="1" applyBorder="1" applyAlignment="1" applyProtection="1">
      <alignment horizontal="center" vertical="center" wrapText="1"/>
      <protection locked="0"/>
    </xf>
    <xf numFmtId="0" fontId="47" fillId="0" borderId="32" xfId="0" applyFont="1" applyBorder="1" applyAlignment="1" applyProtection="1">
      <alignment horizontal="center" vertical="center" wrapText="1"/>
      <protection locked="0"/>
    </xf>
    <xf numFmtId="0" fontId="31" fillId="0" borderId="32"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47" fillId="0" borderId="13" xfId="0" applyFont="1" applyBorder="1" applyAlignment="1" applyProtection="1">
      <alignment horizontal="center" vertical="center" wrapText="1"/>
      <protection locked="0"/>
    </xf>
    <xf numFmtId="0" fontId="31" fillId="0" borderId="13" xfId="0" applyFont="1" applyBorder="1" applyAlignment="1" applyProtection="1">
      <alignment horizontal="center" vertical="center" wrapText="1"/>
      <protection locked="0"/>
    </xf>
    <xf numFmtId="0" fontId="18" fillId="0" borderId="46" xfId="0" applyFont="1" applyBorder="1" applyAlignment="1" applyProtection="1">
      <alignment horizontal="center" vertical="center" wrapText="1"/>
      <protection locked="0"/>
    </xf>
    <xf numFmtId="0" fontId="47" fillId="0" borderId="46" xfId="0" applyFont="1" applyBorder="1" applyAlignment="1" applyProtection="1">
      <alignment horizontal="center" vertical="center" wrapText="1"/>
      <protection locked="0"/>
    </xf>
    <xf numFmtId="0" fontId="31" fillId="0" borderId="46" xfId="0" applyFont="1" applyBorder="1" applyAlignment="1" applyProtection="1">
      <alignment horizontal="center" vertical="center" wrapText="1"/>
      <protection locked="0"/>
    </xf>
  </cellXfs>
  <cellStyles count="3">
    <cellStyle name="Hipervínculo" xfId="2" builtinId="8"/>
    <cellStyle name="Normal" xfId="0" builtinId="0"/>
    <cellStyle name="Porcentaje" xfId="1" builtinId="5"/>
  </cellStyles>
  <dxfs count="1562">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4.jpeg"/><Relationship Id="rId1" Type="http://schemas.openxmlformats.org/officeDocument/2006/relationships/image" Target="../media/image5.jpeg"/><Relationship Id="rId4" Type="http://schemas.openxmlformats.org/officeDocument/2006/relationships/image" Target="../media/image3.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C7625286-2604-409D-BA2E-4DB10BC7DA9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3DFE1D39-F147-4A83-8F76-F992CA4EF5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74A4E22D-3F1B-4174-A42E-7D3C13089D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E32EA04E-EA2E-4F54-9380-33538F7201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1</xdr:row>
      <xdr:rowOff>842406</xdr:rowOff>
    </xdr:to>
    <xdr:pic>
      <xdr:nvPicPr>
        <xdr:cNvPr id="3" name="2 Imagen" descr="Logo regis 2">
          <a:extLst>
            <a:ext uri="{FF2B5EF4-FFF2-40B4-BE49-F238E27FC236}">
              <a16:creationId xmlns:a16="http://schemas.microsoft.com/office/drawing/2014/main" id="{BF96460C-C3D7-4854-ADDE-B27F6D00D8A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5C95C79C-C82E-4B76-8D4F-F8744AD208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1</xdr:row>
      <xdr:rowOff>842406</xdr:rowOff>
    </xdr:to>
    <xdr:pic>
      <xdr:nvPicPr>
        <xdr:cNvPr id="5" name="2 Imagen" descr="Logo regis 2">
          <a:extLst>
            <a:ext uri="{FF2B5EF4-FFF2-40B4-BE49-F238E27FC236}">
              <a16:creationId xmlns:a16="http://schemas.microsoft.com/office/drawing/2014/main" id="{E60A78B8-842F-4CDB-A347-56EA87F319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5C470CA1-A17B-42A7-8646-24C7493796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DF8E1DB0-90C5-46D1-B531-A66D098DBA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21314A19-D6E5-4240-86BB-BB49DCB053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503F8A62-A7B1-4052-8998-085E866798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5" name="Imagen 14" descr="Logo regis 2">
          <a:extLst>
            <a:ext uri="{FF2B5EF4-FFF2-40B4-BE49-F238E27FC236}">
              <a16:creationId xmlns:a16="http://schemas.microsoft.com/office/drawing/2014/main" id="{61D93DD2-1D7A-4C02-9DB5-76324B7E3D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E1805C3F-CB04-45DA-BED3-6DDB6F0FB3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7" name="Imagen 16" descr="Logo regis 2">
          <a:extLst>
            <a:ext uri="{FF2B5EF4-FFF2-40B4-BE49-F238E27FC236}">
              <a16:creationId xmlns:a16="http://schemas.microsoft.com/office/drawing/2014/main" id="{89EAE501-63AF-47D1-B0EF-2EA9A59CC3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8" name="Imagen 17" descr="Logo regis 2">
          <a:extLst>
            <a:ext uri="{FF2B5EF4-FFF2-40B4-BE49-F238E27FC236}">
              <a16:creationId xmlns:a16="http://schemas.microsoft.com/office/drawing/2014/main" id="{2E915B06-B9DD-49A8-97C0-817114C676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FF05C476-0699-4AF0-BE55-12C57964B5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4FC72416-EFBA-4E13-B016-115D251B0F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8A6D0344-9A43-4F3E-BC94-2E1C0CB9A5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107156</xdr:colOff>
      <xdr:row>0</xdr:row>
      <xdr:rowOff>659606</xdr:rowOff>
    </xdr:from>
    <xdr:to>
      <xdr:col>1</xdr:col>
      <xdr:colOff>1212056</xdr:colOff>
      <xdr:row>1</xdr:row>
      <xdr:rowOff>723344</xdr:rowOff>
    </xdr:to>
    <xdr:pic>
      <xdr:nvPicPr>
        <xdr:cNvPr id="7" name="2 Imagen" descr="Logo regis 2">
          <a:extLst>
            <a:ext uri="{FF2B5EF4-FFF2-40B4-BE49-F238E27FC236}">
              <a16:creationId xmlns:a16="http://schemas.microsoft.com/office/drawing/2014/main" id="{7BA7970F-7D0D-4864-9B46-A3E163BD378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156" y="659606"/>
          <a:ext cx="2605088" cy="151630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444707B-1975-46D9-B879-CCEE4DCF55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C344F868-2743-42E9-865A-200A2CDACC5C}"/>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96A9FA0E-F0DA-454C-A685-592AE88BED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60253422-6ECE-410B-BC2F-5C216E3385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5557CA7-B034-4663-8584-4197666709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844D91DB-9860-45DC-B63D-7123252BC6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475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188799</xdr:colOff>
      <xdr:row>0</xdr:row>
      <xdr:rowOff>588168</xdr:rowOff>
    </xdr:from>
    <xdr:to>
      <xdr:col>1</xdr:col>
      <xdr:colOff>1293699</xdr:colOff>
      <xdr:row>1</xdr:row>
      <xdr:rowOff>651906</xdr:rowOff>
    </xdr:to>
    <xdr:pic>
      <xdr:nvPicPr>
        <xdr:cNvPr id="3" name="2 Imagen" descr="Logo regis 2">
          <a:extLst>
            <a:ext uri="{FF2B5EF4-FFF2-40B4-BE49-F238E27FC236}">
              <a16:creationId xmlns:a16="http://schemas.microsoft.com/office/drawing/2014/main" id="{93291F45-02A1-4C33-95E3-0C19AD7125F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8799" y="588168"/>
          <a:ext cx="2601686" cy="150609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BDF534D-968B-4A1F-829F-D4436B0075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E5F9FEF-06E6-49F1-B540-1DD41175A9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247FF2A9-455F-4192-8AC1-04D0BE87E0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4EA4F9D0-85D0-47E4-A22A-D8C8A746B4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284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3" name="2 Imagen" descr="Logo regis 2">
          <a:extLst>
            <a:ext uri="{FF2B5EF4-FFF2-40B4-BE49-F238E27FC236}">
              <a16:creationId xmlns:a16="http://schemas.microsoft.com/office/drawing/2014/main" id="{02EC55B4-2B5F-4020-9BF8-9AEAF8415B7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E7037CEC-F4A6-4BD1-9B20-38F0FFF33C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BB2C288B-20C1-4A4C-AE17-180836A82E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6AEE1194-8749-4959-BDBA-C0B4A2373E9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701DC1AD-03FC-4B52-953C-2CF2052B92C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216013</xdr:colOff>
      <xdr:row>0</xdr:row>
      <xdr:rowOff>588169</xdr:rowOff>
    </xdr:from>
    <xdr:to>
      <xdr:col>1</xdr:col>
      <xdr:colOff>1320913</xdr:colOff>
      <xdr:row>1</xdr:row>
      <xdr:rowOff>651907</xdr:rowOff>
    </xdr:to>
    <xdr:pic>
      <xdr:nvPicPr>
        <xdr:cNvPr id="3" name="2 Imagen" descr="Logo regis 2">
          <a:extLst>
            <a:ext uri="{FF2B5EF4-FFF2-40B4-BE49-F238E27FC236}">
              <a16:creationId xmlns:a16="http://schemas.microsoft.com/office/drawing/2014/main" id="{DA9D19FD-68B4-49AC-A150-28474BB7D21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6013" y="588169"/>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1248FEC1-D18D-4660-8E4E-B69990142D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4A087FE1-2F66-4F5B-9765-FA282A2769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E6FE69C-DE7B-4D54-B1FF-0AD11BC6BC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F0C55139-551C-4FCB-9745-C3CA449CA7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2B886D3C-EAB9-44E4-99F9-1ED8265756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298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243228</xdr:colOff>
      <xdr:row>0</xdr:row>
      <xdr:rowOff>737847</xdr:rowOff>
    </xdr:from>
    <xdr:to>
      <xdr:col>1</xdr:col>
      <xdr:colOff>1348128</xdr:colOff>
      <xdr:row>1</xdr:row>
      <xdr:rowOff>801585</xdr:rowOff>
    </xdr:to>
    <xdr:pic>
      <xdr:nvPicPr>
        <xdr:cNvPr id="3" name="2 Imagen" descr="Logo regis 2">
          <a:extLst>
            <a:ext uri="{FF2B5EF4-FFF2-40B4-BE49-F238E27FC236}">
              <a16:creationId xmlns:a16="http://schemas.microsoft.com/office/drawing/2014/main" id="{CA22AB5B-78E1-4D11-A98F-6DF17C52564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228" y="737847"/>
          <a:ext cx="2601686" cy="150609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69BD9B89-CD6D-4D02-9D1C-385B56848E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E883F884-61E0-48CC-BA39-BCB3990256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ABC439E3-AE2C-4D89-A9ED-FD37B77F7E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F496536B-DEAF-4F83-83D2-8D54D0472D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85E68E30-F9B2-4BB2-B67F-9BD77B3FB2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161585</xdr:colOff>
      <xdr:row>0</xdr:row>
      <xdr:rowOff>588168</xdr:rowOff>
    </xdr:from>
    <xdr:to>
      <xdr:col>1</xdr:col>
      <xdr:colOff>1266485</xdr:colOff>
      <xdr:row>1</xdr:row>
      <xdr:rowOff>651906</xdr:rowOff>
    </xdr:to>
    <xdr:pic>
      <xdr:nvPicPr>
        <xdr:cNvPr id="14" name="2 Imagen" descr="Logo regis 2">
          <a:extLst>
            <a:ext uri="{FF2B5EF4-FFF2-40B4-BE49-F238E27FC236}">
              <a16:creationId xmlns:a16="http://schemas.microsoft.com/office/drawing/2014/main" id="{C25AE1C1-858E-41E9-9BBB-CF069C5649F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585"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1703A55F-94D5-434C-AE54-9AA41D2A01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3" name="2 Imagen" descr="Logo regis 2">
          <a:extLst>
            <a:ext uri="{FF2B5EF4-FFF2-40B4-BE49-F238E27FC236}">
              <a16:creationId xmlns:a16="http://schemas.microsoft.com/office/drawing/2014/main" id="{2476C703-EFEB-45C4-9B1F-0A23A8086C6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FBFE3A75-AE4D-47A9-86B7-9DDDE1B986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C2899C69-591E-4999-98D5-D2153C30105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5" name="2 Imagen" descr="Logo regis 2">
          <a:extLst>
            <a:ext uri="{FF2B5EF4-FFF2-40B4-BE49-F238E27FC236}">
              <a16:creationId xmlns:a16="http://schemas.microsoft.com/office/drawing/2014/main" id="{2D41B3A4-3395-4713-AAFB-D31C4EEEAA5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31B01F59-1131-4E5A-A16E-7B8CE5C275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7" name="2 Imagen" descr="Logo regis 2">
          <a:extLst>
            <a:ext uri="{FF2B5EF4-FFF2-40B4-BE49-F238E27FC236}">
              <a16:creationId xmlns:a16="http://schemas.microsoft.com/office/drawing/2014/main" id="{60DD2C14-03A7-492E-A204-6C1F42A8228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114300</xdr:colOff>
      <xdr:row>0</xdr:row>
      <xdr:rowOff>111918</xdr:rowOff>
    </xdr:from>
    <xdr:to>
      <xdr:col>1</xdr:col>
      <xdr:colOff>1593056</xdr:colOff>
      <xdr:row>3</xdr:row>
      <xdr:rowOff>133350</xdr:rowOff>
    </xdr:to>
    <xdr:pic>
      <xdr:nvPicPr>
        <xdr:cNvPr id="2" name="2 Imagen" descr="Logo regis 2">
          <a:extLst>
            <a:ext uri="{FF2B5EF4-FFF2-40B4-BE49-F238E27FC236}">
              <a16:creationId xmlns:a16="http://schemas.microsoft.com/office/drawing/2014/main" id="{22106D6E-D113-4CE2-977B-1C2893AC3B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11918"/>
          <a:ext cx="2974181" cy="2002632"/>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DC25FAB9-33F0-40D6-B75A-2A62D706FF5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2251D53-8EEE-4906-97AE-314A4A9A452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E59441FD-93E0-4423-BFA9-B25963927CA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AD81BFEC-1721-4B8E-B66D-73F8DECA020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237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2" name="2 Imagen" descr="Logo regis 2">
          <a:extLst>
            <a:ext uri="{FF2B5EF4-FFF2-40B4-BE49-F238E27FC236}">
              <a16:creationId xmlns:a16="http://schemas.microsoft.com/office/drawing/2014/main" id="{89BB1119-69EB-45A2-B741-EC4958CD71D2}"/>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F20F99C-D3C0-4F7B-8901-A49E1E7CC7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9B4E07ED-E79A-4546-AF86-8602C61BC6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68EF9AAC-4745-47C0-A0A9-5EEE902194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278F72B1-E2E6-4A66-9018-61A5B7D4CB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125525</xdr:rowOff>
    </xdr:from>
    <xdr:to>
      <xdr:col>1</xdr:col>
      <xdr:colOff>1497806</xdr:colOff>
      <xdr:row>1</xdr:row>
      <xdr:rowOff>1275669</xdr:rowOff>
    </xdr:to>
    <xdr:pic>
      <xdr:nvPicPr>
        <xdr:cNvPr id="13" name="2 Imagen" descr="Logo regis 2">
          <a:extLst>
            <a:ext uri="{FF2B5EF4-FFF2-40B4-BE49-F238E27FC236}">
              <a16:creationId xmlns:a16="http://schemas.microsoft.com/office/drawing/2014/main" id="{730E0430-1AFC-499B-ABE9-9911CAA9A8D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25525"/>
          <a:ext cx="2994592" cy="2592501"/>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188799</xdr:colOff>
      <xdr:row>0</xdr:row>
      <xdr:rowOff>98311</xdr:rowOff>
    </xdr:from>
    <xdr:to>
      <xdr:col>1</xdr:col>
      <xdr:colOff>1293699</xdr:colOff>
      <xdr:row>1</xdr:row>
      <xdr:rowOff>771649</xdr:rowOff>
    </xdr:to>
    <xdr:pic>
      <xdr:nvPicPr>
        <xdr:cNvPr id="3" name="2 Imagen" descr="Logo regis 2">
          <a:extLst>
            <a:ext uri="{FF2B5EF4-FFF2-40B4-BE49-F238E27FC236}">
              <a16:creationId xmlns:a16="http://schemas.microsoft.com/office/drawing/2014/main" id="{48DCCE93-8B90-44D8-BF85-9EA2814A06F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99" y="98311"/>
          <a:ext cx="2601686" cy="21156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CE75F4F-647A-4620-BDBC-DD149D25870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9DBB6948-3C8D-4032-AF3C-C921473EAFC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1F43D42F-A56E-4B86-AB66-A49DCE9C3D2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17C17DB0-C120-44A2-99AA-5A0F34D15E2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618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9F083CB0-A49C-4C6D-A992-061944DE1C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B3BBEB36-26C9-49B3-84E6-8634A2B768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8EE975CC-A424-429A-90BD-842915BD14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637639E4-EA97-43E4-A6A3-AE0D1ADEC6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111918</xdr:rowOff>
    </xdr:from>
    <xdr:to>
      <xdr:col>1</xdr:col>
      <xdr:colOff>1593056</xdr:colOff>
      <xdr:row>1</xdr:row>
      <xdr:rowOff>1357312</xdr:rowOff>
    </xdr:to>
    <xdr:pic>
      <xdr:nvPicPr>
        <xdr:cNvPr id="6" name="2 Imagen" descr="Logo regis 2">
          <a:extLst>
            <a:ext uri="{FF2B5EF4-FFF2-40B4-BE49-F238E27FC236}">
              <a16:creationId xmlns:a16="http://schemas.microsoft.com/office/drawing/2014/main" id="{057A1E36-7281-43A3-8201-18C70D49181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1918"/>
          <a:ext cx="3088481" cy="2693194"/>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696ADF3B-038D-4A28-A2E5-CB81946008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D3E68D09-647C-4906-8C05-ECA2982D2E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5CEBD1EA-A9BD-45AA-98AF-A2E13BE63B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registraduriaco-my.sharepoint.com/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rnec-fs-00\Planeacion\Riesgos2023\Nivel_Desconcentrado\AMAZONAS\Procesos\10102022Taller%20de%20riesgos%20VF.xlsm" TargetMode="External"/><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rnec-fs-00\Planeacion\Riesgos2023\Nivel_Desconcentrado\CAQUETA\Procesos\10102022Taller%20de%20riesgos%20VF.xlsm" TargetMode="External"/><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rnec-fs-00\Planeacion\Riesgos2023\Nivel_Desconcentrado\CHOCO\Procesos\10102022Taller%20de%20riesgos%20VF.xlsm" TargetMode="External"/><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rnec-fs-00\Planeacion\Riesgos2023\Nivel_Desconcentrado\DISTRITO\Procesos\10102022Taller%20de%20riesgos%20VF.xlsm" TargetMode="External"/><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rnec-fs-00\Planeacion\Riesgos2023\Nivel_Desconcentrado\META\Procesos\10102022Taller%20de%20riesgos%20VF.xlsm" TargetMode="External"/><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rnec-fs-00\Planeacion\Riesgos2023\Nivel_Desconcentrado\QUINDIO\Procesos\10102022Taller%20de%20riesgos%20VF.xlsm" TargetMode="External"/><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rnec-fs-00\Planeacion\Riesgos2023\Nivel_Desconcentrado\SUCRE\Procesos\10102022Taller%20de%20riesgos%20VF.xlsm" TargetMode="External"/><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rnec-fs-00\Planeacion\Riesgos2023\Nivel_Desconcentrado\GUAVIARE\Procesos\10102022Taller%20de%20riesgos%20VF.xlsm" TargetMode="External"/><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rnec-fs-00\Planeacion\Riesgos2023\Nivel_Desconcentrado\VICHADA\Procesos\10102022Taller%20de%20riesgos%20VF.xlsm" TargetMode="External"/><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ow r="33">
          <cell r="A33" t="str">
            <v>Posibilidad de</v>
          </cell>
        </row>
      </sheetData>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12885-7658-4590-8C23-4FC8241DF4D1}">
  <dimension ref="A3:Z35"/>
  <sheetViews>
    <sheetView workbookViewId="0">
      <selection activeCell="H23" sqref="H23"/>
    </sheetView>
  </sheetViews>
  <sheetFormatPr baseColWidth="10" defaultRowHeight="15" x14ac:dyDescent="0.25"/>
  <cols>
    <col min="1" max="1" width="19.5703125" bestFit="1" customWidth="1"/>
    <col min="2" max="2" width="7.7109375" bestFit="1" customWidth="1"/>
    <col min="3" max="3" width="9.5703125" bestFit="1" customWidth="1"/>
    <col min="4" max="4" width="12.28515625" bestFit="1" customWidth="1"/>
    <col min="5" max="5" width="8.140625" bestFit="1" customWidth="1"/>
    <col min="6" max="6" width="12.5703125" customWidth="1"/>
    <col min="7" max="7" width="17" customWidth="1"/>
    <col min="8" max="8" width="15.85546875" customWidth="1"/>
    <col min="9" max="9" width="4.85546875" customWidth="1"/>
    <col min="10" max="15" width="13.140625" customWidth="1"/>
    <col min="16" max="16" width="4.85546875" customWidth="1"/>
    <col min="17" max="17" width="11.5703125" customWidth="1"/>
    <col min="18" max="18" width="10.7109375" customWidth="1"/>
    <col min="19" max="19" width="14" customWidth="1"/>
    <col min="20" max="20" width="10.85546875" customWidth="1"/>
    <col min="21" max="21" width="4.28515625" customWidth="1"/>
    <col min="22" max="22" width="9.42578125" bestFit="1" customWidth="1"/>
    <col min="23" max="23" width="10.28515625" customWidth="1"/>
    <col min="24" max="24" width="10.140625" bestFit="1" customWidth="1"/>
    <col min="25" max="25" width="9.42578125" bestFit="1" customWidth="1"/>
  </cols>
  <sheetData>
    <row r="3" spans="1:26" x14ac:dyDescent="0.25">
      <c r="F3" s="141" t="s">
        <v>126</v>
      </c>
      <c r="G3" s="141"/>
      <c r="H3" s="141"/>
      <c r="J3" s="141" t="s">
        <v>127</v>
      </c>
      <c r="K3" s="141"/>
      <c r="L3" s="141"/>
      <c r="M3" s="141" t="s">
        <v>128</v>
      </c>
      <c r="N3" s="141"/>
      <c r="O3" s="141"/>
    </row>
    <row r="4" spans="1:26" s="26" customFormat="1" ht="33" customHeight="1" x14ac:dyDescent="0.25">
      <c r="B4" s="27" t="s">
        <v>58</v>
      </c>
      <c r="C4" s="27" t="s">
        <v>59</v>
      </c>
      <c r="D4" s="27" t="s">
        <v>48</v>
      </c>
      <c r="E4" s="27" t="s">
        <v>21</v>
      </c>
      <c r="F4" s="30" t="s">
        <v>123</v>
      </c>
      <c r="G4" s="30" t="s">
        <v>124</v>
      </c>
      <c r="H4" s="30" t="s">
        <v>125</v>
      </c>
      <c r="I4" s="29"/>
      <c r="J4" s="30" t="s">
        <v>123</v>
      </c>
      <c r="K4" s="30" t="s">
        <v>124</v>
      </c>
      <c r="L4" s="30" t="s">
        <v>117</v>
      </c>
      <c r="M4" s="30" t="s">
        <v>123</v>
      </c>
      <c r="N4" s="30" t="s">
        <v>124</v>
      </c>
      <c r="O4" s="30" t="s">
        <v>117</v>
      </c>
      <c r="P4" s="29"/>
      <c r="Q4" s="103" t="s">
        <v>64</v>
      </c>
      <c r="R4" s="28" t="s">
        <v>60</v>
      </c>
      <c r="S4" s="28" t="s">
        <v>62</v>
      </c>
      <c r="T4" s="28" t="s">
        <v>67</v>
      </c>
      <c r="U4" s="29"/>
      <c r="V4" s="30" t="s">
        <v>65</v>
      </c>
      <c r="W4" s="30" t="s">
        <v>61</v>
      </c>
      <c r="X4" s="30" t="s">
        <v>63</v>
      </c>
      <c r="Y4" s="30" t="s">
        <v>66</v>
      </c>
    </row>
    <row r="5" spans="1:26" s="104" customFormat="1" ht="33" customHeight="1" x14ac:dyDescent="0.25">
      <c r="A5" s="106" t="s">
        <v>129</v>
      </c>
      <c r="B5" s="21">
        <f>COUNTA(Centrales!I8:I127)</f>
        <v>1</v>
      </c>
      <c r="C5" s="21">
        <f>D5+E5</f>
        <v>3</v>
      </c>
      <c r="D5" s="21">
        <f>COUNTIF(Centrales!R8:R137,"Probabilidad")</f>
        <v>2</v>
      </c>
      <c r="E5" s="21">
        <f>COUNTIF(Centrales!R8:R137,"Impacto")</f>
        <v>1</v>
      </c>
      <c r="F5" s="21">
        <f>COUNTIF(Centrales!BE8:BE137,"BUENO")</f>
        <v>2</v>
      </c>
      <c r="G5" s="21">
        <f>COUNTIF(Centrales!BE8:BE137,"REGULAR")</f>
        <v>0</v>
      </c>
      <c r="H5" s="21">
        <f>COUNTIF(Centrales!BE8:BE137,"MALO")</f>
        <v>0</v>
      </c>
      <c r="I5"/>
      <c r="J5" s="21">
        <f>COUNTIFS(Centrales!R8:R143,"Probabilidad", Centrales!BE8:BE143,"BUENO")</f>
        <v>2</v>
      </c>
      <c r="K5" s="21">
        <f>COUNTIFS(Centrales!R8:R143,"Probabilidad", Centrales!BE8:BE143,"REGULAR")</f>
        <v>0</v>
      </c>
      <c r="L5" s="21">
        <f>COUNTIFS(Centrales!R8:R143,"Probabilidad", Centrales!BE8:BE143,"MALO")</f>
        <v>0</v>
      </c>
      <c r="M5" s="21">
        <f>COUNTIFS(Centrales!R8:R143,"Impacto", Centrales!BE8:BE143,"BUENO")</f>
        <v>0</v>
      </c>
      <c r="N5" s="21">
        <f>COUNTIFS(Centrales!R8:R143,"Impacto", Centrales!BE8:BE143,"REGULAR")</f>
        <v>0</v>
      </c>
      <c r="O5" s="21">
        <f>COUNTIFS(Centrales!R8:R143,"Impacto", Centrales!BE8:BE143,"MALO")</f>
        <v>0</v>
      </c>
      <c r="P5"/>
      <c r="Q5" s="21">
        <f>COUNTIF(Centrales!O8:O137,"Extremo")</f>
        <v>1</v>
      </c>
      <c r="R5" s="21">
        <f>COUNTIF(Centrales!O8:O137,"Alto")</f>
        <v>0</v>
      </c>
      <c r="S5" s="21">
        <f>COUNTIF(Centrales!O8:O137,"Moderado")</f>
        <v>0</v>
      </c>
      <c r="T5" s="21">
        <f>COUNTIF(Centrales!O8:O137,"Bajo")</f>
        <v>0</v>
      </c>
      <c r="U5"/>
      <c r="V5" s="21">
        <f>COUNTIF(Centrales!AC8:AC137,"Extremo")</f>
        <v>0</v>
      </c>
      <c r="W5" s="21">
        <f>COUNTIF(Centrales!AC8:AC137,"Alto")</f>
        <v>1</v>
      </c>
      <c r="X5" s="21">
        <f>COUNTIF(Centrales!AC8:AC137,"Moderado")</f>
        <v>0</v>
      </c>
      <c r="Y5" s="21">
        <f>COUNTIF(Centrales!AC8:AC137,"Bajo")</f>
        <v>0</v>
      </c>
    </row>
    <row r="6" spans="1:26" s="104" customFormat="1" ht="33" customHeight="1" x14ac:dyDescent="0.25">
      <c r="A6" s="105"/>
      <c r="B6" s="105"/>
      <c r="C6" s="105"/>
      <c r="D6" s="105"/>
      <c r="E6" s="105"/>
      <c r="F6" s="105"/>
      <c r="G6" s="105"/>
      <c r="H6" s="105"/>
      <c r="I6" s="105"/>
      <c r="J6" s="105"/>
      <c r="K6" s="105"/>
      <c r="L6" s="105"/>
      <c r="M6" s="105"/>
      <c r="N6" s="105"/>
      <c r="O6" s="105"/>
      <c r="P6" s="105"/>
      <c r="Q6" s="105"/>
      <c r="R6" s="105"/>
      <c r="S6" s="105"/>
      <c r="T6" s="105"/>
      <c r="U6" s="105"/>
      <c r="V6" s="105"/>
      <c r="W6" s="105"/>
      <c r="X6" s="105"/>
      <c r="Y6" s="105"/>
      <c r="Z6" s="105"/>
    </row>
    <row r="7" spans="1:26" ht="19.5" customHeight="1" x14ac:dyDescent="0.3">
      <c r="A7" s="131" t="s">
        <v>161</v>
      </c>
      <c r="B7" s="21">
        <f>COUNTA(Arauca!I9:I128)</f>
        <v>1</v>
      </c>
      <c r="C7" s="21">
        <f>D7+E7</f>
        <v>3</v>
      </c>
      <c r="D7" s="21">
        <f>COUNTIF(Arauca!R9:R138,"Probabilidad")</f>
        <v>2</v>
      </c>
      <c r="E7" s="21">
        <f>COUNTIF(Arauca!R9:R138,"Impacto")</f>
        <v>1</v>
      </c>
      <c r="F7" s="21">
        <f>COUNTIF(Arauca!BE9:BE138,"BUENO")</f>
        <v>0</v>
      </c>
      <c r="G7" s="21">
        <f>COUNTIF(Arauca!BE9:BE138,"REGULAR")</f>
        <v>0</v>
      </c>
      <c r="H7" s="21">
        <f>COUNTIF(Arauca!BE9:BE138,"MALO")</f>
        <v>0</v>
      </c>
      <c r="J7" s="21">
        <f>COUNTIFS(Arauca!R9:R144,"Probabilidad", Arauca!BE9:BE144,"BUENO")</f>
        <v>0</v>
      </c>
      <c r="K7" s="21">
        <f>COUNTIFS(Arauca!R9:R144,"Probabilidad", Arauca!BE9:BE144,"REGULAR")</f>
        <v>0</v>
      </c>
      <c r="L7" s="21">
        <f>COUNTIFS(Arauca!R9:R144,"Probabilidad", Arauca!BE9:BE144,"MALO")</f>
        <v>0</v>
      </c>
      <c r="M7" s="21">
        <f>COUNTIFS(Arauca!R9:R144,"Impacto", Arauca!BE9:BE144,"BUENO")</f>
        <v>0</v>
      </c>
      <c r="N7" s="21">
        <f>COUNTIFS(Arauca!R9:R144,"Impacto", Arauca!BE9:BE144,"REGULAR")</f>
        <v>0</v>
      </c>
      <c r="O7" s="21">
        <f>COUNTIFS(Arauca!R9:R144,"Impacto", Arauca!BE9:BE144,"MALO")</f>
        <v>0</v>
      </c>
      <c r="Q7" s="21">
        <f>COUNTIF(Arauca!O9:O138,"Extremo")</f>
        <v>0</v>
      </c>
      <c r="R7" s="21">
        <f>COUNTIF(Arauca!O9:O138,"Alto")</f>
        <v>1</v>
      </c>
      <c r="S7" s="21">
        <f>COUNTIF(Arauca!O9:O138,"Moderado")</f>
        <v>0</v>
      </c>
      <c r="T7" s="21">
        <f>COUNTIF(Arauca!O9:O138,"Bajo")</f>
        <v>0</v>
      </c>
      <c r="V7" s="21">
        <f>COUNTIF(Arauca!AC9:AC138,"Extremo")</f>
        <v>0</v>
      </c>
      <c r="W7" s="21">
        <f>COUNTIF(Arauca!AC9:AC138,"Alto")</f>
        <v>0</v>
      </c>
      <c r="X7" s="21">
        <f>COUNTIF(Arauca!AC9:AC138,"Moderado")</f>
        <v>1</v>
      </c>
      <c r="Y7" s="21">
        <f>COUNTIF(Arauca!AC9:AC138,"Bajo")</f>
        <v>0</v>
      </c>
    </row>
    <row r="8" spans="1:26" ht="19.5" customHeight="1" x14ac:dyDescent="0.3">
      <c r="A8" s="131" t="s">
        <v>162</v>
      </c>
      <c r="B8" s="21">
        <f>COUNTA(Boyacá!I9:I150)</f>
        <v>0</v>
      </c>
      <c r="C8" s="21">
        <f t="shared" ref="C8:C15" si="0">D8+E8</f>
        <v>0</v>
      </c>
      <c r="D8" s="21">
        <f>COUNTIF(Boyacá!R9:R150,"Probabilidad")</f>
        <v>0</v>
      </c>
      <c r="E8" s="21">
        <f>COUNTIF(Boyacá!R9:R150,"Impacto")</f>
        <v>0</v>
      </c>
      <c r="F8" s="21">
        <f>COUNTIF(Boyacá!BE9:BE144,"BUENO")</f>
        <v>0</v>
      </c>
      <c r="G8" s="21">
        <f>COUNTIF(Boyacá!BE9:BE144,"REGULAR")</f>
        <v>0</v>
      </c>
      <c r="H8" s="21">
        <f>COUNTIF(Boyacá!BE9:BE144,"MALO")</f>
        <v>0</v>
      </c>
      <c r="J8" s="21">
        <f>COUNTIFS(Boyacá!R9:R150,"Probabilidad", Boyacá!BE9:BE150,"BUENO")</f>
        <v>0</v>
      </c>
      <c r="K8" s="21">
        <f>COUNTIFS(Boyacá!R9:R150,"Probabilidad", Boyacá!BE9:BE150,"REGULAR")</f>
        <v>0</v>
      </c>
      <c r="L8" s="21">
        <f>COUNTIFS(Boyacá!R9:R150,"Probabilidad", Boyacá!BE9:BE150,"MALO")</f>
        <v>0</v>
      </c>
      <c r="M8" s="21">
        <f>COUNTIFS(Boyacá!R9:R150,"Impacto", Boyacá!BE9:BE150,"BUENO")</f>
        <v>0</v>
      </c>
      <c r="N8" s="21">
        <f>COUNTIFS(Boyacá!R9:R150,"Impacto", Boyacá!BE9:BE150,"REGULAR")</f>
        <v>0</v>
      </c>
      <c r="O8" s="21">
        <f>COUNTIFS(Boyacá!R9:R150,"Impacto", Boyacá!BE9:BE150,"MALO")</f>
        <v>0</v>
      </c>
      <c r="Q8" s="21">
        <f>COUNTIF(Boyacá!O9:O150,"Extremo")</f>
        <v>0</v>
      </c>
      <c r="R8" s="21">
        <f>COUNTIF(Boyacá!O9:O150,"Alto")</f>
        <v>0</v>
      </c>
      <c r="S8" s="21">
        <f>COUNTIF(Boyacá!O9:O150,"Moderado")</f>
        <v>0</v>
      </c>
      <c r="T8" s="21">
        <f>COUNTIF(Boyacá!O9:O150,"Bajo")</f>
        <v>0</v>
      </c>
      <c r="V8" s="21">
        <f>COUNTIF(Boyacá!AC9:AC150,"Extremo")</f>
        <v>0</v>
      </c>
      <c r="W8" s="21">
        <f>COUNTIF(Boyacá!AC9:AC150,"Alto")</f>
        <v>0</v>
      </c>
      <c r="X8" s="21">
        <f>COUNTIF(Boyacá!AC9:AC150,"Moderado")</f>
        <v>0</v>
      </c>
      <c r="Y8" s="21">
        <f>COUNTIF(Boyacá!AC9:AC150,"Bajo")</f>
        <v>0</v>
      </c>
    </row>
    <row r="9" spans="1:26" ht="19.5" customHeight="1" x14ac:dyDescent="0.3">
      <c r="A9" s="131" t="s">
        <v>163</v>
      </c>
      <c r="B9" s="21">
        <f>COUNTA(Casanare!I9:I150)</f>
        <v>0</v>
      </c>
      <c r="C9" s="21">
        <f t="shared" si="0"/>
        <v>0</v>
      </c>
      <c r="D9" s="21">
        <f>COUNTIF(Casanare!R9:R150,"Probabilidad")</f>
        <v>0</v>
      </c>
      <c r="E9" s="21">
        <f>COUNTIF(Casanare!R9:R150,"Impacto")</f>
        <v>0</v>
      </c>
      <c r="F9" s="21">
        <f>COUNTIF(Casanare!BE9:BE144,"BUENO")</f>
        <v>0</v>
      </c>
      <c r="G9" s="21">
        <f>COUNTIF(Casanare!BE9:BE144,"REGULAR")</f>
        <v>0</v>
      </c>
      <c r="H9" s="21">
        <f>COUNTIF(Casanare!BE9:BE144,"MALO")</f>
        <v>0</v>
      </c>
      <c r="J9" s="21">
        <f>COUNTIFS(Casanare!R9:R150,"Probabilidad", Casanare!BE9:BE150,"BUENO")</f>
        <v>0</v>
      </c>
      <c r="K9" s="21">
        <f>COUNTIFS(Casanare!R9:R150,"Probabilidad", Casanare!BE9:BE150,"REGULAR")</f>
        <v>0</v>
      </c>
      <c r="L9" s="21">
        <f>COUNTIFS(Casanare!R9:R150,"Probabilidad", Casanare!BE9:BE150,"MALO")</f>
        <v>0</v>
      </c>
      <c r="M9" s="21">
        <f>COUNTIFS(Casanare!R9:R150,"Impacto", Casanare!BE9:BE150,"BUENO")</f>
        <v>0</v>
      </c>
      <c r="N9" s="21">
        <f>COUNTIFS(Casanare!R9:R150,"Impacto", Casanare!BE9:BE150,"REGULAR")</f>
        <v>0</v>
      </c>
      <c r="O9" s="21">
        <f>COUNTIFS(Casanare!R9:R150,"Impacto", Casanare!BE9:BE150,"MALO")</f>
        <v>0</v>
      </c>
      <c r="Q9" s="21">
        <f>COUNTIF(Casanare!O9:O150,"Extremo")</f>
        <v>0</v>
      </c>
      <c r="R9" s="21">
        <f>COUNTIF(Casanare!O9:O150,"Alto")</f>
        <v>0</v>
      </c>
      <c r="S9" s="21">
        <f>COUNTIF(Casanare!O9:O150,"Moderado")</f>
        <v>0</v>
      </c>
      <c r="T9" s="21">
        <f>COUNTIF(Casanare!O9:O150,"Bajo")</f>
        <v>0</v>
      </c>
      <c r="V9" s="21">
        <f>COUNTIF(Casanare!AC9:AC150,"Extremo")</f>
        <v>0</v>
      </c>
      <c r="W9" s="21">
        <f>COUNTIF(Casanare!AC9:AC150,"Alto")</f>
        <v>0</v>
      </c>
      <c r="X9" s="21">
        <f>COUNTIF(Casanare!AC9:AC150,"Moderado")</f>
        <v>0</v>
      </c>
      <c r="Y9" s="21">
        <f>COUNTIF(Casanare!AC9:AC150,"Bajo")</f>
        <v>0</v>
      </c>
    </row>
    <row r="10" spans="1:26" ht="19.5" customHeight="1" x14ac:dyDescent="0.3">
      <c r="A10" s="131" t="s">
        <v>164</v>
      </c>
      <c r="B10" s="21">
        <f>COUNTA(Chocó!I9:I150)</f>
        <v>0</v>
      </c>
      <c r="C10" s="21">
        <f t="shared" si="0"/>
        <v>0</v>
      </c>
      <c r="D10" s="21">
        <f>COUNTIF(Chocó!R9:R150,"Probabilidad")</f>
        <v>0</v>
      </c>
      <c r="E10" s="21">
        <f>COUNTIF(Chocó!R9:R150,"Impacto")</f>
        <v>0</v>
      </c>
      <c r="F10" s="21">
        <f>COUNTIF(Chocó!BE9:BE144,"BUENO")</f>
        <v>0</v>
      </c>
      <c r="G10" s="21">
        <f>COUNTIF(Chocó!BE9:BE144,"REGULAR")</f>
        <v>0</v>
      </c>
      <c r="H10" s="21">
        <f>COUNTIF(Chocó!BE9:BE144,"MALO")</f>
        <v>0</v>
      </c>
      <c r="J10" s="21">
        <f>COUNTIFS(Chocó!R9:R150,"Probabilidad", Chocó!BE9:BE150,"BUENO")</f>
        <v>0</v>
      </c>
      <c r="K10" s="21">
        <f>COUNTIFS(Chocó!R9:R150,"Probabilidad", Chocó!BE9:BE150,"REGULAR")</f>
        <v>0</v>
      </c>
      <c r="L10" s="21">
        <f>COUNTIFS(Chocó!R9:R150,"Probabilidad", Chocó!BE9:BE150,"MALO")</f>
        <v>0</v>
      </c>
      <c r="M10" s="21">
        <f>COUNTIFS(Chocó!R9:R150,"Impacto", Chocó!BE9:BE150,"BUENO")</f>
        <v>0</v>
      </c>
      <c r="N10" s="21">
        <f>COUNTIFS(Chocó!R9:R150,"Impacto", Chocó!BE9:BE150,"REGULAR")</f>
        <v>0</v>
      </c>
      <c r="O10" s="21">
        <f>COUNTIFS(Chocó!R9:R150,"Impacto", Chocó!BE9:BE150,"MALO")</f>
        <v>0</v>
      </c>
      <c r="Q10" s="21">
        <f>COUNTIF(Chocó!O9:O150,"Extremo")</f>
        <v>0</v>
      </c>
      <c r="R10" s="21">
        <f>COUNTIF(Chocó!O9:O150,"Alto")</f>
        <v>0</v>
      </c>
      <c r="S10" s="21">
        <f>COUNTIF(Chocó!O9:O150,"Moderado")</f>
        <v>0</v>
      </c>
      <c r="T10" s="21">
        <f>COUNTIF(Chocó!O9:O150,"Bajo")</f>
        <v>0</v>
      </c>
      <c r="V10" s="21">
        <f>COUNTIF(Chocó!AC9:AC150,"Extremo")</f>
        <v>0</v>
      </c>
      <c r="W10" s="21">
        <f>COUNTIF(Chocó!AC9:AC150,"Alto")</f>
        <v>0</v>
      </c>
      <c r="X10" s="21">
        <f>COUNTIF(Chocó!AC9:AC150,"Moderado")</f>
        <v>0</v>
      </c>
      <c r="Y10" s="21">
        <f>COUNTIF(Chocó!AC9:AC150,"Bajo")</f>
        <v>0</v>
      </c>
    </row>
    <row r="11" spans="1:26" ht="19.5" customHeight="1" x14ac:dyDescent="0.25">
      <c r="A11" s="132" t="s">
        <v>172</v>
      </c>
      <c r="B11" s="21">
        <f>COUNTA(Risaralda!I9:I150)</f>
        <v>0</v>
      </c>
      <c r="C11" s="21">
        <f t="shared" si="0"/>
        <v>0</v>
      </c>
      <c r="D11" s="21">
        <f>COUNTIF(Risaralda!R9:R150,"Probabilidad")</f>
        <v>0</v>
      </c>
      <c r="E11" s="21">
        <f>COUNTIF(Risaralda!R9:R150,"Impacto")</f>
        <v>0</v>
      </c>
      <c r="F11" s="21">
        <f>COUNTIF(Risaralda!BE9:BE144,"BUENO")</f>
        <v>0</v>
      </c>
      <c r="G11" s="21">
        <f>COUNTIF(Risaralda!BE9:BE144,"REGULAR")</f>
        <v>0</v>
      </c>
      <c r="H11" s="21">
        <f>COUNTIF(Risaralda!BE9:BE144,"MALO")</f>
        <v>0</v>
      </c>
      <c r="J11" s="21">
        <f>COUNTIFS(Risaralda!R9:R150,"Probabilidad", Risaralda!BE9:BE150,"BUENO")</f>
        <v>0</v>
      </c>
      <c r="K11" s="21">
        <f>COUNTIFS(Risaralda!R9:R150,"Probabilidad", Risaralda!BE9:BE150,"REGULAR")</f>
        <v>0</v>
      </c>
      <c r="L11" s="21">
        <f>COUNTIFS(Risaralda!R9:R150,"Probabilidad", Risaralda!BE9:BE150,"MALO")</f>
        <v>0</v>
      </c>
      <c r="M11" s="21">
        <f>COUNTIFS(Risaralda!R9:R150,"Impacto", Risaralda!BE9:BE150,"BUENO")</f>
        <v>0</v>
      </c>
      <c r="N11" s="21">
        <f>COUNTIFS(Risaralda!R9:R150,"Impacto", Risaralda!BE9:BE150,"REGULAR")</f>
        <v>0</v>
      </c>
      <c r="O11" s="21">
        <f>COUNTIFS(Risaralda!R9:R150,"Impacto", Risaralda!BE9:BE150,"MALO")</f>
        <v>0</v>
      </c>
      <c r="Q11" s="21">
        <f>COUNTIF(Risaralda!O9:O150,"Extremo")</f>
        <v>0</v>
      </c>
      <c r="R11" s="21">
        <f>COUNTIF(Risaralda!O9:O150,"Alto")</f>
        <v>0</v>
      </c>
      <c r="S11" s="21">
        <f>COUNTIF(Risaralda!O9:O150,"Moderado")</f>
        <v>0</v>
      </c>
      <c r="T11" s="21">
        <f>COUNTIF(Risaralda!O9:O150,"Bajo")</f>
        <v>0</v>
      </c>
      <c r="V11" s="21">
        <f>COUNTIF(Risaralda!AC9:AC150,"Extremo")</f>
        <v>0</v>
      </c>
      <c r="W11" s="21">
        <f>COUNTIF(Risaralda!AC9:AC150,"Alto")</f>
        <v>0</v>
      </c>
      <c r="X11" s="21">
        <f>COUNTIF(Risaralda!AC9:AC150,"Moderado")</f>
        <v>0</v>
      </c>
      <c r="Y11" s="21">
        <f>COUNTIF(Risaralda!AC9:AC150,"Bajo")</f>
        <v>0</v>
      </c>
    </row>
    <row r="12" spans="1:26" ht="19.5" customHeight="1" x14ac:dyDescent="0.3">
      <c r="A12" s="131" t="s">
        <v>166</v>
      </c>
      <c r="B12" s="21">
        <f>COUNTA(Huila!I9:I150)</f>
        <v>1</v>
      </c>
      <c r="C12" s="21">
        <f t="shared" si="0"/>
        <v>3</v>
      </c>
      <c r="D12" s="21">
        <f>COUNTIF(Huila!R9:R150,"Probabilidad")</f>
        <v>2</v>
      </c>
      <c r="E12" s="21">
        <f>COUNTIF(Huila!R9:R150,"Impacto")</f>
        <v>1</v>
      </c>
      <c r="F12" s="21">
        <f>COUNTIF(Huila!BE9:BE144,"BUENO")</f>
        <v>2</v>
      </c>
      <c r="G12" s="21">
        <f>COUNTIF(Huila!BE9:BE144,"REGULAR")</f>
        <v>0</v>
      </c>
      <c r="H12" s="21">
        <f>COUNTIF(Huila!BE9:BE144,"MALO")</f>
        <v>0</v>
      </c>
      <c r="J12" s="21">
        <f>COUNTIFS(Huila!R9:R150,"Probabilidad", Huila!BE9:BE150,"BUENO")</f>
        <v>2</v>
      </c>
      <c r="K12" s="21">
        <f>COUNTIFS(Huila!R9:R150,"Probabilidad", Huila!BE9:BE150,"REGULAR")</f>
        <v>0</v>
      </c>
      <c r="L12" s="21">
        <f>COUNTIFS(Huila!R9:R150,"Probabilidad", Huila!BE9:BE150,"MALO")</f>
        <v>0</v>
      </c>
      <c r="M12" s="21">
        <f>COUNTIFS(Huila!R9:R150,"Impacto", Huila!BE9:BE150,"BUENO")</f>
        <v>0</v>
      </c>
      <c r="N12" s="21">
        <f>COUNTIFS(Huila!R9:R150,"Impacto", Huila!BE9:BE150,"REGULAR")</f>
        <v>0</v>
      </c>
      <c r="O12" s="21">
        <f>COUNTIFS(Huila!R9:R150,"Impacto", Huila!BE9:BE150,"MALO")</f>
        <v>0</v>
      </c>
      <c r="Q12" s="21">
        <f>COUNTIF(Huila!O9:O150,"Extremo")</f>
        <v>0</v>
      </c>
      <c r="R12" s="21">
        <f>COUNTIF(Huila!O9:O150,"Alto")</f>
        <v>0</v>
      </c>
      <c r="S12" s="21">
        <f>COUNTIF(Huila!O9:O150,"Moderado")</f>
        <v>1</v>
      </c>
      <c r="T12" s="21">
        <f>COUNTIF(Huila!O9:O150,"Bajo")</f>
        <v>0</v>
      </c>
      <c r="V12" s="21">
        <f>COUNTIF(Huila!AC9:AC150,"Extremo")</f>
        <v>0</v>
      </c>
      <c r="W12" s="21">
        <f>COUNTIF(Huila!AC9:AC150,"Alto")</f>
        <v>0</v>
      </c>
      <c r="X12" s="21">
        <f>COUNTIF(Huila!AC9:AC150,"Moderado")</f>
        <v>1</v>
      </c>
      <c r="Y12" s="21">
        <f>COUNTIF(Huila!AC9:AC150,"Bajo")</f>
        <v>0</v>
      </c>
    </row>
    <row r="13" spans="1:26" ht="19.5" customHeight="1" x14ac:dyDescent="0.3">
      <c r="A13" s="131" t="s">
        <v>167</v>
      </c>
      <c r="B13" s="21">
        <f>COUNTA(Meta!I9:I150)</f>
        <v>0</v>
      </c>
      <c r="C13" s="21">
        <f t="shared" si="0"/>
        <v>0</v>
      </c>
      <c r="D13" s="21">
        <f>COUNTIF(Meta!R9:R150,"Probabilidad")</f>
        <v>0</v>
      </c>
      <c r="E13" s="21">
        <f>COUNTIF(Meta!R9:R150,"Impacto")</f>
        <v>0</v>
      </c>
      <c r="F13" s="21">
        <f>COUNTIF(Meta!BE9:BE144,"BUENO")</f>
        <v>0</v>
      </c>
      <c r="G13" s="21">
        <f>COUNTIF(Meta!BE9:BE144,"REGULAR")</f>
        <v>0</v>
      </c>
      <c r="H13" s="21">
        <f>COUNTIF(Meta!BE9:BE144,"MALO")</f>
        <v>0</v>
      </c>
      <c r="J13" s="21">
        <f>COUNTIFS(Meta!R9:R150,"Probabilidad", Meta!BE9:BE150,"BUENO")</f>
        <v>0</v>
      </c>
      <c r="K13" s="21">
        <f>COUNTIFS(Meta!R9:R150,"Probabilidad", Meta!BE9:BE150,"REGULAR")</f>
        <v>0</v>
      </c>
      <c r="L13" s="21">
        <f>COUNTIFS(Meta!R9:R150,"Probabilidad", Meta!BE9:BE150,"MALO")</f>
        <v>0</v>
      </c>
      <c r="M13" s="21">
        <f>COUNTIFS(Meta!R9:R150,"Impacto", Meta!BE9:BE150,"BUENO")</f>
        <v>0</v>
      </c>
      <c r="N13" s="21">
        <f>COUNTIFS(Meta!R9:R150,"Impacto", Meta!BE9:BE150,"REGULAR")</f>
        <v>0</v>
      </c>
      <c r="O13" s="21">
        <f>COUNTIFS(Meta!R9:R150,"Impacto", Meta!BE9:BE150,"MALO")</f>
        <v>0</v>
      </c>
      <c r="Q13" s="21">
        <f>COUNTIF(Meta!O9:O150,"Extremo")</f>
        <v>0</v>
      </c>
      <c r="R13" s="21">
        <f>COUNTIF(Meta!O9:O150,"Alto")</f>
        <v>0</v>
      </c>
      <c r="S13" s="21">
        <f>COUNTIF(Meta!O9:O150,"Moderado")</f>
        <v>0</v>
      </c>
      <c r="T13" s="21">
        <f>COUNTIF(Meta!O9:O150,"Bajo")</f>
        <v>0</v>
      </c>
      <c r="V13" s="21">
        <f>COUNTIF(Meta!AC9:AC150,"Extremo")</f>
        <v>0</v>
      </c>
      <c r="W13" s="21">
        <f>COUNTIF(Meta!AC9:AC150,"Alto")</f>
        <v>0</v>
      </c>
      <c r="X13" s="21">
        <f>COUNTIF(Meta!AC9:AC150,"Moderado")</f>
        <v>0</v>
      </c>
      <c r="Y13" s="21">
        <f>COUNTIF(Meta!AC9:AC150,"Bajo")</f>
        <v>0</v>
      </c>
    </row>
    <row r="14" spans="1:26" ht="19.5" customHeight="1" x14ac:dyDescent="0.3">
      <c r="A14" s="131" t="s">
        <v>168</v>
      </c>
      <c r="B14" s="21">
        <f>COUNTA(Putumayo!I9:I150)</f>
        <v>0</v>
      </c>
      <c r="C14" s="21">
        <f t="shared" si="0"/>
        <v>0</v>
      </c>
      <c r="D14" s="21">
        <f>COUNTIF(Putumayo!R9:R150,"Probabilidad")</f>
        <v>0</v>
      </c>
      <c r="E14" s="21">
        <f>COUNTIF(Putumayo!R9:R150,"Impacto")</f>
        <v>0</v>
      </c>
      <c r="F14" s="21">
        <f>COUNTIF(Putumayo!BE9:BE144,"BUENO")</f>
        <v>0</v>
      </c>
      <c r="G14" s="21">
        <f>COUNTIF(Putumayo!BE9:BE144,"REGULAR")</f>
        <v>0</v>
      </c>
      <c r="H14" s="21">
        <f>COUNTIF(Putumayo!BE9:BE144,"MALO")</f>
        <v>0</v>
      </c>
      <c r="J14" s="21">
        <f>COUNTIFS(Putumayo!R9:R150,"Probabilidad", Putumayo!BE9:BE150,"BUENO")</f>
        <v>0</v>
      </c>
      <c r="K14" s="21">
        <f>COUNTIFS(Putumayo!R9:R150,"Probabilidad", Putumayo!BE9:BE150,"REGULAR")</f>
        <v>0</v>
      </c>
      <c r="L14" s="21">
        <f>COUNTIFS(Putumayo!R9:R150,"Probabilidad", Putumayo!BE9:BE150,"MALO")</f>
        <v>0</v>
      </c>
      <c r="M14" s="21">
        <f>COUNTIFS(Putumayo!R9:R150,"Impacto", Putumayo!BE9:BE150,"BUENO")</f>
        <v>0</v>
      </c>
      <c r="N14" s="21">
        <f>COUNTIFS(Putumayo!R9:R150,"Impacto", Putumayo!BE9:BE150,"REGULAR")</f>
        <v>0</v>
      </c>
      <c r="O14" s="21">
        <f>COUNTIFS(Putumayo!R9:R150,"Impacto", Putumayo!BE9:BE150,"MALO")</f>
        <v>0</v>
      </c>
      <c r="Q14" s="21">
        <f>COUNTIF(Putumayo!O9:O150,"Extremo")</f>
        <v>0</v>
      </c>
      <c r="R14" s="21">
        <f>COUNTIF(Putumayo!O9:O150,"Alto")</f>
        <v>0</v>
      </c>
      <c r="S14" s="21">
        <f>COUNTIF(Putumayo!O9:O150,"Moderado")</f>
        <v>0</v>
      </c>
      <c r="T14" s="21">
        <f>COUNTIF(Putumayo!O9:O150,"Bajo")</f>
        <v>0</v>
      </c>
      <c r="V14" s="21">
        <f>COUNTIF(Putumayo!AC9:AC150,"Extremo")</f>
        <v>0</v>
      </c>
      <c r="W14" s="21">
        <f>COUNTIF(Putumayo!AC9:AC150,"Alto")</f>
        <v>0</v>
      </c>
      <c r="X14" s="21">
        <f>COUNTIF(Putumayo!AC9:AC150,"Moderado")</f>
        <v>0</v>
      </c>
      <c r="Y14" s="21">
        <f>COUNTIF(Putumayo!AC9:AC150,"Bajo")</f>
        <v>0</v>
      </c>
    </row>
    <row r="15" spans="1:26" ht="19.5" customHeight="1" x14ac:dyDescent="0.3">
      <c r="A15" s="131" t="s">
        <v>169</v>
      </c>
      <c r="B15" s="21">
        <f>COUNTA('San Andres'!I9:I150)</f>
        <v>0</v>
      </c>
      <c r="C15" s="21">
        <f t="shared" si="0"/>
        <v>0</v>
      </c>
      <c r="D15" s="21">
        <f>COUNTIF('San Andres'!R9:R150,"Probabilidad")</f>
        <v>0</v>
      </c>
      <c r="E15" s="21">
        <f>COUNTIF('San Andres'!R9:R150,"Impacto")</f>
        <v>0</v>
      </c>
      <c r="F15" s="21">
        <f>COUNTIF('San Andres'!BE9:BE144,"BUENO")</f>
        <v>0</v>
      </c>
      <c r="G15" s="21">
        <f>COUNTIF('San Andres'!BE9:BE144,"REGULAR")</f>
        <v>0</v>
      </c>
      <c r="H15" s="21">
        <f>COUNTIF('San Andres'!BE9:BE144,"MALO")</f>
        <v>0</v>
      </c>
      <c r="J15" s="21">
        <f>COUNTIFS('San Andres'!R9:R150,"Probabilidad", 'San Andres'!BE9:BE150,"BUENO")</f>
        <v>0</v>
      </c>
      <c r="K15" s="21">
        <f>COUNTIFS('San Andres'!R9:R150,"Probabilidad", 'San Andres'!BE9:BE150,"REGULAR")</f>
        <v>0</v>
      </c>
      <c r="L15" s="21">
        <f>COUNTIFS('San Andres'!R9:R150,"Probabilidad", 'San Andres'!BE9:BE150,"MALO")</f>
        <v>0</v>
      </c>
      <c r="M15" s="21">
        <f>COUNTIFS('San Andres'!R9:R150,"Impacto", 'San Andres'!BE9:BE150,"BUENO")</f>
        <v>0</v>
      </c>
      <c r="N15" s="21">
        <f>COUNTIFS('San Andres'!R9:R150,"Impacto", 'San Andres'!BE9:BE150,"REGULAR")</f>
        <v>0</v>
      </c>
      <c r="O15" s="21">
        <f>COUNTIFS('San Andres'!R9:R150,"Impacto", 'San Andres'!BE9:BE150,"MALO")</f>
        <v>0</v>
      </c>
      <c r="Q15" s="21">
        <f>COUNTIF('San Andres'!O9:O150,"Extremo")</f>
        <v>0</v>
      </c>
      <c r="R15" s="21">
        <f>COUNTIF('San Andres'!O9:O150,"Alto")</f>
        <v>0</v>
      </c>
      <c r="S15" s="21">
        <f>COUNTIF('San Andres'!O9:O150,"Moderado")</f>
        <v>0</v>
      </c>
      <c r="T15" s="21">
        <f>COUNTIF('San Andres'!O9:O150,"Bajo")</f>
        <v>0</v>
      </c>
      <c r="V15" s="21">
        <f>COUNTIF('San Andres'!AC9:AC150,"Extremo")</f>
        <v>0</v>
      </c>
      <c r="W15" s="21">
        <f>COUNTIF('San Andres'!AC9:AC150,"Alto")</f>
        <v>0</v>
      </c>
      <c r="X15" s="21">
        <f>COUNTIF('San Andres'!AC9:AC150,"Moderado")</f>
        <v>0</v>
      </c>
      <c r="Y15" s="21">
        <f>COUNTIF('San Andres'!AC9:AC150,"Bajo")</f>
        <v>0</v>
      </c>
    </row>
    <row r="16" spans="1:26" ht="19.5" customHeight="1" x14ac:dyDescent="0.3">
      <c r="A16" s="131" t="s">
        <v>170</v>
      </c>
      <c r="B16" s="21">
        <f>COUNTA(Vichada!I99I9:I151)</f>
        <v>1</v>
      </c>
      <c r="C16" s="21">
        <f t="shared" ref="C16" si="1">D16+E16</f>
        <v>0</v>
      </c>
      <c r="D16" s="21">
        <f>COUNTIF(Vichada!R9:R61,"Probabilidad")</f>
        <v>0</v>
      </c>
      <c r="E16" s="21">
        <f>COUNTIF(Vichada!R9:R61,"Impacto")</f>
        <v>0</v>
      </c>
      <c r="F16" s="21">
        <f>COUNTIF(Vichada!BE9:BE55,"BUENO")</f>
        <v>0</v>
      </c>
      <c r="G16" s="21">
        <f>COUNTIF(Vichada!BE9:BE55,"REGULAR")</f>
        <v>0</v>
      </c>
      <c r="H16" s="21">
        <f>COUNTIF(Vichada!BE9:BE55,"MALO")</f>
        <v>0</v>
      </c>
      <c r="J16" s="21">
        <f>COUNTIFS(Vichada!R9:R61,"Probabilidad", Vichada!BE9:BE61,"BUENO")</f>
        <v>0</v>
      </c>
      <c r="K16" s="21">
        <f>COUNTIFS(Vichada!R9:R61,"Probabilidad", Vichada!BE9:BE61,"REGULAR")</f>
        <v>0</v>
      </c>
      <c r="L16" s="21">
        <f>COUNTIFS(Vichada!R9:R61,"Probabilidad", Vichada!BE9:BE61,"MALO")</f>
        <v>0</v>
      </c>
      <c r="M16" s="21">
        <f>COUNTIFS(Vichada!R9:R61,"Impacto", Vichada!BE9:BE61,"BUENO")</f>
        <v>0</v>
      </c>
      <c r="N16" s="21">
        <f>COUNTIFS(Vichada!R9:R61,"Impacto", Vichada!BE9:BE61,"REGULAR")</f>
        <v>0</v>
      </c>
      <c r="O16" s="21">
        <f>COUNTIFS(Vichada!R9:R61,"Impacto", Vichada!BE9:BE61,"MALO")</f>
        <v>0</v>
      </c>
      <c r="Q16" s="21">
        <f>COUNTIF(Vichada!O9:O61,"Extremo")</f>
        <v>0</v>
      </c>
      <c r="R16" s="21">
        <f>COUNTIF(Vichada!O9:O61,"Alto")</f>
        <v>0</v>
      </c>
      <c r="S16" s="21">
        <f>COUNTIF(Vichada!O9:O61,"Moderado")</f>
        <v>0</v>
      </c>
      <c r="T16" s="21">
        <f>COUNTIF(Vichada!O9:O61,"Bajo")</f>
        <v>0</v>
      </c>
      <c r="V16" s="21">
        <f>COUNTIF(Vichada!AC9:AC61,"Extremo")</f>
        <v>0</v>
      </c>
      <c r="W16" s="21">
        <f>COUNTIF(Vichada!AC9:AC61,"Alto")</f>
        <v>0</v>
      </c>
      <c r="X16" s="21">
        <f>COUNTIF(Vichada!AC9:AC61,"Moderado")</f>
        <v>0</v>
      </c>
      <c r="Y16" s="21">
        <f>COUNTIF(Vichada!AC9:AC61,"Bajo")</f>
        <v>0</v>
      </c>
    </row>
    <row r="17" spans="1:25" ht="19.5" customHeight="1" thickBot="1" x14ac:dyDescent="0.35">
      <c r="A17" s="133" t="s">
        <v>171</v>
      </c>
      <c r="B17" s="21">
        <f>COUNTA(Tolima!I9:I152)</f>
        <v>0</v>
      </c>
      <c r="C17" s="21">
        <f t="shared" ref="C17" si="2">D17+E17</f>
        <v>0</v>
      </c>
      <c r="D17" s="21">
        <f>COUNTIF(Tolima!R9:R152,"Probabilidad")</f>
        <v>0</v>
      </c>
      <c r="E17" s="21">
        <f>COUNTIF(Tolima!R9:R152,"Impacto")</f>
        <v>0</v>
      </c>
      <c r="F17" s="21">
        <f>COUNTIF(Tolima!BE9:BE146,"BUENO")</f>
        <v>0</v>
      </c>
      <c r="G17" s="21">
        <f>COUNTIF(Tolima!BE9:BE146,"REGULAR")</f>
        <v>0</v>
      </c>
      <c r="H17" s="21">
        <f>COUNTIF(Tolima!BE9:BE146,"MALO")</f>
        <v>0</v>
      </c>
      <c r="J17" s="21">
        <f>COUNTIFS(Tolima!R9:R152,"Probabilidad", Tolima!BE9:BE152,"BUENO")</f>
        <v>0</v>
      </c>
      <c r="K17" s="21">
        <f>COUNTIFS(Tolima!R9:R152,"Probabilidad", Tolima!BE9:BE152,"REGULAR")</f>
        <v>0</v>
      </c>
      <c r="L17" s="21">
        <f>COUNTIFS(Tolima!R9:R152,"Probabilidad", Tolima!BE9:BE152,"MALO")</f>
        <v>0</v>
      </c>
      <c r="M17" s="21">
        <f>COUNTIFS(Tolima!R9:R152,"Impacto", Tolima!BE9:BE152,"BUENO")</f>
        <v>0</v>
      </c>
      <c r="N17" s="21">
        <f>COUNTIFS(Tolima!R9:R152,"Impacto", Tolima!BE9:BE152,"REGULAR")</f>
        <v>0</v>
      </c>
      <c r="O17" s="21">
        <f>COUNTIFS(Tolima!R9:R152,"Impacto", Tolima!BE9:BE152,"MALO")</f>
        <v>0</v>
      </c>
      <c r="Q17" s="21">
        <f>COUNTIF(Tolima!O9:O152,"Extremo")</f>
        <v>0</v>
      </c>
      <c r="R17" s="21">
        <f>COUNTIF(Tolima!O9:O152,"Alto")</f>
        <v>0</v>
      </c>
      <c r="S17" s="21">
        <f>COUNTIF(Tolima!O9:O152,"Moderado")</f>
        <v>0</v>
      </c>
      <c r="T17" s="21">
        <f>COUNTIF(Tolima!O9:O152,"Bajo")</f>
        <v>0</v>
      </c>
      <c r="V17" s="21">
        <f>COUNTIF(Tolima!AC9:AC152,"Extremo")</f>
        <v>0</v>
      </c>
      <c r="W17" s="21">
        <f>COUNTIF(Tolima!AC9:AC152,"Alto")</f>
        <v>0</v>
      </c>
      <c r="X17" s="21">
        <f>COUNTIF(Tolima!AC9:AC152,"Moderado")</f>
        <v>0</v>
      </c>
      <c r="Y17" s="21">
        <f>COUNTIF(Tolima!AC9:AC152,"Bajo")</f>
        <v>0</v>
      </c>
    </row>
    <row r="18" spans="1:25" x14ac:dyDescent="0.25">
      <c r="A18" s="21"/>
      <c r="B18" s="23">
        <f>SUM(B7:B15)</f>
        <v>2</v>
      </c>
      <c r="C18" s="23">
        <f>SUM(C7:C15)</f>
        <v>6</v>
      </c>
      <c r="D18" s="23">
        <f>SUM(D7:D15)</f>
        <v>4</v>
      </c>
      <c r="E18" s="23">
        <f>SUM(E7:E15)</f>
        <v>2</v>
      </c>
      <c r="F18" s="23">
        <f t="shared" ref="F18:H18" si="3">SUM(F7:F15)</f>
        <v>2</v>
      </c>
      <c r="G18" s="23">
        <f t="shared" si="3"/>
        <v>0</v>
      </c>
      <c r="H18" s="23">
        <f t="shared" si="3"/>
        <v>0</v>
      </c>
      <c r="J18" s="23">
        <f>SUM(J8:J15)</f>
        <v>2</v>
      </c>
      <c r="K18" s="23">
        <f t="shared" ref="K18:O18" si="4">SUM(K8:K15)</f>
        <v>0</v>
      </c>
      <c r="L18" s="23">
        <f t="shared" si="4"/>
        <v>0</v>
      </c>
      <c r="M18" s="23">
        <f t="shared" si="4"/>
        <v>0</v>
      </c>
      <c r="N18" s="23">
        <f t="shared" si="4"/>
        <v>0</v>
      </c>
      <c r="O18" s="23">
        <f t="shared" si="4"/>
        <v>0</v>
      </c>
      <c r="Q18" s="25">
        <f>SUM(Q7:Q15)</f>
        <v>0</v>
      </c>
      <c r="R18" s="25">
        <f>SUM(R7:R15)</f>
        <v>1</v>
      </c>
      <c r="S18" s="25">
        <f>SUM(S7:S15)</f>
        <v>1</v>
      </c>
      <c r="T18" s="25">
        <f>SUM(T7:T15)</f>
        <v>0</v>
      </c>
      <c r="V18" s="24">
        <f>SUM(V7:V15)</f>
        <v>0</v>
      </c>
      <c r="W18" s="24">
        <f>SUM(W7:W15)</f>
        <v>0</v>
      </c>
      <c r="X18" s="24">
        <f>SUM(X7:X15)</f>
        <v>2</v>
      </c>
      <c r="Y18" s="24">
        <f>SUM(Y7:Y15)</f>
        <v>0</v>
      </c>
    </row>
    <row r="19" spans="1:25" x14ac:dyDescent="0.25">
      <c r="B19" s="22"/>
      <c r="C19" s="22"/>
      <c r="D19" s="22"/>
      <c r="E19" s="22"/>
    </row>
    <row r="25" spans="1:25" ht="16.5" x14ac:dyDescent="0.3">
      <c r="A25" s="131" t="s">
        <v>161</v>
      </c>
    </row>
    <row r="26" spans="1:25" ht="16.5" x14ac:dyDescent="0.3">
      <c r="A26" s="131" t="s">
        <v>162</v>
      </c>
    </row>
    <row r="27" spans="1:25" ht="16.5" x14ac:dyDescent="0.3">
      <c r="A27" s="131" t="s">
        <v>163</v>
      </c>
    </row>
    <row r="28" spans="1:25" ht="16.5" x14ac:dyDescent="0.3">
      <c r="A28" s="131" t="s">
        <v>164</v>
      </c>
    </row>
    <row r="29" spans="1:25" ht="16.5" x14ac:dyDescent="0.25">
      <c r="A29" s="132" t="s">
        <v>165</v>
      </c>
    </row>
    <row r="30" spans="1:25" ht="16.5" x14ac:dyDescent="0.3">
      <c r="A30" s="131" t="s">
        <v>166</v>
      </c>
    </row>
    <row r="31" spans="1:25" ht="16.5" x14ac:dyDescent="0.3">
      <c r="A31" s="131" t="s">
        <v>167</v>
      </c>
    </row>
    <row r="32" spans="1:25" ht="16.5" x14ac:dyDescent="0.3">
      <c r="A32" s="131" t="s">
        <v>168</v>
      </c>
    </row>
    <row r="33" spans="1:1" ht="16.5" x14ac:dyDescent="0.3">
      <c r="A33" s="131" t="s">
        <v>169</v>
      </c>
    </row>
    <row r="34" spans="1:1" ht="16.5" x14ac:dyDescent="0.3">
      <c r="A34" s="131" t="s">
        <v>170</v>
      </c>
    </row>
    <row r="35" spans="1:1" ht="17.25" thickBot="1" x14ac:dyDescent="0.35">
      <c r="A35" s="133" t="s">
        <v>171</v>
      </c>
    </row>
  </sheetData>
  <mergeCells count="3">
    <mergeCell ref="F3:H3"/>
    <mergeCell ref="J3:L3"/>
    <mergeCell ref="M3:O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67F69-A60A-4D8A-B9B0-FD29DA9423E9}">
  <dimension ref="A1:GQ3383"/>
  <sheetViews>
    <sheetView topLeftCell="AI1" zoomScale="30" zoomScaleNormal="30" workbookViewId="0">
      <selection activeCell="AQ9" sqref="AQ9:AQ14"/>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1.85546875" style="2" customWidth="1"/>
    <col min="18" max="18" width="20" style="2" customWidth="1"/>
    <col min="19" max="23" width="11" style="2" customWidth="1"/>
    <col min="24" max="24" width="34.8554687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39.7109375" style="2" customWidth="1" collapsed="1"/>
    <col min="32" max="32" width="25.42578125" style="2" customWidth="1" collapsed="1"/>
    <col min="33" max="33" width="18.140625" style="2" customWidth="1" collapsed="1"/>
    <col min="34"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81.28515625" style="52" customWidth="1"/>
    <col min="59" max="65" width="30.28515625" style="2" hidden="1" customWidth="1"/>
    <col min="66" max="73" width="12" style="2" hidden="1" customWidth="1"/>
    <col min="74" max="74" width="12" style="2" customWidth="1"/>
    <col min="75" max="76" width="12" style="2" customWidth="1" collapsed="1"/>
    <col min="77"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3" t="s">
        <v>0</v>
      </c>
      <c r="D1" s="234"/>
      <c r="E1" s="225" t="s">
        <v>130</v>
      </c>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7"/>
      <c r="AG1" s="228" t="s">
        <v>2</v>
      </c>
      <c r="AH1" s="229"/>
      <c r="AI1" s="230"/>
      <c r="AJ1" s="225" t="s">
        <v>131</v>
      </c>
      <c r="AK1" s="227"/>
      <c r="AL1" s="235"/>
      <c r="AM1" s="31" t="s">
        <v>0</v>
      </c>
      <c r="AN1" s="222" t="s">
        <v>68</v>
      </c>
      <c r="AO1" s="222"/>
      <c r="AP1" s="222"/>
      <c r="AQ1" s="222"/>
      <c r="AR1" s="222"/>
      <c r="AS1" s="222"/>
      <c r="AT1" s="222"/>
      <c r="AU1" s="222"/>
      <c r="AV1" s="222"/>
      <c r="AW1" s="222"/>
      <c r="AX1" s="222"/>
      <c r="AY1" s="222"/>
      <c r="AZ1" s="222"/>
      <c r="BA1" s="222"/>
      <c r="BB1" s="222"/>
      <c r="BC1" s="222"/>
      <c r="BD1" s="222"/>
      <c r="BE1" s="31" t="s">
        <v>2</v>
      </c>
      <c r="BF1" s="32" t="s">
        <v>69</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3" t="s">
        <v>4</v>
      </c>
      <c r="D2" s="224"/>
      <c r="E2" s="225" t="s">
        <v>132</v>
      </c>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7"/>
      <c r="AG2" s="228" t="s">
        <v>6</v>
      </c>
      <c r="AH2" s="229"/>
      <c r="AI2" s="230"/>
      <c r="AJ2" s="231">
        <v>4</v>
      </c>
      <c r="AK2" s="232"/>
      <c r="AL2" s="235"/>
      <c r="AM2" s="31" t="s">
        <v>6</v>
      </c>
      <c r="AN2" s="222" t="s">
        <v>70</v>
      </c>
      <c r="AO2" s="222"/>
      <c r="AP2" s="222"/>
      <c r="AQ2" s="222"/>
      <c r="AR2" s="222"/>
      <c r="AS2" s="222"/>
      <c r="AT2" s="222"/>
      <c r="AU2" s="222"/>
      <c r="AV2" s="222"/>
      <c r="AW2" s="222"/>
      <c r="AX2" s="222"/>
      <c r="AY2" s="222"/>
      <c r="AZ2" s="222"/>
      <c r="BA2" s="222"/>
      <c r="BB2" s="222"/>
      <c r="BC2" s="222"/>
      <c r="BD2" s="222"/>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98"/>
      <c r="B3" s="19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9" t="s">
        <v>43</v>
      </c>
      <c r="AK3" s="199"/>
      <c r="AL3" s="34"/>
      <c r="AM3" s="34"/>
      <c r="AN3" s="34"/>
      <c r="AO3" s="35"/>
      <c r="AP3" s="35"/>
      <c r="AQ3" s="34"/>
      <c r="AR3" s="200" t="s">
        <v>71</v>
      </c>
      <c r="AS3" s="200"/>
      <c r="AT3" s="200"/>
      <c r="AU3" s="200"/>
      <c r="AV3" s="200"/>
      <c r="AW3" s="200"/>
      <c r="AX3" s="200"/>
      <c r="AY3" s="200"/>
      <c r="AZ3" s="200"/>
      <c r="BA3" s="200"/>
      <c r="BB3" s="200"/>
      <c r="BC3" s="200"/>
      <c r="BD3" s="200"/>
      <c r="BE3" s="200"/>
      <c r="BF3" s="200"/>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1"/>
      <c r="D4" s="201"/>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5"/>
      <c r="AI4" s="5"/>
      <c r="AJ4" s="5"/>
      <c r="AK4" s="5"/>
      <c r="AO4" s="38"/>
      <c r="AP4" s="38"/>
      <c r="AR4" s="200"/>
      <c r="AS4" s="200"/>
      <c r="AT4" s="200"/>
      <c r="AU4" s="200"/>
      <c r="AV4" s="200"/>
      <c r="AW4" s="200"/>
      <c r="AX4" s="200"/>
      <c r="AY4" s="200"/>
      <c r="AZ4" s="200"/>
      <c r="BA4" s="200"/>
      <c r="BB4" s="200"/>
      <c r="BC4" s="200"/>
      <c r="BD4" s="200"/>
      <c r="BE4" s="200"/>
      <c r="BF4" s="200"/>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0" t="s">
        <v>7</v>
      </c>
      <c r="B5" s="221"/>
      <c r="C5" s="221"/>
      <c r="D5" s="221"/>
      <c r="E5" s="221"/>
      <c r="F5" s="221"/>
      <c r="G5" s="221"/>
      <c r="H5" s="221"/>
      <c r="I5" s="221"/>
      <c r="J5" s="221"/>
      <c r="K5" s="180" t="s">
        <v>8</v>
      </c>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2"/>
      <c r="AL5" s="203" t="s">
        <v>72</v>
      </c>
      <c r="AM5" s="204"/>
      <c r="AN5" s="204"/>
      <c r="AO5" s="204"/>
      <c r="AP5" s="204"/>
      <c r="AQ5" s="204"/>
      <c r="AR5" s="204"/>
      <c r="AS5" s="204"/>
      <c r="AT5" s="204"/>
      <c r="AU5" s="204"/>
      <c r="AV5" s="204"/>
      <c r="AW5" s="204"/>
      <c r="AX5" s="205"/>
      <c r="AY5" s="206" t="s">
        <v>73</v>
      </c>
      <c r="AZ5" s="207"/>
      <c r="BA5" s="207"/>
      <c r="BB5" s="207"/>
      <c r="BC5" s="207"/>
      <c r="BD5" s="207"/>
      <c r="BE5" s="207"/>
      <c r="BF5" s="208"/>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18"/>
      <c r="B6" s="219"/>
      <c r="C6" s="219"/>
      <c r="D6" s="219"/>
      <c r="E6" s="219"/>
      <c r="F6" s="219"/>
      <c r="G6" s="219"/>
      <c r="H6" s="219"/>
      <c r="I6" s="219"/>
      <c r="J6" s="219"/>
      <c r="K6" s="215" t="s">
        <v>9</v>
      </c>
      <c r="L6" s="216"/>
      <c r="M6" s="216"/>
      <c r="N6" s="216"/>
      <c r="O6" s="217"/>
      <c r="P6" s="187" t="s">
        <v>10</v>
      </c>
      <c r="Q6" s="187"/>
      <c r="R6" s="187"/>
      <c r="S6" s="187"/>
      <c r="T6" s="187"/>
      <c r="U6" s="187"/>
      <c r="V6" s="187"/>
      <c r="W6" s="187"/>
      <c r="X6" s="187"/>
      <c r="Y6" s="215" t="s">
        <v>11</v>
      </c>
      <c r="Z6" s="216"/>
      <c r="AA6" s="216"/>
      <c r="AB6" s="216"/>
      <c r="AC6" s="216"/>
      <c r="AD6" s="187" t="s">
        <v>12</v>
      </c>
      <c r="AE6" s="187" t="s">
        <v>13</v>
      </c>
      <c r="AF6" s="187"/>
      <c r="AG6" s="187"/>
      <c r="AH6" s="187" t="s">
        <v>14</v>
      </c>
      <c r="AI6" s="187"/>
      <c r="AJ6" s="187" t="s">
        <v>15</v>
      </c>
      <c r="AK6" s="187" t="s">
        <v>16</v>
      </c>
      <c r="AL6" s="195" t="s">
        <v>74</v>
      </c>
      <c r="AM6" s="196"/>
      <c r="AN6" s="196"/>
      <c r="AO6" s="196"/>
      <c r="AP6" s="196"/>
      <c r="AQ6" s="196"/>
      <c r="AR6" s="196"/>
      <c r="AS6" s="196"/>
      <c r="AT6" s="196"/>
      <c r="AU6" s="196"/>
      <c r="AV6" s="196"/>
      <c r="AW6" s="196"/>
      <c r="AX6" s="197"/>
      <c r="AY6" s="209"/>
      <c r="AZ6" s="210"/>
      <c r="BA6" s="210"/>
      <c r="BB6" s="210"/>
      <c r="BC6" s="210"/>
      <c r="BD6" s="210"/>
      <c r="BE6" s="210"/>
      <c r="BF6" s="211"/>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88" t="s">
        <v>17</v>
      </c>
      <c r="B7" s="189" t="s">
        <v>18</v>
      </c>
      <c r="C7" s="189" t="s">
        <v>19</v>
      </c>
      <c r="D7" s="190" t="s">
        <v>20</v>
      </c>
      <c r="E7" s="192" t="s">
        <v>21</v>
      </c>
      <c r="F7" s="192" t="s">
        <v>22</v>
      </c>
      <c r="G7" s="192" t="s">
        <v>23</v>
      </c>
      <c r="H7" s="192" t="s">
        <v>24</v>
      </c>
      <c r="I7" s="192" t="s">
        <v>25</v>
      </c>
      <c r="J7" s="192" t="s">
        <v>26</v>
      </c>
      <c r="K7" s="218"/>
      <c r="L7" s="219"/>
      <c r="M7" s="219"/>
      <c r="N7" s="219"/>
      <c r="O7" s="219"/>
      <c r="P7" s="194" t="s">
        <v>27</v>
      </c>
      <c r="Q7" s="185" t="s">
        <v>28</v>
      </c>
      <c r="R7" s="185" t="s">
        <v>29</v>
      </c>
      <c r="S7" s="180" t="s">
        <v>30</v>
      </c>
      <c r="T7" s="181"/>
      <c r="U7" s="181"/>
      <c r="V7" s="181"/>
      <c r="W7" s="182"/>
      <c r="X7" s="183" t="s">
        <v>31</v>
      </c>
      <c r="Y7" s="218"/>
      <c r="Z7" s="219"/>
      <c r="AA7" s="219"/>
      <c r="AB7" s="219"/>
      <c r="AC7" s="219"/>
      <c r="AD7" s="187"/>
      <c r="AE7" s="187"/>
      <c r="AF7" s="187"/>
      <c r="AG7" s="187"/>
      <c r="AH7" s="187"/>
      <c r="AI7" s="187"/>
      <c r="AJ7" s="187"/>
      <c r="AK7" s="187"/>
      <c r="AL7" s="174" t="s">
        <v>75</v>
      </c>
      <c r="AM7" s="39"/>
      <c r="AN7" s="40"/>
      <c r="AO7" s="174" t="s">
        <v>76</v>
      </c>
      <c r="AP7" s="174" t="s">
        <v>77</v>
      </c>
      <c r="AQ7" s="174" t="s">
        <v>78</v>
      </c>
      <c r="AR7" s="174" t="s">
        <v>79</v>
      </c>
      <c r="AS7" s="174" t="s">
        <v>80</v>
      </c>
      <c r="AT7" s="174" t="s">
        <v>81</v>
      </c>
      <c r="AU7" s="174" t="s">
        <v>82</v>
      </c>
      <c r="AV7" s="174" t="s">
        <v>83</v>
      </c>
      <c r="AW7" s="174" t="s">
        <v>84</v>
      </c>
      <c r="AX7" s="174" t="s">
        <v>85</v>
      </c>
      <c r="AY7" s="212"/>
      <c r="AZ7" s="213"/>
      <c r="BA7" s="213"/>
      <c r="BB7" s="213"/>
      <c r="BC7" s="213"/>
      <c r="BD7" s="213"/>
      <c r="BE7" s="213"/>
      <c r="BF7" s="214"/>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88"/>
      <c r="B8" s="189"/>
      <c r="C8" s="189"/>
      <c r="D8" s="191"/>
      <c r="E8" s="193"/>
      <c r="F8" s="193"/>
      <c r="G8" s="193"/>
      <c r="H8" s="193"/>
      <c r="I8" s="193"/>
      <c r="J8" s="193"/>
      <c r="K8" s="6" t="s">
        <v>32</v>
      </c>
      <c r="L8" s="7" t="s">
        <v>33</v>
      </c>
      <c r="M8" s="7" t="s">
        <v>21</v>
      </c>
      <c r="N8" s="7" t="s">
        <v>33</v>
      </c>
      <c r="O8" s="7" t="s">
        <v>34</v>
      </c>
      <c r="P8" s="194"/>
      <c r="Q8" s="186"/>
      <c r="R8" s="186"/>
      <c r="S8" s="8" t="s">
        <v>17</v>
      </c>
      <c r="T8" s="8" t="s">
        <v>35</v>
      </c>
      <c r="U8" s="8" t="s">
        <v>36</v>
      </c>
      <c r="V8" s="8" t="s">
        <v>37</v>
      </c>
      <c r="W8" s="8" t="s">
        <v>38</v>
      </c>
      <c r="X8" s="183"/>
      <c r="Y8" s="9" t="s">
        <v>32</v>
      </c>
      <c r="Z8" s="7" t="s">
        <v>33</v>
      </c>
      <c r="AA8" s="7" t="s">
        <v>21</v>
      </c>
      <c r="AB8" s="7" t="s">
        <v>33</v>
      </c>
      <c r="AC8" s="7" t="s">
        <v>39</v>
      </c>
      <c r="AD8" s="187"/>
      <c r="AE8" s="10" t="s">
        <v>40</v>
      </c>
      <c r="AF8" s="11" t="s">
        <v>41</v>
      </c>
      <c r="AG8" s="11" t="s">
        <v>31</v>
      </c>
      <c r="AH8" s="11" t="s">
        <v>42</v>
      </c>
      <c r="AI8" s="11" t="s">
        <v>31</v>
      </c>
      <c r="AJ8" s="187"/>
      <c r="AK8" s="187"/>
      <c r="AL8" s="175"/>
      <c r="AM8" s="41" t="s">
        <v>86</v>
      </c>
      <c r="AN8" s="42" t="s">
        <v>87</v>
      </c>
      <c r="AO8" s="175"/>
      <c r="AP8" s="184" t="s">
        <v>88</v>
      </c>
      <c r="AQ8" s="175" t="s">
        <v>89</v>
      </c>
      <c r="AR8" s="175"/>
      <c r="AS8" s="175" t="s">
        <v>90</v>
      </c>
      <c r="AT8" s="175" t="s">
        <v>91</v>
      </c>
      <c r="AU8" s="175"/>
      <c r="AV8" s="175"/>
      <c r="AW8" s="175"/>
      <c r="AX8" s="175" t="s">
        <v>92</v>
      </c>
      <c r="AY8" s="43" t="s">
        <v>93</v>
      </c>
      <c r="AZ8" s="43" t="s">
        <v>94</v>
      </c>
      <c r="BA8" s="43" t="s">
        <v>95</v>
      </c>
      <c r="BB8" s="43" t="s">
        <v>96</v>
      </c>
      <c r="BC8" s="43" t="s">
        <v>97</v>
      </c>
      <c r="BD8" s="43" t="s">
        <v>98</v>
      </c>
      <c r="BE8" s="43" t="s">
        <v>99</v>
      </c>
      <c r="BF8" s="43" t="s">
        <v>100</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170" t="s">
        <v>133</v>
      </c>
      <c r="B9" s="170" t="s">
        <v>144</v>
      </c>
      <c r="C9" s="170" t="s">
        <v>126</v>
      </c>
      <c r="D9" s="170" t="s">
        <v>134</v>
      </c>
      <c r="E9" s="170" t="s">
        <v>55</v>
      </c>
      <c r="F9" s="170" t="s">
        <v>145</v>
      </c>
      <c r="G9" s="170" t="s">
        <v>146</v>
      </c>
      <c r="H9" s="12" t="s">
        <v>147</v>
      </c>
      <c r="I9" s="176" t="s">
        <v>148</v>
      </c>
      <c r="J9" s="179" t="s">
        <v>135</v>
      </c>
      <c r="K9" s="171" t="s">
        <v>47</v>
      </c>
      <c r="L9" s="169">
        <v>0.6</v>
      </c>
      <c r="M9" s="171" t="s">
        <v>136</v>
      </c>
      <c r="N9" s="173">
        <v>1</v>
      </c>
      <c r="O9" s="172" t="s">
        <v>137</v>
      </c>
      <c r="P9" s="12">
        <v>1</v>
      </c>
      <c r="Q9" s="12" t="s">
        <v>149</v>
      </c>
      <c r="R9" s="12" t="s">
        <v>48</v>
      </c>
      <c r="S9" s="13" t="s">
        <v>143</v>
      </c>
      <c r="T9" s="13" t="s">
        <v>50</v>
      </c>
      <c r="U9" s="13" t="s">
        <v>51</v>
      </c>
      <c r="V9" s="13" t="s">
        <v>142</v>
      </c>
      <c r="W9" s="13" t="s">
        <v>52</v>
      </c>
      <c r="X9" s="14" t="s">
        <v>150</v>
      </c>
      <c r="Y9" s="171" t="s">
        <v>53</v>
      </c>
      <c r="Z9" s="169">
        <v>0.252</v>
      </c>
      <c r="AA9" s="171" t="s">
        <v>56</v>
      </c>
      <c r="AB9" s="169">
        <v>0.75</v>
      </c>
      <c r="AC9" s="172" t="s">
        <v>57</v>
      </c>
      <c r="AD9" s="163" t="s">
        <v>138</v>
      </c>
      <c r="AE9" s="15" t="s">
        <v>151</v>
      </c>
      <c r="AF9" s="15" t="s">
        <v>152</v>
      </c>
      <c r="AG9" s="12" t="s">
        <v>153</v>
      </c>
      <c r="AH9" s="12" t="s">
        <v>154</v>
      </c>
      <c r="AI9" s="12" t="s">
        <v>155</v>
      </c>
      <c r="AJ9" s="163" t="s">
        <v>156</v>
      </c>
      <c r="AK9" s="163" t="s">
        <v>157</v>
      </c>
      <c r="AL9" s="134" t="s">
        <v>108</v>
      </c>
      <c r="AM9" s="134" t="s">
        <v>108</v>
      </c>
      <c r="AN9" s="135" t="s">
        <v>211</v>
      </c>
      <c r="AO9" s="154" t="s">
        <v>109</v>
      </c>
      <c r="AP9" s="166" t="s">
        <v>212</v>
      </c>
      <c r="AQ9" s="157" t="s">
        <v>116</v>
      </c>
      <c r="AR9" s="160" t="s">
        <v>190</v>
      </c>
      <c r="AS9" s="157" t="s">
        <v>112</v>
      </c>
      <c r="AT9" s="154" t="s">
        <v>116</v>
      </c>
      <c r="AU9" s="154" t="s">
        <v>116</v>
      </c>
      <c r="AV9" s="154" t="s">
        <v>116</v>
      </c>
      <c r="AW9" s="134"/>
      <c r="AX9" s="134" t="s">
        <v>213</v>
      </c>
      <c r="AY9" s="136" t="s">
        <v>214</v>
      </c>
      <c r="AZ9" s="137"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136" t="s">
        <v>111</v>
      </c>
      <c r="BB9" s="137"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36" t="s">
        <v>112</v>
      </c>
      <c r="BD9" s="137" t="str">
        <f t="shared" ref="BD9:BD14" si="2">IF(BC9="NO","BUENO",
IF(BC9="SI","MALO",
IF(BC9="NO APLICA","NO APLICA",
IF(BC9="",""))))</f>
        <v>BUENO</v>
      </c>
      <c r="BE9" s="138" t="str">
        <f t="shared" ref="BE9:BE15" si="3">IF(BG9&gt;=84,"BUENO",
IF(BG9&gt;=50,"REGULAR",
IF(BG9=0,"  ",
IF(BG9&lt;=50,"MALO"))))</f>
        <v>BUENO</v>
      </c>
      <c r="BF9" s="139" t="s">
        <v>215</v>
      </c>
      <c r="BG9" s="49">
        <f t="shared" ref="BG9:BG15" si="4">((IF(AZ9="BUENO","100",IF(AZ9="REGULAR","75",IF(AZ9="MALO","50",IF(AZ9="NA","0",IF(AZ9="","0"))))))
+(IF(BB9="BUENO","100",IF(BB9="REGULAR","75",IF(BB9="MALO","50",IF(BB9="NA","NA",IF(BB9="","0"))))))
+(IF(BD9="BUENO","100",IF(BD9="MALO","50",IF(BD9="","0")))))
/((IF(AY9&lt;&gt;"NO APLICA","1"))+(IF(BA9&lt;&gt;"NO APLICA","1"))+IF(BC9&lt;&gt;"NO APLICA","1"))</f>
        <v>100</v>
      </c>
      <c r="BH9" s="49" t="str">
        <f t="shared" ref="BH9:BH15" si="5">((
IF(AZ9="BUENO","100",
IF(AZ9="REGULAR","50",
IF(AZ9="MALO","0",
IF(AZ9="NO APLICA","NA",
IF(AZ9="","")))))))</f>
        <v>100</v>
      </c>
      <c r="BI9" s="50" t="str">
        <f t="shared" ref="BI9:BI15" si="6">IF(BB9="BUENO","100",
IF(BB9="REGULAR","50",
IF(BB9="MALO","0",
IF(BB9="NO APLICA","NA",
IF(BB9="","0")))))</f>
        <v>100</v>
      </c>
      <c r="BJ9" s="50" t="str">
        <f t="shared" ref="BJ9:BJ15" si="7">IF(BD9="BUENO","100",
IF(BD9="MALO","0",
IF(BD9="NO APLICA","NA",
IF(BD9="","0"))))</f>
        <v>100</v>
      </c>
      <c r="BK9" s="49"/>
      <c r="BL9" s="49"/>
      <c r="BM9" s="51"/>
    </row>
    <row r="10" spans="1:81" ht="200.1" customHeight="1" x14ac:dyDescent="0.3">
      <c r="A10" s="170"/>
      <c r="B10" s="170"/>
      <c r="C10" s="170"/>
      <c r="D10" s="170"/>
      <c r="E10" s="170"/>
      <c r="F10" s="170"/>
      <c r="G10" s="170"/>
      <c r="H10" s="12" t="s">
        <v>139</v>
      </c>
      <c r="I10" s="177"/>
      <c r="J10" s="179"/>
      <c r="K10" s="171"/>
      <c r="L10" s="170"/>
      <c r="M10" s="171"/>
      <c r="N10" s="173"/>
      <c r="O10" s="172"/>
      <c r="P10" s="12">
        <v>2</v>
      </c>
      <c r="Q10" s="12" t="s">
        <v>158</v>
      </c>
      <c r="R10" s="12" t="s">
        <v>48</v>
      </c>
      <c r="S10" s="13" t="s">
        <v>49</v>
      </c>
      <c r="T10" s="13" t="s">
        <v>50</v>
      </c>
      <c r="U10" s="13" t="s">
        <v>51</v>
      </c>
      <c r="V10" s="13" t="s">
        <v>142</v>
      </c>
      <c r="W10" s="13" t="s">
        <v>52</v>
      </c>
      <c r="X10" s="14" t="s">
        <v>159</v>
      </c>
      <c r="Y10" s="171"/>
      <c r="Z10" s="170"/>
      <c r="AA10" s="171"/>
      <c r="AB10" s="170"/>
      <c r="AC10" s="172"/>
      <c r="AD10" s="164"/>
      <c r="AE10" s="15"/>
      <c r="AF10" s="15"/>
      <c r="AG10" s="12"/>
      <c r="AH10" s="12"/>
      <c r="AI10" s="12"/>
      <c r="AJ10" s="164"/>
      <c r="AK10" s="164"/>
      <c r="AL10" s="134" t="s">
        <v>108</v>
      </c>
      <c r="AM10" s="134" t="s">
        <v>108</v>
      </c>
      <c r="AN10" s="135" t="s">
        <v>211</v>
      </c>
      <c r="AO10" s="155"/>
      <c r="AP10" s="167"/>
      <c r="AQ10" s="158"/>
      <c r="AR10" s="161"/>
      <c r="AS10" s="158"/>
      <c r="AT10" s="155"/>
      <c r="AU10" s="155"/>
      <c r="AV10" s="155"/>
      <c r="AW10" s="134"/>
      <c r="AX10" s="134" t="s">
        <v>216</v>
      </c>
      <c r="AY10" s="136" t="s">
        <v>214</v>
      </c>
      <c r="AZ10" s="137" t="str">
        <f t="shared" si="0"/>
        <v>BUENO</v>
      </c>
      <c r="BA10" s="136" t="s">
        <v>111</v>
      </c>
      <c r="BB10" s="137" t="str">
        <f t="shared" si="1"/>
        <v>BUENO</v>
      </c>
      <c r="BC10" s="136" t="s">
        <v>112</v>
      </c>
      <c r="BD10" s="137" t="str">
        <f t="shared" si="2"/>
        <v>BUENO</v>
      </c>
      <c r="BE10" s="138" t="str">
        <f t="shared" si="3"/>
        <v>BUENO</v>
      </c>
      <c r="BF10" s="139" t="s">
        <v>217</v>
      </c>
      <c r="BG10" s="49">
        <f t="shared" si="4"/>
        <v>100</v>
      </c>
      <c r="BH10" s="49" t="str">
        <f t="shared" si="5"/>
        <v>100</v>
      </c>
      <c r="BI10" s="50" t="str">
        <f t="shared" si="6"/>
        <v>100</v>
      </c>
      <c r="BJ10" s="50" t="str">
        <f t="shared" si="7"/>
        <v>100</v>
      </c>
      <c r="BK10" s="49"/>
      <c r="BL10" s="49"/>
      <c r="BM10" s="51"/>
    </row>
    <row r="11" spans="1:81" ht="200.1" customHeight="1" x14ac:dyDescent="0.3">
      <c r="A11" s="170"/>
      <c r="B11" s="170"/>
      <c r="C11" s="170"/>
      <c r="D11" s="170"/>
      <c r="E11" s="170"/>
      <c r="F11" s="170"/>
      <c r="G11" s="170"/>
      <c r="H11" s="12" t="s">
        <v>140</v>
      </c>
      <c r="I11" s="177"/>
      <c r="J11" s="179"/>
      <c r="K11" s="171"/>
      <c r="L11" s="170"/>
      <c r="M11" s="171"/>
      <c r="N11" s="173"/>
      <c r="O11" s="172"/>
      <c r="P11" s="12">
        <v>3</v>
      </c>
      <c r="Q11" s="12" t="s">
        <v>160</v>
      </c>
      <c r="R11" s="12" t="s">
        <v>21</v>
      </c>
      <c r="S11" s="13" t="s">
        <v>54</v>
      </c>
      <c r="T11" s="13" t="s">
        <v>50</v>
      </c>
      <c r="U11" s="13" t="s">
        <v>51</v>
      </c>
      <c r="V11" s="13" t="s">
        <v>142</v>
      </c>
      <c r="W11" s="13" t="s">
        <v>52</v>
      </c>
      <c r="X11" s="14" t="s">
        <v>155</v>
      </c>
      <c r="Y11" s="171"/>
      <c r="Z11" s="170"/>
      <c r="AA11" s="171"/>
      <c r="AB11" s="170"/>
      <c r="AC11" s="172"/>
      <c r="AD11" s="164"/>
      <c r="AE11" s="15"/>
      <c r="AF11" s="15"/>
      <c r="AG11" s="12"/>
      <c r="AH11" s="12"/>
      <c r="AI11" s="12"/>
      <c r="AJ11" s="165"/>
      <c r="AK11" s="165"/>
      <c r="AL11" s="134"/>
      <c r="AM11" s="134"/>
      <c r="AN11" s="140"/>
      <c r="AO11" s="155"/>
      <c r="AP11" s="167"/>
      <c r="AQ11" s="158"/>
      <c r="AR11" s="161"/>
      <c r="AS11" s="158"/>
      <c r="AT11" s="155"/>
      <c r="AU11" s="155"/>
      <c r="AV11" s="155"/>
      <c r="AW11" s="134"/>
      <c r="AX11" s="134"/>
      <c r="AY11" s="136"/>
      <c r="AZ11" s="137" t="str">
        <f t="shared" si="0"/>
        <v/>
      </c>
      <c r="BA11" s="136"/>
      <c r="BB11" s="137" t="str">
        <f t="shared" si="1"/>
        <v/>
      </c>
      <c r="BC11" s="136"/>
      <c r="BD11" s="137" t="str">
        <f t="shared" si="2"/>
        <v/>
      </c>
      <c r="BE11" s="138" t="str">
        <f t="shared" si="3"/>
        <v xml:space="preserve">  </v>
      </c>
      <c r="BF11" s="139"/>
      <c r="BG11" s="49">
        <f t="shared" si="4"/>
        <v>0</v>
      </c>
      <c r="BH11" s="49" t="str">
        <f t="shared" si="5"/>
        <v/>
      </c>
      <c r="BI11" s="50" t="str">
        <f t="shared" si="6"/>
        <v>0</v>
      </c>
      <c r="BJ11" s="50" t="str">
        <f t="shared" si="7"/>
        <v>0</v>
      </c>
      <c r="BK11" s="49"/>
      <c r="BL11" s="49"/>
      <c r="BM11" s="51"/>
    </row>
    <row r="12" spans="1:81" ht="200.1" customHeight="1" x14ac:dyDescent="0.3">
      <c r="A12" s="170"/>
      <c r="B12" s="170"/>
      <c r="C12" s="170"/>
      <c r="D12" s="170"/>
      <c r="E12" s="170"/>
      <c r="F12" s="170"/>
      <c r="G12" s="170"/>
      <c r="H12" s="12"/>
      <c r="I12" s="177"/>
      <c r="J12" s="179"/>
      <c r="K12" s="171"/>
      <c r="L12" s="170"/>
      <c r="M12" s="171"/>
      <c r="N12" s="173"/>
      <c r="O12" s="172"/>
      <c r="P12" s="12">
        <v>4</v>
      </c>
      <c r="Q12" s="12"/>
      <c r="R12" s="12"/>
      <c r="S12" s="13"/>
      <c r="T12" s="13"/>
      <c r="U12" s="13"/>
      <c r="V12" s="13"/>
      <c r="W12" s="13"/>
      <c r="X12" s="14"/>
      <c r="Y12" s="171"/>
      <c r="Z12" s="170"/>
      <c r="AA12" s="171"/>
      <c r="AB12" s="170"/>
      <c r="AC12" s="172"/>
      <c r="AD12" s="164"/>
      <c r="AE12" s="15"/>
      <c r="AF12" s="15"/>
      <c r="AG12" s="12"/>
      <c r="AH12" s="12"/>
      <c r="AI12" s="12"/>
      <c r="AJ12" s="163"/>
      <c r="AK12" s="163"/>
      <c r="AL12" s="134"/>
      <c r="AM12" s="134"/>
      <c r="AN12" s="140"/>
      <c r="AO12" s="155"/>
      <c r="AP12" s="167"/>
      <c r="AQ12" s="158"/>
      <c r="AR12" s="161"/>
      <c r="AS12" s="158"/>
      <c r="AT12" s="155"/>
      <c r="AU12" s="155"/>
      <c r="AV12" s="155"/>
      <c r="AW12" s="134"/>
      <c r="AX12" s="134"/>
      <c r="AY12" s="136"/>
      <c r="AZ12" s="137" t="str">
        <f t="shared" si="0"/>
        <v/>
      </c>
      <c r="BA12" s="136"/>
      <c r="BB12" s="137" t="str">
        <f t="shared" si="1"/>
        <v/>
      </c>
      <c r="BC12" s="136"/>
      <c r="BD12" s="137" t="str">
        <f t="shared" si="2"/>
        <v/>
      </c>
      <c r="BE12" s="138" t="str">
        <f t="shared" si="3"/>
        <v xml:space="preserve">  </v>
      </c>
      <c r="BF12" s="139"/>
      <c r="BG12" s="49">
        <f t="shared" si="4"/>
        <v>0</v>
      </c>
      <c r="BH12" s="49" t="str">
        <f t="shared" si="5"/>
        <v/>
      </c>
      <c r="BI12" s="50" t="str">
        <f t="shared" si="6"/>
        <v>0</v>
      </c>
      <c r="BJ12" s="50" t="str">
        <f t="shared" si="7"/>
        <v>0</v>
      </c>
      <c r="BK12" s="49"/>
      <c r="BL12" s="49"/>
      <c r="BM12" s="51"/>
    </row>
    <row r="13" spans="1:81" ht="200.1" customHeight="1" x14ac:dyDescent="0.3">
      <c r="A13" s="170"/>
      <c r="B13" s="170"/>
      <c r="C13" s="170"/>
      <c r="D13" s="170"/>
      <c r="E13" s="170"/>
      <c r="F13" s="170"/>
      <c r="G13" s="170"/>
      <c r="H13" s="12"/>
      <c r="I13" s="177"/>
      <c r="J13" s="179"/>
      <c r="K13" s="171"/>
      <c r="L13" s="170"/>
      <c r="M13" s="171"/>
      <c r="N13" s="173"/>
      <c r="O13" s="172"/>
      <c r="P13" s="12">
        <v>5</v>
      </c>
      <c r="Q13" s="12"/>
      <c r="R13" s="12"/>
      <c r="S13" s="13"/>
      <c r="T13" s="13"/>
      <c r="U13" s="13"/>
      <c r="V13" s="13"/>
      <c r="W13" s="13"/>
      <c r="X13" s="14"/>
      <c r="Y13" s="171"/>
      <c r="Z13" s="170"/>
      <c r="AA13" s="171"/>
      <c r="AB13" s="170"/>
      <c r="AC13" s="172"/>
      <c r="AD13" s="164"/>
      <c r="AE13" s="15"/>
      <c r="AF13" s="15"/>
      <c r="AG13" s="12"/>
      <c r="AH13" s="12"/>
      <c r="AI13" s="12"/>
      <c r="AJ13" s="164"/>
      <c r="AK13" s="164"/>
      <c r="AL13" s="134"/>
      <c r="AM13" s="134"/>
      <c r="AN13" s="140"/>
      <c r="AO13" s="155"/>
      <c r="AP13" s="167"/>
      <c r="AQ13" s="158"/>
      <c r="AR13" s="161"/>
      <c r="AS13" s="158"/>
      <c r="AT13" s="155"/>
      <c r="AU13" s="155"/>
      <c r="AV13" s="155"/>
      <c r="AW13" s="134"/>
      <c r="AX13" s="134"/>
      <c r="AY13" s="136"/>
      <c r="AZ13" s="137" t="str">
        <f t="shared" si="0"/>
        <v/>
      </c>
      <c r="BA13" s="136"/>
      <c r="BB13" s="137" t="str">
        <f t="shared" si="1"/>
        <v/>
      </c>
      <c r="BC13" s="136"/>
      <c r="BD13" s="137" t="str">
        <f t="shared" si="2"/>
        <v/>
      </c>
      <c r="BE13" s="138" t="str">
        <f t="shared" si="3"/>
        <v xml:space="preserve">  </v>
      </c>
      <c r="BF13" s="139"/>
      <c r="BG13" s="49">
        <f t="shared" si="4"/>
        <v>0</v>
      </c>
      <c r="BH13" s="49" t="str">
        <f t="shared" si="5"/>
        <v/>
      </c>
      <c r="BI13" s="50" t="str">
        <f t="shared" si="6"/>
        <v>0</v>
      </c>
      <c r="BJ13" s="50" t="str">
        <f t="shared" si="7"/>
        <v>0</v>
      </c>
      <c r="BK13" s="49"/>
      <c r="BL13" s="49"/>
      <c r="BM13" s="51"/>
    </row>
    <row r="14" spans="1:81" ht="200.1" customHeight="1" x14ac:dyDescent="0.3">
      <c r="A14" s="170"/>
      <c r="B14" s="170"/>
      <c r="C14" s="170"/>
      <c r="D14" s="170"/>
      <c r="E14" s="170"/>
      <c r="F14" s="170"/>
      <c r="G14" s="170"/>
      <c r="H14" s="12"/>
      <c r="I14" s="178"/>
      <c r="J14" s="179"/>
      <c r="K14" s="171"/>
      <c r="L14" s="170"/>
      <c r="M14" s="171"/>
      <c r="N14" s="173"/>
      <c r="O14" s="172"/>
      <c r="P14" s="12">
        <v>6</v>
      </c>
      <c r="Q14" s="12"/>
      <c r="R14" s="12"/>
      <c r="S14" s="13"/>
      <c r="T14" s="13"/>
      <c r="U14" s="13"/>
      <c r="V14" s="13"/>
      <c r="W14" s="13"/>
      <c r="X14" s="14"/>
      <c r="Y14" s="171"/>
      <c r="Z14" s="170"/>
      <c r="AA14" s="171"/>
      <c r="AB14" s="170"/>
      <c r="AC14" s="172"/>
      <c r="AD14" s="165"/>
      <c r="AE14" s="15"/>
      <c r="AF14" s="15"/>
      <c r="AG14" s="12"/>
      <c r="AH14" s="12"/>
      <c r="AI14" s="12"/>
      <c r="AJ14" s="165"/>
      <c r="AK14" s="165"/>
      <c r="AL14" s="134"/>
      <c r="AM14" s="134"/>
      <c r="AN14" s="140"/>
      <c r="AO14" s="156"/>
      <c r="AP14" s="168"/>
      <c r="AQ14" s="159"/>
      <c r="AR14" s="162"/>
      <c r="AS14" s="159"/>
      <c r="AT14" s="156"/>
      <c r="AU14" s="156"/>
      <c r="AV14" s="156"/>
      <c r="AW14" s="134"/>
      <c r="AX14" s="134"/>
      <c r="AY14" s="136"/>
      <c r="AZ14" s="137" t="str">
        <f t="shared" si="0"/>
        <v/>
      </c>
      <c r="BA14" s="136"/>
      <c r="BB14" s="137" t="str">
        <f t="shared" si="1"/>
        <v/>
      </c>
      <c r="BC14" s="136"/>
      <c r="BD14" s="137" t="str">
        <f t="shared" si="2"/>
        <v/>
      </c>
      <c r="BE14" s="138" t="str">
        <f t="shared" si="3"/>
        <v xml:space="preserve">  </v>
      </c>
      <c r="BF14" s="139"/>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L16" s="60"/>
      <c r="AM16" s="60"/>
      <c r="AN16" s="60"/>
      <c r="AO16" s="61"/>
      <c r="AP16" s="62"/>
      <c r="AQ16" s="63"/>
      <c r="AR16" s="64"/>
      <c r="AS16" s="63"/>
      <c r="AT16" s="63"/>
      <c r="AU16" s="63"/>
      <c r="AV16" s="63"/>
      <c r="AW16" s="65"/>
      <c r="AX16" s="60"/>
      <c r="AY16" s="60"/>
      <c r="AZ16" s="60"/>
      <c r="BA16" s="60"/>
      <c r="BB16" s="60"/>
      <c r="BC16" s="60"/>
      <c r="BD16" s="60"/>
      <c r="BE16" s="60"/>
      <c r="BF16" s="65"/>
    </row>
    <row r="17" spans="16:60" ht="39.75" customHeight="1" x14ac:dyDescent="0.4">
      <c r="AL17" s="66"/>
      <c r="AM17" s="67"/>
      <c r="AN17" s="67"/>
      <c r="AO17" s="68"/>
      <c r="AP17" s="69"/>
      <c r="AQ17" s="68"/>
      <c r="AR17" s="70"/>
      <c r="AS17" s="68"/>
      <c r="AT17" s="68"/>
      <c r="AU17" s="68"/>
      <c r="AV17" s="68"/>
      <c r="AW17" s="71"/>
      <c r="AX17" s="72"/>
      <c r="AY17" s="73"/>
      <c r="AZ17" s="74"/>
      <c r="BA17" s="74"/>
      <c r="BB17" s="74"/>
      <c r="BC17" s="74"/>
      <c r="BD17" s="74"/>
      <c r="BE17" s="67"/>
      <c r="BF17" s="75"/>
    </row>
    <row r="18" spans="16:60" ht="20.25" x14ac:dyDescent="0.3">
      <c r="AL18" s="76"/>
      <c r="AM18" s="77"/>
      <c r="AN18" s="77"/>
      <c r="AO18" s="77"/>
      <c r="AP18" s="77"/>
      <c r="AQ18" s="77"/>
      <c r="AR18" s="77"/>
      <c r="AS18" s="78"/>
      <c r="AT18" s="78"/>
      <c r="AU18" s="78"/>
      <c r="AV18" s="78"/>
      <c r="AW18" s="79"/>
      <c r="AX18" s="80"/>
      <c r="AY18" s="81"/>
      <c r="AZ18" s="82"/>
      <c r="BA18" s="82"/>
      <c r="BB18" s="82"/>
      <c r="BC18" s="82"/>
      <c r="BD18" s="82"/>
      <c r="BE18" s="83"/>
      <c r="BF18" s="84"/>
    </row>
    <row r="19" spans="16: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60" ht="14.45" customHeight="1" x14ac:dyDescent="0.2">
      <c r="AL21" s="142" t="s">
        <v>141</v>
      </c>
      <c r="AM21" s="143"/>
      <c r="AN21" s="143"/>
      <c r="AO21" s="143"/>
      <c r="AP21" s="143"/>
      <c r="AQ21" s="143"/>
      <c r="AR21" s="143"/>
      <c r="AS21" s="143"/>
      <c r="AT21" s="143"/>
      <c r="AU21" s="143"/>
      <c r="AV21" s="143"/>
      <c r="AW21" s="143"/>
      <c r="AX21" s="144"/>
      <c r="AY21" s="142" t="s">
        <v>101</v>
      </c>
      <c r="AZ21" s="143"/>
      <c r="BA21" s="143"/>
      <c r="BB21" s="143"/>
      <c r="BC21" s="143"/>
      <c r="BD21" s="143"/>
      <c r="BE21" s="143"/>
      <c r="BF21" s="144"/>
      <c r="BG21" s="91"/>
      <c r="BH21" s="91"/>
    </row>
    <row r="22" spans="16:60" ht="14.45" customHeight="1" x14ac:dyDescent="0.2">
      <c r="AL22" s="145"/>
      <c r="AM22" s="146"/>
      <c r="AN22" s="146"/>
      <c r="AO22" s="146"/>
      <c r="AP22" s="146"/>
      <c r="AQ22" s="146"/>
      <c r="AR22" s="146"/>
      <c r="AS22" s="146"/>
      <c r="AT22" s="146"/>
      <c r="AU22" s="146"/>
      <c r="AV22" s="146"/>
      <c r="AW22" s="146"/>
      <c r="AX22" s="147"/>
      <c r="AY22" s="145"/>
      <c r="AZ22" s="146"/>
      <c r="BA22" s="146"/>
      <c r="BB22" s="146"/>
      <c r="BC22" s="146"/>
      <c r="BD22" s="146"/>
      <c r="BE22" s="146"/>
      <c r="BF22" s="147"/>
      <c r="BG22" s="92"/>
      <c r="BH22" s="92"/>
    </row>
    <row r="23" spans="16:60" ht="81" customHeight="1" thickBot="1" x14ac:dyDescent="0.25">
      <c r="AL23" s="148" t="s">
        <v>102</v>
      </c>
      <c r="AM23" s="149"/>
      <c r="AN23" s="149"/>
      <c r="AO23" s="149"/>
      <c r="AP23" s="149"/>
      <c r="AQ23" s="149"/>
      <c r="AR23" s="149"/>
      <c r="AS23" s="149"/>
      <c r="AT23" s="149"/>
      <c r="AU23" s="149"/>
      <c r="AV23" s="149"/>
      <c r="AW23" s="149"/>
      <c r="AX23" s="150"/>
      <c r="AY23" s="151" t="s">
        <v>103</v>
      </c>
      <c r="AZ23" s="152"/>
      <c r="BA23" s="152"/>
      <c r="BB23" s="152"/>
      <c r="BC23" s="152"/>
      <c r="BD23" s="152"/>
      <c r="BE23" s="152"/>
      <c r="BF23" s="153"/>
    </row>
    <row r="24" spans="16:60" ht="54" customHeight="1" x14ac:dyDescent="0.4">
      <c r="BC24" s="52"/>
      <c r="BD24" s="52" t="s">
        <v>104</v>
      </c>
      <c r="BE24" s="96"/>
    </row>
    <row r="25" spans="16:60" ht="51" customHeight="1" x14ac:dyDescent="0.4">
      <c r="BC25" s="52"/>
      <c r="BD25" s="52" t="s">
        <v>104</v>
      </c>
      <c r="BE25" s="96"/>
    </row>
    <row r="26" spans="16:60" x14ac:dyDescent="0.4">
      <c r="AL26" s="97" t="s">
        <v>105</v>
      </c>
      <c r="BC26" s="52"/>
      <c r="BD26" s="52" t="s">
        <v>104</v>
      </c>
      <c r="BE26" s="96"/>
    </row>
    <row r="27" spans="16:60" x14ac:dyDescent="0.4">
      <c r="AL27" s="97" t="s">
        <v>106</v>
      </c>
      <c r="BC27" s="52"/>
      <c r="BD27" s="52" t="s">
        <v>104</v>
      </c>
      <c r="BE27" s="96"/>
    </row>
    <row r="28" spans="16:60" x14ac:dyDescent="0.4">
      <c r="AL28" s="97" t="s">
        <v>107</v>
      </c>
      <c r="BC28" s="52"/>
      <c r="BD28" s="52" t="s">
        <v>104</v>
      </c>
      <c r="BE28" s="96"/>
    </row>
    <row r="29" spans="16:60" ht="18" customHeight="1" x14ac:dyDescent="0.4">
      <c r="BC29" s="52"/>
      <c r="BD29" s="52" t="s">
        <v>104</v>
      </c>
      <c r="BE29" s="96"/>
    </row>
    <row r="30" spans="16:60" x14ac:dyDescent="0.4">
      <c r="BC30" s="52"/>
      <c r="BD30" s="52" t="s">
        <v>104</v>
      </c>
      <c r="BE30" s="96"/>
    </row>
    <row r="31" spans="16: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104</v>
      </c>
      <c r="BE31" s="16"/>
    </row>
    <row r="32" spans="16: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104</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104</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104</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104</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104</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104</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104</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104</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104</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104</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104</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104</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104</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104</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104</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104</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104</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104</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104</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104</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104</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104</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104</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104</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104</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104</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104</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104</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104</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104</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104</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104</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104</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104</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104</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104</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104</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104</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104</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104</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104</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104</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104</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104</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104</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104</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104</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104</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104</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104</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104</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104</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104</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104</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104</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104</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104</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104</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104</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104</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104</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104</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104</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104</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104</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104</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104</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104</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104</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104</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104</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104</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104</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104</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104</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104</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104</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104</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104</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104</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104</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104</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104</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104</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104</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104</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104</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104</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104</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104</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104</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104</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104</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104</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104</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104</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104</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104</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104</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104</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104</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104</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104</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104</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104</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104</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104</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104</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104</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104</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104</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104</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104</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104</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104</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104</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104</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104</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104</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104</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104</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104</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104</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104</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104</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104</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104</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104</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104</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104</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104</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104</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104</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104</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104</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104</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104</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104</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104</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104</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104</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104</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104</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104</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104</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104</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104</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104</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104</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104</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104</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104</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104</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104</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104</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104</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104</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104</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104</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104</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104</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104</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104</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104</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104</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104</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104</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104</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104</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104</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104</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104</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104</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104</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104</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104</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104</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104</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104</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104</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104</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104</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104</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104</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104</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104</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104</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104</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104</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104</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104</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104</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104</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104</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104</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104</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104</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104</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104</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104</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104</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104</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104</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104</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104</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104</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104</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104</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104</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104</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104</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104</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104</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104</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104</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104</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104</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104</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104</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104</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104</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104</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104</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104</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104</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104</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104</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104</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104</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104</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104</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104</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104</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104</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104</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104</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104</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104</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104</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104</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104</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104</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104</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104</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104</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104</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104</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104</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104</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104</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104</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104</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104</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104</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104</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104</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104</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104</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104</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104</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104</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104</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104</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104</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104</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104</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104</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104</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104</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104</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104</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104</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104</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104</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104</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104</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104</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104</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104</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104</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104</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104</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104</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104</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104</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104</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104</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104</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104</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104</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104</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104</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104</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104</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104</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104</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104</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104</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104</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104</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104</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104</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104</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104</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104</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104</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104</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104</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104</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104</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104</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104</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104</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104</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108</v>
      </c>
      <c r="AO3377" s="98" t="s">
        <v>109</v>
      </c>
      <c r="AQ3377" s="93" t="s">
        <v>108</v>
      </c>
      <c r="AS3377" s="93" t="s">
        <v>108</v>
      </c>
      <c r="AU3377" s="93" t="s">
        <v>108</v>
      </c>
      <c r="AV3377" s="93" t="s">
        <v>108</v>
      </c>
      <c r="AY3377" s="99" t="s">
        <v>110</v>
      </c>
      <c r="BA3377" s="99" t="s">
        <v>111</v>
      </c>
    </row>
    <row r="3378" spans="38:53" x14ac:dyDescent="0.4">
      <c r="AL3378" s="93" t="s">
        <v>112</v>
      </c>
      <c r="AO3378" s="98" t="s">
        <v>113</v>
      </c>
      <c r="AQ3378" s="93" t="s">
        <v>112</v>
      </c>
      <c r="AS3378" s="93" t="s">
        <v>112</v>
      </c>
      <c r="AU3378" s="93" t="s">
        <v>112</v>
      </c>
      <c r="AV3378" s="93" t="s">
        <v>112</v>
      </c>
      <c r="AY3378" s="99" t="s">
        <v>114</v>
      </c>
      <c r="BA3378" s="99" t="s">
        <v>115</v>
      </c>
    </row>
    <row r="3379" spans="38:53" x14ac:dyDescent="0.4">
      <c r="AL3379" s="93" t="s">
        <v>116</v>
      </c>
      <c r="AO3379" s="98" t="s">
        <v>117</v>
      </c>
      <c r="AQ3379" s="93" t="s">
        <v>116</v>
      </c>
      <c r="AS3379" s="93" t="s">
        <v>116</v>
      </c>
      <c r="AU3379" s="93" t="s">
        <v>116</v>
      </c>
      <c r="AV3379" s="93" t="s">
        <v>116</v>
      </c>
      <c r="AY3379" s="99" t="s">
        <v>118</v>
      </c>
      <c r="BA3379" s="99" t="s">
        <v>119</v>
      </c>
    </row>
    <row r="3380" spans="38:53" x14ac:dyDescent="0.4">
      <c r="AO3380" s="94" t="s">
        <v>116</v>
      </c>
      <c r="AY3380" s="102" t="s">
        <v>116</v>
      </c>
      <c r="BA3380" s="99" t="s">
        <v>120</v>
      </c>
    </row>
    <row r="3381" spans="38:53" x14ac:dyDescent="0.4">
      <c r="BA3381" s="99" t="s">
        <v>121</v>
      </c>
    </row>
    <row r="3382" spans="38:53" x14ac:dyDescent="0.4">
      <c r="BA3382" s="99" t="s">
        <v>122</v>
      </c>
    </row>
    <row r="3383" spans="38:53" x14ac:dyDescent="0.4">
      <c r="BA3383" s="95" t="s">
        <v>116</v>
      </c>
    </row>
  </sheetData>
  <mergeCells count="91">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W7:AW8"/>
    <mergeCell ref="S7:W7"/>
    <mergeCell ref="X7:X8"/>
    <mergeCell ref="AL7:AL8"/>
    <mergeCell ref="AO7:AO8"/>
    <mergeCell ref="AP7:AP8"/>
    <mergeCell ref="AQ7:AQ8"/>
    <mergeCell ref="Y9:Y14"/>
    <mergeCell ref="AX7:AX8"/>
    <mergeCell ref="A9:A14"/>
    <mergeCell ref="B9:B14"/>
    <mergeCell ref="C9:C14"/>
    <mergeCell ref="D9:D14"/>
    <mergeCell ref="E9:E14"/>
    <mergeCell ref="F9:F14"/>
    <mergeCell ref="G9:G14"/>
    <mergeCell ref="I9:I14"/>
    <mergeCell ref="J9:J14"/>
    <mergeCell ref="AR7:AR8"/>
    <mergeCell ref="AS7:AS8"/>
    <mergeCell ref="AT7:AT8"/>
    <mergeCell ref="AU7:AU8"/>
    <mergeCell ref="AV7:AV8"/>
    <mergeCell ref="K9:K14"/>
    <mergeCell ref="L9:L14"/>
    <mergeCell ref="M9:M14"/>
    <mergeCell ref="N9:N14"/>
    <mergeCell ref="O9:O14"/>
    <mergeCell ref="Z9:Z14"/>
    <mergeCell ref="AA9:AA14"/>
    <mergeCell ref="AB9:AB14"/>
    <mergeCell ref="AC9:AC14"/>
    <mergeCell ref="AD9:AD14"/>
    <mergeCell ref="AJ12:AJ14"/>
    <mergeCell ref="AK12:AK14"/>
    <mergeCell ref="AK9:AK11"/>
    <mergeCell ref="AO9:AO14"/>
    <mergeCell ref="AP9:AP14"/>
    <mergeCell ref="AJ9:AJ11"/>
    <mergeCell ref="AL21:AX22"/>
    <mergeCell ref="AY21:BF22"/>
    <mergeCell ref="AL23:AX23"/>
    <mergeCell ref="AY23:BF23"/>
    <mergeCell ref="AT9:AT14"/>
    <mergeCell ref="AU9:AU14"/>
    <mergeCell ref="AV9:AV14"/>
    <mergeCell ref="AQ9:AQ14"/>
    <mergeCell ref="AR9:AR14"/>
    <mergeCell ref="AS9:AS14"/>
  </mergeCells>
  <conditionalFormatting sqref="K9">
    <cfRule type="cellIs" dxfId="1561" priority="24" operator="equal">
      <formula>"Muy Alta"</formula>
    </cfRule>
    <cfRule type="cellIs" dxfId="1560" priority="25" operator="equal">
      <formula>"Alta"</formula>
    </cfRule>
    <cfRule type="cellIs" dxfId="1559" priority="26" operator="equal">
      <formula>"Media"</formula>
    </cfRule>
    <cfRule type="cellIs" dxfId="1558" priority="27" operator="equal">
      <formula>"Baja"</formula>
    </cfRule>
    <cfRule type="cellIs" dxfId="1557" priority="28" operator="equal">
      <formula>"Muy Baja"</formula>
    </cfRule>
  </conditionalFormatting>
  <conditionalFormatting sqref="M9">
    <cfRule type="cellIs" dxfId="1556" priority="19" operator="equal">
      <formula>"Catastrófico"</formula>
    </cfRule>
    <cfRule type="cellIs" dxfId="1555" priority="20" operator="equal">
      <formula>"Mayor"</formula>
    </cfRule>
    <cfRule type="cellIs" dxfId="1554" priority="21" operator="equal">
      <formula>"Moderado"</formula>
    </cfRule>
    <cfRule type="cellIs" dxfId="1553" priority="22" operator="equal">
      <formula>"Menor"</formula>
    </cfRule>
    <cfRule type="cellIs" dxfId="1552" priority="23" operator="equal">
      <formula>"Leve"</formula>
    </cfRule>
  </conditionalFormatting>
  <conditionalFormatting sqref="O9">
    <cfRule type="cellIs" dxfId="1551" priority="18" operator="equal">
      <formula>"Bajo"</formula>
    </cfRule>
    <cfRule type="cellIs" dxfId="1550" priority="15" operator="equal">
      <formula>"Extremo"</formula>
    </cfRule>
    <cfRule type="cellIs" dxfId="1549" priority="16" operator="equal">
      <formula>"Alto"</formula>
    </cfRule>
    <cfRule type="cellIs" dxfId="1548" priority="17" operator="equal">
      <formula>"Moderado"</formula>
    </cfRule>
  </conditionalFormatting>
  <conditionalFormatting sqref="Y9">
    <cfRule type="cellIs" dxfId="1547" priority="10" operator="equal">
      <formula>"Muy Alta"</formula>
    </cfRule>
    <cfRule type="cellIs" dxfId="1546" priority="11" operator="equal">
      <formula>"Alta"</formula>
    </cfRule>
    <cfRule type="cellIs" dxfId="1545" priority="12" operator="equal">
      <formula>"Media"</formula>
    </cfRule>
    <cfRule type="cellIs" dxfId="1544" priority="13" operator="equal">
      <formula>"Baja"</formula>
    </cfRule>
    <cfRule type="cellIs" dxfId="1543" priority="14" operator="equal">
      <formula>"Muy Baja"</formula>
    </cfRule>
  </conditionalFormatting>
  <conditionalFormatting sqref="AA9">
    <cfRule type="cellIs" dxfId="1542" priority="5" operator="equal">
      <formula>"Catastrófico"</formula>
    </cfRule>
    <cfRule type="cellIs" dxfId="1541" priority="6" operator="equal">
      <formula>"Mayor"</formula>
    </cfRule>
    <cfRule type="cellIs" dxfId="1540" priority="7" operator="equal">
      <formula>"Moderado"</formula>
    </cfRule>
    <cfRule type="cellIs" dxfId="1539" priority="8" operator="equal">
      <formula>"Menor"</formula>
    </cfRule>
    <cfRule type="cellIs" dxfId="1538" priority="9" operator="equal">
      <formula>"Leve"</formula>
    </cfRule>
  </conditionalFormatting>
  <conditionalFormatting sqref="AC9">
    <cfRule type="cellIs" dxfId="1537" priority="4" operator="equal">
      <formula>"Bajo"</formula>
    </cfRule>
    <cfRule type="cellIs" dxfId="1536" priority="1" operator="equal">
      <formula>"Extremo"</formula>
    </cfRule>
    <cfRule type="cellIs" dxfId="1535" priority="2" operator="equal">
      <formula>"Alto"</formula>
    </cfRule>
    <cfRule type="cellIs" dxfId="1534" priority="3" operator="equal">
      <formula>"Moderado"</formula>
    </cfRule>
  </conditionalFormatting>
  <conditionalFormatting sqref="AY9:AY16 BA9:BA16 BC9:BC16">
    <cfRule type="cellIs" dxfId="1533" priority="32" operator="equal">
      <formula>100</formula>
    </cfRule>
    <cfRule type="cellIs" dxfId="1532" priority="33" operator="equal">
      <formula>50</formula>
    </cfRule>
    <cfRule type="cellIs" dxfId="1531" priority="34" operator="equal">
      <formula>0</formula>
    </cfRule>
  </conditionalFormatting>
  <conditionalFormatting sqref="BM9:BM14 AZ9:AZ16 BB9:BB16 BD9:BE16 AY23 BD36:BE345">
    <cfRule type="containsText" dxfId="1530" priority="29" operator="containsText" text="REGULAR">
      <formula>NOT(ISERROR(SEARCH("REGULAR",AY9)))</formula>
    </cfRule>
    <cfRule type="containsText" dxfId="1529" priority="30" operator="containsText" text="BUENO">
      <formula>NOT(ISERROR(SEARCH("BUENO",AY9)))</formula>
    </cfRule>
    <cfRule type="containsText" dxfId="1528" priority="31" operator="containsText" text="MALO">
      <formula>NOT(ISERROR(SEARCH("MALO",AY9)))</formula>
    </cfRule>
  </conditionalFormatting>
  <dataValidations count="17">
    <dataValidation operator="notEqual" allowBlank="1" showInputMessage="1" showErrorMessage="1" sqref="BB9:BB16 AZ9:AZ16" xr:uid="{1D400B17-82F1-4428-84D1-9BD7BA01D366}"/>
    <dataValidation type="list" operator="notEqual" allowBlank="1" showInputMessage="1" showErrorMessage="1" sqref="BC9:BC14" xr:uid="{A22DC451-CEA9-49D7-8C7B-F699DD12604F}">
      <formula1>"SI,NO,NO APLICA"</formula1>
    </dataValidation>
    <dataValidation type="list" operator="notEqual" allowBlank="1" showInputMessage="1" showErrorMessage="1" sqref="AY9:AY14" xr:uid="{8D580C5F-2937-4E03-B371-F68BEDAAA346}">
      <formula1>"Sí Aplicó las actividades de Control y Sí reporta evidencia, Sí Aplicó las actividades de Control/No reporta evidencia,  No Aplicó las actividades de Control/No reporta evidencia, NO APLICA"</formula1>
    </dataValidation>
    <dataValidation type="list" allowBlank="1" showInputMessage="1" showErrorMessage="1" sqref="AL9:AM14" xr:uid="{986CC2A4-5C59-4384-8255-9D3D80CE5BC9}">
      <formula1>"SI,NO,NO APLICA"</formula1>
    </dataValidation>
    <dataValidation type="list" allowBlank="1" showInputMessage="1" showErrorMessage="1" error="Por favor una Opcion Valida" sqref="AT9:AV9" xr:uid="{105A82B7-ABDE-4330-8FB9-C2CFDC63A147}">
      <formula1>"SI,NO,NO APLICA"</formula1>
    </dataValidation>
    <dataValidation type="list" operator="lessThanOrEqual" allowBlank="1" showInputMessage="1" showErrorMessage="1" sqref="AO9" xr:uid="{100D4CB5-9687-4681-A49C-CA247EF0AAB5}">
      <formula1>"BUENO,REGULAR,MALO,NO APLICA"</formula1>
    </dataValidation>
    <dataValidation type="decimal" operator="lessThanOrEqual" allowBlank="1" showInputMessage="1" showErrorMessage="1" error="El valor debe ser entre 0 y 100 " prompt="El valor debe ser entre 0% y 100%" sqref="AO16" xr:uid="{D55F07DC-8F93-4D46-BA7F-EE6889D19B3A}">
      <formula1>100</formula1>
    </dataValidation>
    <dataValidation type="list" operator="notEqual" allowBlank="1" showInputMessage="1" showErrorMessage="1" sqref="BA9:BA15" xr:uid="{AB864F3F-250B-4BAB-8682-5DC8E000BDAE}">
      <formula1>$BA$3377:$BA$3383</formula1>
    </dataValidation>
    <dataValidation type="list" operator="notEqual" allowBlank="1" showInputMessage="1" showErrorMessage="1" sqref="BC15" xr:uid="{8A2796BD-B417-4744-BC43-754348E8C903}">
      <formula1>$AU$3377:$AU$3379</formula1>
    </dataValidation>
    <dataValidation type="list" operator="notEqual" allowBlank="1" showInputMessage="1" showErrorMessage="1" sqref="AY15:AY16" xr:uid="{3EA29DD9-D6C9-40F4-B0B6-DC6798C7CB16}">
      <formula1>$AY$3377:$AY$3380</formula1>
    </dataValidation>
    <dataValidation type="list" operator="lessThanOrEqual" allowBlank="1" showInputMessage="1" showErrorMessage="1" sqref="AO15" xr:uid="{1F538E98-64D8-45A0-983B-DC77ABA6412C}">
      <formula1>$AO$3377:$AO$3379</formula1>
    </dataValidation>
    <dataValidation type="list" allowBlank="1" showInputMessage="1" showErrorMessage="1" sqref="AL15:AM16" xr:uid="{6BE22255-DBA0-4221-BF8D-FB1256C60466}">
      <formula1>$AL$3377:$AL$3378</formula1>
    </dataValidation>
    <dataValidation type="list" allowBlank="1" showInputMessage="1" showErrorMessage="1" error="Por favor una Opcion Valida" sqref="AS9 AS15:AT15" xr:uid="{9B27FA98-581D-4C21-AF24-70D7C223FD21}">
      <formula1>$AS$3377:$AS$3378</formula1>
    </dataValidation>
    <dataValidation type="list" allowBlank="1" showInputMessage="1" showErrorMessage="1" sqref="AQ15 AQ9" xr:uid="{3B4FFFFE-B040-4F7A-A801-AD54CA9886A3}">
      <formula1>$AQ$3377:$AQ$3379</formula1>
    </dataValidation>
    <dataValidation type="list" operator="notEqual" allowBlank="1" showInputMessage="1" showErrorMessage="1" sqref="BA16" xr:uid="{B6E365AC-A0B1-461A-8630-9AF6D6E0E1FA}">
      <formula1>$BA$3377:$BA$3382</formula1>
    </dataValidation>
    <dataValidation type="list" allowBlank="1" showInputMessage="1" showErrorMessage="1" error="Por favor una Opcion Valida" sqref="AS16:AV17" xr:uid="{B28C729F-25A8-4F32-AEF3-B79550D563B4}">
      <formula1>#REF!</formula1>
    </dataValidation>
    <dataValidation type="list" allowBlank="1" showInputMessage="1" showErrorMessage="1" sqref="AQ16 AL17:AM17 AN16:AN17" xr:uid="{3EB91FAC-557F-491B-BE37-E80E07904D81}">
      <formula1>#REF!</formula1>
    </dataValidation>
  </dataValidation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ECA66-C010-4292-9A3F-1EDA0B583A59}">
  <sheetPr codeName="Hoja46"/>
  <dimension ref="A1:GQ3383"/>
  <sheetViews>
    <sheetView showGridLines="0" tabSelected="1" zoomScale="50" zoomScaleNormal="50" workbookViewId="0">
      <selection activeCell="D9" sqref="D9:D14"/>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5" width="30.285156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3" t="s">
        <v>0</v>
      </c>
      <c r="D1" s="234"/>
      <c r="E1" s="225" t="s">
        <v>130</v>
      </c>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7"/>
      <c r="AG1" s="228" t="s">
        <v>2</v>
      </c>
      <c r="AH1" s="229"/>
      <c r="AI1" s="230"/>
      <c r="AJ1" s="225" t="s">
        <v>131</v>
      </c>
      <c r="AK1" s="227"/>
      <c r="AL1" s="235"/>
      <c r="AM1" s="31" t="s">
        <v>0</v>
      </c>
      <c r="AN1" s="222" t="s">
        <v>68</v>
      </c>
      <c r="AO1" s="222"/>
      <c r="AP1" s="222"/>
      <c r="AQ1" s="222"/>
      <c r="AR1" s="222"/>
      <c r="AS1" s="222"/>
      <c r="AT1" s="222"/>
      <c r="AU1" s="222"/>
      <c r="AV1" s="222"/>
      <c r="AW1" s="222"/>
      <c r="AX1" s="222"/>
      <c r="AY1" s="222"/>
      <c r="AZ1" s="222"/>
      <c r="BA1" s="222"/>
      <c r="BB1" s="222"/>
      <c r="BC1" s="222"/>
      <c r="BD1" s="222"/>
      <c r="BE1" s="31" t="s">
        <v>2</v>
      </c>
      <c r="BF1" s="32" t="s">
        <v>69</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3" t="s">
        <v>4</v>
      </c>
      <c r="D2" s="224"/>
      <c r="E2" s="225" t="s">
        <v>132</v>
      </c>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7"/>
      <c r="AG2" s="228" t="s">
        <v>6</v>
      </c>
      <c r="AH2" s="229"/>
      <c r="AI2" s="230"/>
      <c r="AJ2" s="231">
        <v>4</v>
      </c>
      <c r="AK2" s="232"/>
      <c r="AL2" s="235"/>
      <c r="AM2" s="31" t="s">
        <v>6</v>
      </c>
      <c r="AN2" s="222" t="s">
        <v>70</v>
      </c>
      <c r="AO2" s="222"/>
      <c r="AP2" s="222"/>
      <c r="AQ2" s="222"/>
      <c r="AR2" s="222"/>
      <c r="AS2" s="222"/>
      <c r="AT2" s="222"/>
      <c r="AU2" s="222"/>
      <c r="AV2" s="222"/>
      <c r="AW2" s="222"/>
      <c r="AX2" s="222"/>
      <c r="AY2" s="222"/>
      <c r="AZ2" s="222"/>
      <c r="BA2" s="222"/>
      <c r="BB2" s="222"/>
      <c r="BC2" s="222"/>
      <c r="BD2" s="222"/>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98"/>
      <c r="B3" s="19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9" t="s">
        <v>43</v>
      </c>
      <c r="AK3" s="199"/>
      <c r="AL3" s="34"/>
      <c r="AM3" s="34"/>
      <c r="AN3" s="34"/>
      <c r="AO3" s="35"/>
      <c r="AP3" s="35"/>
      <c r="AQ3" s="34"/>
      <c r="AR3" s="200" t="s">
        <v>71</v>
      </c>
      <c r="AS3" s="200"/>
      <c r="AT3" s="200"/>
      <c r="AU3" s="200"/>
      <c r="AV3" s="200"/>
      <c r="AW3" s="200"/>
      <c r="AX3" s="200"/>
      <c r="AY3" s="200"/>
      <c r="AZ3" s="200"/>
      <c r="BA3" s="200"/>
      <c r="BB3" s="200"/>
      <c r="BC3" s="200"/>
      <c r="BD3" s="200"/>
      <c r="BE3" s="200"/>
      <c r="BF3" s="200"/>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1"/>
      <c r="D4" s="201"/>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5"/>
      <c r="AI4" s="5"/>
      <c r="AJ4" s="5"/>
      <c r="AK4" s="5"/>
      <c r="AO4" s="38"/>
      <c r="AP4" s="38"/>
      <c r="AR4" s="200"/>
      <c r="AS4" s="200"/>
      <c r="AT4" s="200"/>
      <c r="AU4" s="200"/>
      <c r="AV4" s="200"/>
      <c r="AW4" s="200"/>
      <c r="AX4" s="200"/>
      <c r="AY4" s="200"/>
      <c r="AZ4" s="200"/>
      <c r="BA4" s="200"/>
      <c r="BB4" s="200"/>
      <c r="BC4" s="200"/>
      <c r="BD4" s="200"/>
      <c r="BE4" s="200"/>
      <c r="BF4" s="200"/>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0" t="s">
        <v>7</v>
      </c>
      <c r="B5" s="221"/>
      <c r="C5" s="221"/>
      <c r="D5" s="221"/>
      <c r="E5" s="221"/>
      <c r="F5" s="221"/>
      <c r="G5" s="221"/>
      <c r="H5" s="221"/>
      <c r="I5" s="221"/>
      <c r="J5" s="221"/>
      <c r="K5" s="180" t="s">
        <v>8</v>
      </c>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2"/>
      <c r="AL5" s="203" t="s">
        <v>72</v>
      </c>
      <c r="AM5" s="204"/>
      <c r="AN5" s="204"/>
      <c r="AO5" s="204"/>
      <c r="AP5" s="204"/>
      <c r="AQ5" s="204"/>
      <c r="AR5" s="204"/>
      <c r="AS5" s="204"/>
      <c r="AT5" s="204"/>
      <c r="AU5" s="204"/>
      <c r="AV5" s="204"/>
      <c r="AW5" s="204"/>
      <c r="AX5" s="205"/>
      <c r="AY5" s="206" t="s">
        <v>73</v>
      </c>
      <c r="AZ5" s="207"/>
      <c r="BA5" s="207"/>
      <c r="BB5" s="207"/>
      <c r="BC5" s="207"/>
      <c r="BD5" s="207"/>
      <c r="BE5" s="207"/>
      <c r="BF5" s="208"/>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18"/>
      <c r="B6" s="219"/>
      <c r="C6" s="219"/>
      <c r="D6" s="219"/>
      <c r="E6" s="219"/>
      <c r="F6" s="219"/>
      <c r="G6" s="219"/>
      <c r="H6" s="219"/>
      <c r="I6" s="219"/>
      <c r="J6" s="219"/>
      <c r="K6" s="215" t="s">
        <v>9</v>
      </c>
      <c r="L6" s="216"/>
      <c r="M6" s="216"/>
      <c r="N6" s="216"/>
      <c r="O6" s="217"/>
      <c r="P6" s="187" t="s">
        <v>10</v>
      </c>
      <c r="Q6" s="187"/>
      <c r="R6" s="187"/>
      <c r="S6" s="187"/>
      <c r="T6" s="187"/>
      <c r="U6" s="187"/>
      <c r="V6" s="187"/>
      <c r="W6" s="187"/>
      <c r="X6" s="187"/>
      <c r="Y6" s="215" t="s">
        <v>11</v>
      </c>
      <c r="Z6" s="216"/>
      <c r="AA6" s="216"/>
      <c r="AB6" s="216"/>
      <c r="AC6" s="216"/>
      <c r="AD6" s="187" t="s">
        <v>12</v>
      </c>
      <c r="AE6" s="187" t="s">
        <v>13</v>
      </c>
      <c r="AF6" s="187"/>
      <c r="AG6" s="187"/>
      <c r="AH6" s="187" t="s">
        <v>14</v>
      </c>
      <c r="AI6" s="187"/>
      <c r="AJ6" s="187" t="s">
        <v>15</v>
      </c>
      <c r="AK6" s="187" t="s">
        <v>16</v>
      </c>
      <c r="AL6" s="195" t="s">
        <v>74</v>
      </c>
      <c r="AM6" s="196"/>
      <c r="AN6" s="196"/>
      <c r="AO6" s="196"/>
      <c r="AP6" s="196"/>
      <c r="AQ6" s="196"/>
      <c r="AR6" s="196"/>
      <c r="AS6" s="196"/>
      <c r="AT6" s="196"/>
      <c r="AU6" s="196"/>
      <c r="AV6" s="196"/>
      <c r="AW6" s="196"/>
      <c r="AX6" s="197"/>
      <c r="AY6" s="209"/>
      <c r="AZ6" s="210"/>
      <c r="BA6" s="210"/>
      <c r="BB6" s="210"/>
      <c r="BC6" s="210"/>
      <c r="BD6" s="210"/>
      <c r="BE6" s="210"/>
      <c r="BF6" s="211"/>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88" t="s">
        <v>17</v>
      </c>
      <c r="B7" s="189" t="s">
        <v>18</v>
      </c>
      <c r="C7" s="189" t="s">
        <v>19</v>
      </c>
      <c r="D7" s="190" t="s">
        <v>20</v>
      </c>
      <c r="E7" s="192" t="s">
        <v>21</v>
      </c>
      <c r="F7" s="192" t="s">
        <v>22</v>
      </c>
      <c r="G7" s="192" t="s">
        <v>23</v>
      </c>
      <c r="H7" s="192" t="s">
        <v>24</v>
      </c>
      <c r="I7" s="192" t="s">
        <v>25</v>
      </c>
      <c r="J7" s="192" t="s">
        <v>26</v>
      </c>
      <c r="K7" s="218"/>
      <c r="L7" s="219"/>
      <c r="M7" s="219"/>
      <c r="N7" s="219"/>
      <c r="O7" s="219"/>
      <c r="P7" s="194" t="s">
        <v>27</v>
      </c>
      <c r="Q7" s="185" t="s">
        <v>28</v>
      </c>
      <c r="R7" s="185" t="s">
        <v>29</v>
      </c>
      <c r="S7" s="180" t="s">
        <v>30</v>
      </c>
      <c r="T7" s="181"/>
      <c r="U7" s="181"/>
      <c r="V7" s="181"/>
      <c r="W7" s="182"/>
      <c r="X7" s="183" t="s">
        <v>31</v>
      </c>
      <c r="Y7" s="218"/>
      <c r="Z7" s="219"/>
      <c r="AA7" s="219"/>
      <c r="AB7" s="219"/>
      <c r="AC7" s="219"/>
      <c r="AD7" s="187"/>
      <c r="AE7" s="187"/>
      <c r="AF7" s="187"/>
      <c r="AG7" s="187"/>
      <c r="AH7" s="187"/>
      <c r="AI7" s="187"/>
      <c r="AJ7" s="187"/>
      <c r="AK7" s="187"/>
      <c r="AL7" s="174" t="s">
        <v>75</v>
      </c>
      <c r="AM7" s="39"/>
      <c r="AN7" s="40"/>
      <c r="AO7" s="174" t="s">
        <v>76</v>
      </c>
      <c r="AP7" s="174" t="s">
        <v>77</v>
      </c>
      <c r="AQ7" s="174" t="s">
        <v>78</v>
      </c>
      <c r="AR7" s="174" t="s">
        <v>79</v>
      </c>
      <c r="AS7" s="174" t="s">
        <v>80</v>
      </c>
      <c r="AT7" s="174" t="s">
        <v>81</v>
      </c>
      <c r="AU7" s="174" t="s">
        <v>82</v>
      </c>
      <c r="AV7" s="174" t="s">
        <v>83</v>
      </c>
      <c r="AW7" s="174" t="s">
        <v>84</v>
      </c>
      <c r="AX7" s="174" t="s">
        <v>85</v>
      </c>
      <c r="AY7" s="212"/>
      <c r="AZ7" s="213"/>
      <c r="BA7" s="213"/>
      <c r="BB7" s="213"/>
      <c r="BC7" s="213"/>
      <c r="BD7" s="213"/>
      <c r="BE7" s="213"/>
      <c r="BF7" s="214"/>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88"/>
      <c r="B8" s="189"/>
      <c r="C8" s="189"/>
      <c r="D8" s="191"/>
      <c r="E8" s="193"/>
      <c r="F8" s="193"/>
      <c r="G8" s="193"/>
      <c r="H8" s="193"/>
      <c r="I8" s="193"/>
      <c r="J8" s="193"/>
      <c r="K8" s="6" t="s">
        <v>32</v>
      </c>
      <c r="L8" s="7" t="s">
        <v>33</v>
      </c>
      <c r="M8" s="7" t="s">
        <v>21</v>
      </c>
      <c r="N8" s="7" t="s">
        <v>33</v>
      </c>
      <c r="O8" s="7" t="s">
        <v>34</v>
      </c>
      <c r="P8" s="194"/>
      <c r="Q8" s="186"/>
      <c r="R8" s="186"/>
      <c r="S8" s="8" t="s">
        <v>17</v>
      </c>
      <c r="T8" s="8" t="s">
        <v>35</v>
      </c>
      <c r="U8" s="8" t="s">
        <v>36</v>
      </c>
      <c r="V8" s="8" t="s">
        <v>37</v>
      </c>
      <c r="W8" s="8" t="s">
        <v>38</v>
      </c>
      <c r="X8" s="183"/>
      <c r="Y8" s="9" t="s">
        <v>32</v>
      </c>
      <c r="Z8" s="7" t="s">
        <v>33</v>
      </c>
      <c r="AA8" s="7" t="s">
        <v>21</v>
      </c>
      <c r="AB8" s="7" t="s">
        <v>33</v>
      </c>
      <c r="AC8" s="7" t="s">
        <v>39</v>
      </c>
      <c r="AD8" s="187"/>
      <c r="AE8" s="10" t="s">
        <v>40</v>
      </c>
      <c r="AF8" s="11" t="s">
        <v>41</v>
      </c>
      <c r="AG8" s="11" t="s">
        <v>31</v>
      </c>
      <c r="AH8" s="11" t="s">
        <v>42</v>
      </c>
      <c r="AI8" s="11" t="s">
        <v>31</v>
      </c>
      <c r="AJ8" s="187"/>
      <c r="AK8" s="187"/>
      <c r="AL8" s="175"/>
      <c r="AM8" s="41" t="s">
        <v>86</v>
      </c>
      <c r="AN8" s="42" t="s">
        <v>87</v>
      </c>
      <c r="AO8" s="175"/>
      <c r="AP8" s="184" t="s">
        <v>88</v>
      </c>
      <c r="AQ8" s="175" t="s">
        <v>89</v>
      </c>
      <c r="AR8" s="175"/>
      <c r="AS8" s="175" t="s">
        <v>90</v>
      </c>
      <c r="AT8" s="175" t="s">
        <v>91</v>
      </c>
      <c r="AU8" s="175"/>
      <c r="AV8" s="175"/>
      <c r="AW8" s="175"/>
      <c r="AX8" s="175" t="s">
        <v>92</v>
      </c>
      <c r="AY8" s="43" t="s">
        <v>93</v>
      </c>
      <c r="AZ8" s="43" t="s">
        <v>94</v>
      </c>
      <c r="BA8" s="43" t="s">
        <v>95</v>
      </c>
      <c r="BB8" s="43" t="s">
        <v>96</v>
      </c>
      <c r="BC8" s="43" t="s">
        <v>97</v>
      </c>
      <c r="BD8" s="43" t="s">
        <v>98</v>
      </c>
      <c r="BE8" s="43" t="s">
        <v>99</v>
      </c>
      <c r="BF8" s="43" t="s">
        <v>100</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170" t="s">
        <v>133</v>
      </c>
      <c r="B9" s="170" t="s">
        <v>173</v>
      </c>
      <c r="C9" s="170" t="s">
        <v>126</v>
      </c>
      <c r="D9" s="170" t="s">
        <v>134</v>
      </c>
      <c r="E9" s="170" t="s">
        <v>55</v>
      </c>
      <c r="F9" s="170" t="s">
        <v>174</v>
      </c>
      <c r="G9" s="170" t="s">
        <v>175</v>
      </c>
      <c r="H9" s="12" t="s">
        <v>176</v>
      </c>
      <c r="I9" s="176" t="s">
        <v>177</v>
      </c>
      <c r="J9" s="179" t="s">
        <v>135</v>
      </c>
      <c r="K9" s="171" t="s">
        <v>53</v>
      </c>
      <c r="L9" s="169">
        <v>0.4</v>
      </c>
      <c r="M9" s="171" t="s">
        <v>56</v>
      </c>
      <c r="N9" s="173">
        <v>0.8</v>
      </c>
      <c r="O9" s="172" t="s">
        <v>57</v>
      </c>
      <c r="P9" s="12">
        <v>1</v>
      </c>
      <c r="Q9" s="12" t="s">
        <v>179</v>
      </c>
      <c r="R9" s="12" t="s">
        <v>48</v>
      </c>
      <c r="S9" s="13" t="s">
        <v>49</v>
      </c>
      <c r="T9" s="13" t="s">
        <v>50</v>
      </c>
      <c r="U9" s="13" t="s">
        <v>51</v>
      </c>
      <c r="V9" s="13" t="s">
        <v>180</v>
      </c>
      <c r="W9" s="13" t="s">
        <v>52</v>
      </c>
      <c r="X9" s="14" t="s">
        <v>181</v>
      </c>
      <c r="Y9" s="171" t="s">
        <v>182</v>
      </c>
      <c r="Z9" s="169">
        <v>0.14399999999999999</v>
      </c>
      <c r="AA9" s="171" t="s">
        <v>178</v>
      </c>
      <c r="AB9" s="169">
        <v>0.6</v>
      </c>
      <c r="AC9" s="172" t="s">
        <v>178</v>
      </c>
      <c r="AD9" s="163" t="s">
        <v>138</v>
      </c>
      <c r="AE9" s="15" t="s">
        <v>183</v>
      </c>
      <c r="AF9" s="15" t="s">
        <v>184</v>
      </c>
      <c r="AG9" s="12" t="s">
        <v>185</v>
      </c>
      <c r="AH9" s="12" t="s">
        <v>186</v>
      </c>
      <c r="AI9" s="12" t="s">
        <v>187</v>
      </c>
      <c r="AJ9" s="163" t="s">
        <v>188</v>
      </c>
      <c r="AK9" s="163" t="s">
        <v>189</v>
      </c>
      <c r="AL9" s="315" t="s">
        <v>108</v>
      </c>
      <c r="AM9" s="316" t="s">
        <v>108</v>
      </c>
      <c r="AN9" s="317" t="s">
        <v>218</v>
      </c>
      <c r="AO9" s="318" t="s">
        <v>109</v>
      </c>
      <c r="AP9" s="319" t="s">
        <v>219</v>
      </c>
      <c r="AQ9" s="320" t="s">
        <v>112</v>
      </c>
      <c r="AR9" s="319" t="s">
        <v>218</v>
      </c>
      <c r="AS9" s="320" t="s">
        <v>112</v>
      </c>
      <c r="AT9" s="318" t="s">
        <v>116</v>
      </c>
      <c r="AU9" s="318" t="s">
        <v>116</v>
      </c>
      <c r="AV9" s="318" t="s">
        <v>116</v>
      </c>
      <c r="AW9" s="316" t="s">
        <v>220</v>
      </c>
      <c r="AX9" s="316" t="s">
        <v>221</v>
      </c>
      <c r="AY9" s="44"/>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
      </c>
      <c r="BA9" s="44"/>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
      </c>
      <c r="BC9" s="44"/>
      <c r="BD9" s="46" t="str">
        <f t="shared" ref="BD9:BD14" si="2">IF(BC9="NO","BUENO",
IF(BC9="SI","MALO",
IF(BC9="NO APLICA","NO APLICA",
IF(BC9="",""))))</f>
        <v/>
      </c>
      <c r="BE9" s="47" t="str">
        <f t="shared" ref="BE9:BE15" si="3">IF(BG9&gt;=84,"BUENO",
IF(BG9&gt;=50,"REGULAR",
IF(BG9=0,"  ",
IF(BG9&lt;=50,"MALO"))))</f>
        <v xml:space="preserve">  </v>
      </c>
      <c r="BF9" s="48"/>
      <c r="BG9" s="49">
        <f t="shared" ref="BG9:BG15" si="4">((IF(AZ9="BUENO","100",IF(AZ9="REGULAR","75",IF(AZ9="MALO","50",IF(AZ9="NA","0",IF(AZ9="","0"))))))
+(IF(BB9="BUENO","100",IF(BB9="REGULAR","75",IF(BB9="MALO","50",IF(BB9="NA","NA",IF(BB9="","0"))))))
+(IF(BD9="BUENO","100",IF(BD9="MALO","50",IF(BD9="","0")))))
/((IF(AY9&lt;&gt;"NO APLICA","1"))+(IF(BA9&lt;&gt;"NO APLICA","1"))+IF(BC9&lt;&gt;"NO APLICA","1"))</f>
        <v>0</v>
      </c>
      <c r="BH9" s="49" t="str">
        <f t="shared" ref="BH9:BH15" si="5">((
IF(AZ9="BUENO","100",
IF(AZ9="REGULAR","50",
IF(AZ9="MALO","0",
IF(AZ9="NO APLICA","NA",
IF(AZ9="","")))))))</f>
        <v/>
      </c>
      <c r="BI9" s="50" t="str">
        <f t="shared" ref="BI9:BI15" si="6">IF(BB9="BUENO","100",
IF(BB9="REGULAR","50",
IF(BB9="MALO","0",
IF(BB9="NO APLICA","NA",
IF(BB9="","0")))))</f>
        <v>0</v>
      </c>
      <c r="BJ9" s="50" t="str">
        <f t="shared" ref="BJ9:BJ15" si="7">IF(BD9="BUENO","100",
IF(BD9="MALO","0",
IF(BD9="NO APLICA","NA",
IF(BD9="","0"))))</f>
        <v>0</v>
      </c>
      <c r="BK9" s="49"/>
      <c r="BL9" s="49"/>
      <c r="BM9" s="51"/>
    </row>
    <row r="10" spans="1:81" ht="200.1" customHeight="1" x14ac:dyDescent="0.3">
      <c r="A10" s="170"/>
      <c r="B10" s="170"/>
      <c r="C10" s="170"/>
      <c r="D10" s="170"/>
      <c r="E10" s="170"/>
      <c r="F10" s="170"/>
      <c r="G10" s="170"/>
      <c r="H10" s="12" t="s">
        <v>139</v>
      </c>
      <c r="I10" s="177"/>
      <c r="J10" s="179"/>
      <c r="K10" s="171"/>
      <c r="L10" s="170"/>
      <c r="M10" s="171"/>
      <c r="N10" s="173"/>
      <c r="O10" s="172"/>
      <c r="P10" s="12">
        <v>2</v>
      </c>
      <c r="Q10" s="12" t="s">
        <v>195</v>
      </c>
      <c r="R10" s="12" t="s">
        <v>48</v>
      </c>
      <c r="S10" s="13" t="s">
        <v>49</v>
      </c>
      <c r="T10" s="13" t="s">
        <v>50</v>
      </c>
      <c r="U10" s="13" t="s">
        <v>51</v>
      </c>
      <c r="V10" s="13" t="s">
        <v>180</v>
      </c>
      <c r="W10" s="13" t="s">
        <v>52</v>
      </c>
      <c r="X10" s="14" t="s">
        <v>196</v>
      </c>
      <c r="Y10" s="171"/>
      <c r="Z10" s="170"/>
      <c r="AA10" s="171"/>
      <c r="AB10" s="170"/>
      <c r="AC10" s="172"/>
      <c r="AD10" s="164"/>
      <c r="AE10" s="15" t="s">
        <v>197</v>
      </c>
      <c r="AF10" s="15" t="s">
        <v>198</v>
      </c>
      <c r="AG10" s="12" t="s">
        <v>199</v>
      </c>
      <c r="AH10" s="12" t="s">
        <v>200</v>
      </c>
      <c r="AI10" s="12" t="s">
        <v>200</v>
      </c>
      <c r="AJ10" s="164"/>
      <c r="AK10" s="164"/>
      <c r="AL10" s="315" t="s">
        <v>108</v>
      </c>
      <c r="AM10" s="316" t="s">
        <v>108</v>
      </c>
      <c r="AN10" s="317" t="s">
        <v>218</v>
      </c>
      <c r="AO10" s="321"/>
      <c r="AP10" s="322"/>
      <c r="AQ10" s="323"/>
      <c r="AR10" s="322"/>
      <c r="AS10" s="323"/>
      <c r="AT10" s="321"/>
      <c r="AU10" s="321"/>
      <c r="AV10" s="321"/>
      <c r="AW10" s="316" t="s">
        <v>220</v>
      </c>
      <c r="AX10" s="316" t="s">
        <v>222</v>
      </c>
      <c r="AY10" s="44"/>
      <c r="AZ10" s="46" t="str">
        <f t="shared" si="0"/>
        <v/>
      </c>
      <c r="BA10" s="44"/>
      <c r="BB10" s="46" t="str">
        <f t="shared" si="1"/>
        <v/>
      </c>
      <c r="BC10" s="44"/>
      <c r="BD10" s="46" t="str">
        <f t="shared" si="2"/>
        <v/>
      </c>
      <c r="BE10" s="47" t="str">
        <f t="shared" si="3"/>
        <v xml:space="preserve">  </v>
      </c>
      <c r="BF10" s="48"/>
      <c r="BG10" s="49">
        <f t="shared" si="4"/>
        <v>0</v>
      </c>
      <c r="BH10" s="49" t="str">
        <f t="shared" si="5"/>
        <v/>
      </c>
      <c r="BI10" s="50" t="str">
        <f t="shared" si="6"/>
        <v>0</v>
      </c>
      <c r="BJ10" s="50" t="str">
        <f t="shared" si="7"/>
        <v>0</v>
      </c>
      <c r="BK10" s="49"/>
      <c r="BL10" s="49"/>
      <c r="BM10" s="51"/>
    </row>
    <row r="11" spans="1:81" ht="200.1" customHeight="1" x14ac:dyDescent="0.3">
      <c r="A11" s="170"/>
      <c r="B11" s="170"/>
      <c r="C11" s="170"/>
      <c r="D11" s="170"/>
      <c r="E11" s="170"/>
      <c r="F11" s="170"/>
      <c r="G11" s="170"/>
      <c r="H11" s="12" t="s">
        <v>140</v>
      </c>
      <c r="I11" s="177"/>
      <c r="J11" s="179"/>
      <c r="K11" s="171"/>
      <c r="L11" s="170"/>
      <c r="M11" s="171"/>
      <c r="N11" s="173"/>
      <c r="O11" s="172"/>
      <c r="P11" s="12">
        <v>3</v>
      </c>
      <c r="Q11" s="12" t="s">
        <v>202</v>
      </c>
      <c r="R11" s="12" t="s">
        <v>21</v>
      </c>
      <c r="S11" s="13" t="s">
        <v>54</v>
      </c>
      <c r="T11" s="13" t="s">
        <v>50</v>
      </c>
      <c r="U11" s="13" t="s">
        <v>51</v>
      </c>
      <c r="V11" s="13" t="s">
        <v>203</v>
      </c>
      <c r="W11" s="13" t="s">
        <v>52</v>
      </c>
      <c r="X11" s="14" t="s">
        <v>204</v>
      </c>
      <c r="Y11" s="171"/>
      <c r="Z11" s="170"/>
      <c r="AA11" s="171"/>
      <c r="AB11" s="170"/>
      <c r="AC11" s="172"/>
      <c r="AD11" s="164"/>
      <c r="AE11" s="15" t="s">
        <v>200</v>
      </c>
      <c r="AF11" s="15" t="s">
        <v>200</v>
      </c>
      <c r="AG11" s="12" t="s">
        <v>200</v>
      </c>
      <c r="AH11" s="12" t="s">
        <v>200</v>
      </c>
      <c r="AI11" s="12" t="s">
        <v>200</v>
      </c>
      <c r="AJ11" s="165"/>
      <c r="AK11" s="165"/>
      <c r="AL11" s="315" t="s">
        <v>108</v>
      </c>
      <c r="AM11" s="316" t="s">
        <v>108</v>
      </c>
      <c r="AN11" s="317" t="s">
        <v>218</v>
      </c>
      <c r="AO11" s="321"/>
      <c r="AP11" s="322"/>
      <c r="AQ11" s="323"/>
      <c r="AR11" s="322"/>
      <c r="AS11" s="323"/>
      <c r="AT11" s="321"/>
      <c r="AU11" s="321"/>
      <c r="AV11" s="321"/>
      <c r="AW11" s="316" t="s">
        <v>220</v>
      </c>
      <c r="AX11" s="316" t="s">
        <v>223</v>
      </c>
      <c r="AY11" s="44"/>
      <c r="AZ11" s="46" t="str">
        <f t="shared" si="0"/>
        <v/>
      </c>
      <c r="BA11" s="44"/>
      <c r="BB11" s="46" t="str">
        <f t="shared" si="1"/>
        <v/>
      </c>
      <c r="BC11" s="44"/>
      <c r="BD11" s="46" t="str">
        <f t="shared" si="2"/>
        <v/>
      </c>
      <c r="BE11" s="47" t="str">
        <f t="shared" si="3"/>
        <v xml:space="preserve">  </v>
      </c>
      <c r="BF11" s="48"/>
      <c r="BG11" s="49">
        <f t="shared" si="4"/>
        <v>0</v>
      </c>
      <c r="BH11" s="49" t="str">
        <f t="shared" si="5"/>
        <v/>
      </c>
      <c r="BI11" s="50" t="str">
        <f t="shared" si="6"/>
        <v>0</v>
      </c>
      <c r="BJ11" s="50" t="str">
        <f t="shared" si="7"/>
        <v>0</v>
      </c>
      <c r="BK11" s="49"/>
      <c r="BL11" s="49"/>
      <c r="BM11" s="51"/>
    </row>
    <row r="12" spans="1:81" ht="200.1" customHeight="1" x14ac:dyDescent="0.3">
      <c r="A12" s="170"/>
      <c r="B12" s="170"/>
      <c r="C12" s="170"/>
      <c r="D12" s="170"/>
      <c r="E12" s="170"/>
      <c r="F12" s="170"/>
      <c r="G12" s="170"/>
      <c r="H12" s="12" t="s">
        <v>200</v>
      </c>
      <c r="I12" s="177"/>
      <c r="J12" s="179"/>
      <c r="K12" s="171"/>
      <c r="L12" s="170"/>
      <c r="M12" s="171"/>
      <c r="N12" s="173"/>
      <c r="O12" s="172"/>
      <c r="P12" s="12">
        <v>4</v>
      </c>
      <c r="Q12" s="12" t="s">
        <v>200</v>
      </c>
      <c r="R12" s="12" t="s">
        <v>206</v>
      </c>
      <c r="S12" s="13" t="s">
        <v>200</v>
      </c>
      <c r="T12" s="13" t="s">
        <v>200</v>
      </c>
      <c r="U12" s="13" t="s">
        <v>200</v>
      </c>
      <c r="V12" s="13" t="s">
        <v>200</v>
      </c>
      <c r="W12" s="13" t="s">
        <v>200</v>
      </c>
      <c r="X12" s="14" t="s">
        <v>200</v>
      </c>
      <c r="Y12" s="171"/>
      <c r="Z12" s="170"/>
      <c r="AA12" s="171"/>
      <c r="AB12" s="170"/>
      <c r="AC12" s="172"/>
      <c r="AD12" s="164"/>
      <c r="AE12" s="15" t="s">
        <v>200</v>
      </c>
      <c r="AF12" s="15" t="s">
        <v>200</v>
      </c>
      <c r="AG12" s="12" t="s">
        <v>200</v>
      </c>
      <c r="AH12" s="12" t="s">
        <v>200</v>
      </c>
      <c r="AI12" s="12" t="s">
        <v>200</v>
      </c>
      <c r="AJ12" s="163" t="s">
        <v>200</v>
      </c>
      <c r="AK12" s="163" t="s">
        <v>200</v>
      </c>
      <c r="AL12" s="315" t="s">
        <v>218</v>
      </c>
      <c r="AM12" s="316" t="s">
        <v>218</v>
      </c>
      <c r="AN12" s="317" t="s">
        <v>218</v>
      </c>
      <c r="AO12" s="321"/>
      <c r="AP12" s="322"/>
      <c r="AQ12" s="323"/>
      <c r="AR12" s="322"/>
      <c r="AS12" s="323"/>
      <c r="AT12" s="321"/>
      <c r="AU12" s="321"/>
      <c r="AV12" s="321"/>
      <c r="AW12" s="316" t="s">
        <v>218</v>
      </c>
      <c r="AX12" s="316" t="s">
        <v>218</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200.1" customHeight="1" x14ac:dyDescent="0.3">
      <c r="A13" s="170"/>
      <c r="B13" s="170"/>
      <c r="C13" s="170"/>
      <c r="D13" s="170"/>
      <c r="E13" s="170"/>
      <c r="F13" s="170"/>
      <c r="G13" s="170"/>
      <c r="H13" s="12" t="s">
        <v>200</v>
      </c>
      <c r="I13" s="177"/>
      <c r="J13" s="179"/>
      <c r="K13" s="171"/>
      <c r="L13" s="170"/>
      <c r="M13" s="171"/>
      <c r="N13" s="173"/>
      <c r="O13" s="172"/>
      <c r="P13" s="12">
        <v>5</v>
      </c>
      <c r="Q13" s="12" t="s">
        <v>200</v>
      </c>
      <c r="R13" s="12" t="s">
        <v>206</v>
      </c>
      <c r="S13" s="13" t="s">
        <v>200</v>
      </c>
      <c r="T13" s="13" t="s">
        <v>200</v>
      </c>
      <c r="U13" s="13" t="s">
        <v>200</v>
      </c>
      <c r="V13" s="13" t="s">
        <v>200</v>
      </c>
      <c r="W13" s="13" t="s">
        <v>200</v>
      </c>
      <c r="X13" s="14" t="s">
        <v>200</v>
      </c>
      <c r="Y13" s="171"/>
      <c r="Z13" s="170"/>
      <c r="AA13" s="171"/>
      <c r="AB13" s="170"/>
      <c r="AC13" s="172"/>
      <c r="AD13" s="164"/>
      <c r="AE13" s="15" t="s">
        <v>200</v>
      </c>
      <c r="AF13" s="15" t="s">
        <v>200</v>
      </c>
      <c r="AG13" s="12" t="s">
        <v>200</v>
      </c>
      <c r="AH13" s="12"/>
      <c r="AI13" s="12"/>
      <c r="AJ13" s="164"/>
      <c r="AK13" s="164"/>
      <c r="AL13" s="315" t="s">
        <v>218</v>
      </c>
      <c r="AM13" s="316" t="s">
        <v>218</v>
      </c>
      <c r="AN13" s="317" t="s">
        <v>218</v>
      </c>
      <c r="AO13" s="321"/>
      <c r="AP13" s="322"/>
      <c r="AQ13" s="323"/>
      <c r="AR13" s="322"/>
      <c r="AS13" s="323"/>
      <c r="AT13" s="321"/>
      <c r="AU13" s="321"/>
      <c r="AV13" s="321"/>
      <c r="AW13" s="316" t="s">
        <v>218</v>
      </c>
      <c r="AX13" s="316" t="s">
        <v>218</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170"/>
      <c r="B14" s="170"/>
      <c r="C14" s="170"/>
      <c r="D14" s="170"/>
      <c r="E14" s="170"/>
      <c r="F14" s="170"/>
      <c r="G14" s="170"/>
      <c r="H14" s="12" t="s">
        <v>200</v>
      </c>
      <c r="I14" s="178"/>
      <c r="J14" s="179"/>
      <c r="K14" s="171"/>
      <c r="L14" s="170"/>
      <c r="M14" s="171"/>
      <c r="N14" s="173"/>
      <c r="O14" s="172"/>
      <c r="P14" s="12">
        <v>6</v>
      </c>
      <c r="Q14" s="12" t="s">
        <v>200</v>
      </c>
      <c r="R14" s="12" t="s">
        <v>206</v>
      </c>
      <c r="S14" s="13" t="s">
        <v>200</v>
      </c>
      <c r="T14" s="13" t="s">
        <v>200</v>
      </c>
      <c r="U14" s="13" t="s">
        <v>200</v>
      </c>
      <c r="V14" s="13" t="s">
        <v>200</v>
      </c>
      <c r="W14" s="13" t="s">
        <v>200</v>
      </c>
      <c r="X14" s="14" t="s">
        <v>200</v>
      </c>
      <c r="Y14" s="171"/>
      <c r="Z14" s="170"/>
      <c r="AA14" s="171"/>
      <c r="AB14" s="170"/>
      <c r="AC14" s="172"/>
      <c r="AD14" s="165"/>
      <c r="AE14" s="15" t="s">
        <v>200</v>
      </c>
      <c r="AF14" s="15" t="s">
        <v>200</v>
      </c>
      <c r="AG14" s="12" t="s">
        <v>200</v>
      </c>
      <c r="AH14" s="12"/>
      <c r="AI14" s="12"/>
      <c r="AJ14" s="165"/>
      <c r="AK14" s="165"/>
      <c r="AL14" s="315" t="s">
        <v>218</v>
      </c>
      <c r="AM14" s="316" t="s">
        <v>218</v>
      </c>
      <c r="AN14" s="317" t="s">
        <v>218</v>
      </c>
      <c r="AO14" s="324"/>
      <c r="AP14" s="325"/>
      <c r="AQ14" s="326"/>
      <c r="AR14" s="325"/>
      <c r="AS14" s="326"/>
      <c r="AT14" s="324"/>
      <c r="AU14" s="324"/>
      <c r="AV14" s="324"/>
      <c r="AW14" s="316" t="s">
        <v>218</v>
      </c>
      <c r="AX14" s="316" t="s">
        <v>218</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142" t="s">
        <v>141</v>
      </c>
      <c r="AM21" s="143"/>
      <c r="AN21" s="143"/>
      <c r="AO21" s="143"/>
      <c r="AP21" s="143"/>
      <c r="AQ21" s="143"/>
      <c r="AR21" s="143"/>
      <c r="AS21" s="143"/>
      <c r="AT21" s="143"/>
      <c r="AU21" s="143"/>
      <c r="AV21" s="143"/>
      <c r="AW21" s="143"/>
      <c r="AX21" s="144"/>
      <c r="AY21" s="142" t="s">
        <v>101</v>
      </c>
      <c r="AZ21" s="143"/>
      <c r="BA21" s="143"/>
      <c r="BB21" s="143"/>
      <c r="BC21" s="143"/>
      <c r="BD21" s="143"/>
      <c r="BE21" s="143"/>
      <c r="BF21" s="144"/>
      <c r="BG21" s="91"/>
      <c r="BH21" s="91"/>
    </row>
    <row r="22" spans="1:60" ht="14.45" customHeight="1" x14ac:dyDescent="0.2">
      <c r="AL22" s="145"/>
      <c r="AM22" s="146"/>
      <c r="AN22" s="146"/>
      <c r="AO22" s="146"/>
      <c r="AP22" s="146"/>
      <c r="AQ22" s="146"/>
      <c r="AR22" s="146"/>
      <c r="AS22" s="146"/>
      <c r="AT22" s="146"/>
      <c r="AU22" s="146"/>
      <c r="AV22" s="146"/>
      <c r="AW22" s="146"/>
      <c r="AX22" s="147"/>
      <c r="AY22" s="145"/>
      <c r="AZ22" s="146"/>
      <c r="BA22" s="146"/>
      <c r="BB22" s="146"/>
      <c r="BC22" s="146"/>
      <c r="BD22" s="146"/>
      <c r="BE22" s="146"/>
      <c r="BF22" s="147"/>
      <c r="BG22" s="92"/>
      <c r="BH22" s="92"/>
    </row>
    <row r="23" spans="1:60" ht="81" customHeight="1" thickBot="1" x14ac:dyDescent="0.25">
      <c r="AL23" s="148" t="s">
        <v>102</v>
      </c>
      <c r="AM23" s="149"/>
      <c r="AN23" s="149"/>
      <c r="AO23" s="149"/>
      <c r="AP23" s="149"/>
      <c r="AQ23" s="149"/>
      <c r="AR23" s="149"/>
      <c r="AS23" s="149"/>
      <c r="AT23" s="149"/>
      <c r="AU23" s="149"/>
      <c r="AV23" s="149"/>
      <c r="AW23" s="149"/>
      <c r="AX23" s="150"/>
      <c r="AY23" s="151" t="s">
        <v>103</v>
      </c>
      <c r="AZ23" s="152"/>
      <c r="BA23" s="152"/>
      <c r="BB23" s="152"/>
      <c r="BC23" s="152"/>
      <c r="BD23" s="152"/>
      <c r="BE23" s="152"/>
      <c r="BF23" s="153"/>
    </row>
    <row r="24" spans="1:60" ht="54" customHeight="1" x14ac:dyDescent="0.4">
      <c r="BC24" s="52"/>
      <c r="BD24" s="52" t="s">
        <v>104</v>
      </c>
      <c r="BE24" s="96"/>
    </row>
    <row r="25" spans="1:60" ht="51" customHeight="1" x14ac:dyDescent="0.4">
      <c r="BC25" s="52"/>
      <c r="BD25" s="52" t="s">
        <v>104</v>
      </c>
      <c r="BE25" s="96"/>
    </row>
    <row r="26" spans="1:60" x14ac:dyDescent="0.4">
      <c r="AL26" s="97" t="s">
        <v>105</v>
      </c>
      <c r="BC26" s="52"/>
      <c r="BD26" s="52" t="s">
        <v>104</v>
      </c>
      <c r="BE26" s="96"/>
    </row>
    <row r="27" spans="1:60" x14ac:dyDescent="0.4">
      <c r="AL27" s="97" t="s">
        <v>106</v>
      </c>
      <c r="BC27" s="52"/>
      <c r="BD27" s="52" t="s">
        <v>104</v>
      </c>
      <c r="BE27" s="96"/>
    </row>
    <row r="28" spans="1:60" x14ac:dyDescent="0.4">
      <c r="AL28" s="97" t="s">
        <v>107</v>
      </c>
      <c r="BC28" s="52"/>
      <c r="BD28" s="52" t="s">
        <v>104</v>
      </c>
      <c r="BE28" s="96"/>
    </row>
    <row r="29" spans="1:60" ht="18" customHeight="1" x14ac:dyDescent="0.4">
      <c r="BC29" s="52"/>
      <c r="BD29" s="52" t="s">
        <v>104</v>
      </c>
      <c r="BE29" s="96"/>
    </row>
    <row r="30" spans="1:60" x14ac:dyDescent="0.4">
      <c r="BC30" s="52"/>
      <c r="BD30" s="52" t="s">
        <v>104</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104</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104</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104</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104</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104</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104</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104</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104</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104</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104</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104</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104</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104</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104</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104</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104</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104</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104</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104</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104</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104</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104</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104</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104</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104</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104</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104</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104</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104</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104</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104</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104</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104</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104</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104</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104</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104</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104</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104</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104</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104</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104</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104</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104</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104</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104</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104</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104</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104</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104</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104</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104</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104</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104</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104</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104</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104</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104</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104</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104</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104</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104</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104</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104</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104</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104</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104</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104</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104</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104</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104</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104</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104</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104</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104</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104</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104</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104</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104</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104</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104</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104</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104</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104</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104</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104</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104</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104</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104</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104</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104</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104</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104</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104</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104</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104</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104</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104</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104</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104</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104</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104</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104</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104</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104</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104</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104</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104</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104</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104</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104</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104</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104</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104</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104</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104</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104</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104</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104</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104</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104</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104</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104</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104</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104</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104</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104</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104</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104</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104</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104</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104</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104</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104</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104</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104</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104</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104</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104</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104</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104</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104</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104</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104</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104</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104</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104</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104</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104</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104</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104</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104</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104</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104</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104</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104</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104</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104</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104</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104</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104</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104</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104</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104</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104</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104</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104</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104</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104</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104</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104</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104</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104</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104</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104</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104</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104</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104</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104</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104</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104</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104</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104</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104</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104</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104</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104</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104</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104</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104</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104</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104</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104</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104</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104</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104</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104</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104</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104</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104</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104</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104</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104</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104</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104</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104</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104</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104</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104</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104</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104</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104</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104</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104</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104</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104</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104</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104</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104</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104</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104</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104</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104</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104</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104</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104</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104</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104</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104</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104</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104</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104</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104</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104</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104</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104</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104</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104</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104</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104</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104</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104</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104</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104</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104</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104</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104</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104</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104</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104</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104</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104</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104</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104</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104</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104</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104</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104</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104</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104</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104</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104</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104</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104</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104</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104</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104</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104</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104</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104</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104</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104</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104</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104</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104</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104</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104</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104</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104</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104</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104</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104</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104</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104</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104</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104</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104</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104</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104</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104</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104</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104</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104</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104</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104</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104</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104</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104</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104</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104</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104</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104</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104</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104</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104</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104</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104</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104</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104</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104</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104</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104</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104</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104</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104</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108</v>
      </c>
      <c r="AO3377" s="98" t="s">
        <v>109</v>
      </c>
      <c r="AQ3377" s="93" t="s">
        <v>108</v>
      </c>
      <c r="AS3377" s="93" t="s">
        <v>108</v>
      </c>
      <c r="AU3377" s="93" t="s">
        <v>108</v>
      </c>
      <c r="AV3377" s="93" t="s">
        <v>108</v>
      </c>
      <c r="AY3377" s="99" t="s">
        <v>110</v>
      </c>
      <c r="BA3377" s="99" t="s">
        <v>111</v>
      </c>
    </row>
    <row r="3378" spans="38:53" x14ac:dyDescent="0.4">
      <c r="AL3378" s="93" t="s">
        <v>112</v>
      </c>
      <c r="AO3378" s="98" t="s">
        <v>113</v>
      </c>
      <c r="AQ3378" s="93" t="s">
        <v>112</v>
      </c>
      <c r="AS3378" s="93" t="s">
        <v>112</v>
      </c>
      <c r="AU3378" s="93" t="s">
        <v>112</v>
      </c>
      <c r="AV3378" s="93" t="s">
        <v>112</v>
      </c>
      <c r="AY3378" s="99" t="s">
        <v>114</v>
      </c>
      <c r="BA3378" s="99" t="s">
        <v>115</v>
      </c>
    </row>
    <row r="3379" spans="38:53" x14ac:dyDescent="0.4">
      <c r="AL3379" s="93" t="s">
        <v>116</v>
      </c>
      <c r="AO3379" s="98" t="s">
        <v>117</v>
      </c>
      <c r="AQ3379" s="93" t="s">
        <v>116</v>
      </c>
      <c r="AS3379" s="93" t="s">
        <v>116</v>
      </c>
      <c r="AU3379" s="93" t="s">
        <v>116</v>
      </c>
      <c r="AV3379" s="93" t="s">
        <v>116</v>
      </c>
      <c r="AY3379" s="99" t="s">
        <v>118</v>
      </c>
      <c r="BA3379" s="99" t="s">
        <v>119</v>
      </c>
    </row>
    <row r="3380" spans="38:53" x14ac:dyDescent="0.4">
      <c r="AO3380" s="94" t="s">
        <v>116</v>
      </c>
      <c r="AY3380" s="102" t="s">
        <v>116</v>
      </c>
      <c r="BA3380" s="99" t="s">
        <v>120</v>
      </c>
    </row>
    <row r="3381" spans="38:53" x14ac:dyDescent="0.4">
      <c r="BA3381" s="99" t="s">
        <v>121</v>
      </c>
    </row>
    <row r="3382" spans="38:53" x14ac:dyDescent="0.4">
      <c r="BA3382" s="99" t="s">
        <v>122</v>
      </c>
    </row>
    <row r="3383" spans="38:53" x14ac:dyDescent="0.4">
      <c r="BA3383" s="95" t="s">
        <v>116</v>
      </c>
    </row>
  </sheetData>
  <mergeCells count="91">
    <mergeCell ref="AL21:AX22"/>
    <mergeCell ref="AY21:BF22"/>
    <mergeCell ref="AL23:AX23"/>
    <mergeCell ref="AY23:BF23"/>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s>
  <conditionalFormatting sqref="K9">
    <cfRule type="cellIs" dxfId="33" priority="24" operator="equal">
      <formula>"Muy Alta"</formula>
    </cfRule>
    <cfRule type="cellIs" dxfId="32" priority="25" operator="equal">
      <formula>"Alta"</formula>
    </cfRule>
    <cfRule type="cellIs" dxfId="31" priority="26" operator="equal">
      <formula>"Media"</formula>
    </cfRule>
    <cfRule type="cellIs" dxfId="30" priority="27" operator="equal">
      <formula>"Baja"</formula>
    </cfRule>
    <cfRule type="cellIs" dxfId="29" priority="28" operator="equal">
      <formula>"Muy Baja"</formula>
    </cfRule>
  </conditionalFormatting>
  <conditionalFormatting sqref="M9">
    <cfRule type="cellIs" dxfId="28" priority="19" operator="equal">
      <formula>"Catastrófico"</formula>
    </cfRule>
    <cfRule type="cellIs" dxfId="27" priority="20" operator="equal">
      <formula>"Mayor"</formula>
    </cfRule>
    <cfRule type="cellIs" dxfId="26" priority="21" operator="equal">
      <formula>"Moderado"</formula>
    </cfRule>
    <cfRule type="cellIs" dxfId="25" priority="22" operator="equal">
      <formula>"Menor"</formula>
    </cfRule>
    <cfRule type="cellIs" dxfId="24" priority="23" operator="equal">
      <formula>"Leve"</formula>
    </cfRule>
  </conditionalFormatting>
  <conditionalFormatting sqref="O9">
    <cfRule type="cellIs" dxfId="22" priority="15" operator="equal">
      <formula>"Extremo"</formula>
    </cfRule>
    <cfRule type="cellIs" dxfId="21" priority="16" operator="equal">
      <formula>"Alto"</formula>
    </cfRule>
    <cfRule type="cellIs" dxfId="20" priority="17" operator="equal">
      <formula>"Moderado"</formula>
    </cfRule>
    <cfRule type="cellIs" dxfId="23" priority="18" operator="equal">
      <formula>"Bajo"</formula>
    </cfRule>
  </conditionalFormatting>
  <conditionalFormatting sqref="Y9">
    <cfRule type="cellIs" dxfId="19" priority="10" operator="equal">
      <formula>"Muy Alta"</formula>
    </cfRule>
    <cfRule type="cellIs" dxfId="18" priority="11" operator="equal">
      <formula>"Alta"</formula>
    </cfRule>
    <cfRule type="cellIs" dxfId="17" priority="12" operator="equal">
      <formula>"Media"</formula>
    </cfRule>
    <cfRule type="cellIs" dxfId="16" priority="13" operator="equal">
      <formula>"Baja"</formula>
    </cfRule>
    <cfRule type="cellIs" dxfId="15" priority="14" operator="equal">
      <formula>"Muy Baja"</formula>
    </cfRule>
  </conditionalFormatting>
  <conditionalFormatting sqref="AA9">
    <cfRule type="cellIs" dxfId="14" priority="5" operator="equal">
      <formula>"Catastrófico"</formula>
    </cfRule>
    <cfRule type="cellIs" dxfId="13" priority="6" operator="equal">
      <formula>"Mayor"</formula>
    </cfRule>
    <cfRule type="cellIs" dxfId="12" priority="7" operator="equal">
      <formula>"Moderado"</formula>
    </cfRule>
    <cfRule type="cellIs" dxfId="11" priority="8" operator="equal">
      <formula>"Menor"</formula>
    </cfRule>
    <cfRule type="cellIs" dxfId="10" priority="9" operator="equal">
      <formula>"Leve"</formula>
    </cfRule>
  </conditionalFormatting>
  <conditionalFormatting sqref="AC9">
    <cfRule type="cellIs" dxfId="8" priority="1" operator="equal">
      <formula>"Extremo"</formula>
    </cfRule>
    <cfRule type="cellIs" dxfId="7" priority="2" operator="equal">
      <formula>"Alto"</formula>
    </cfRule>
    <cfRule type="cellIs" dxfId="6" priority="3" operator="equal">
      <formula>"Moderado"</formula>
    </cfRule>
    <cfRule type="cellIs" dxfId="9" priority="4" operator="equal">
      <formula>"Bajo"</formula>
    </cfRule>
  </conditionalFormatting>
  <conditionalFormatting sqref="AY9:AY16 BA9:BA16 BC9:BC16">
    <cfRule type="cellIs" dxfId="5" priority="32" operator="equal">
      <formula>100</formula>
    </cfRule>
    <cfRule type="cellIs" dxfId="4" priority="33" operator="equal">
      <formula>50</formula>
    </cfRule>
    <cfRule type="cellIs" dxfId="3" priority="34" operator="equal">
      <formula>0</formula>
    </cfRule>
  </conditionalFormatting>
  <conditionalFormatting sqref="BM9:BM14 AZ9:AZ16 BB9:BB16 BD9:BE16 AY23 BD36:BE345">
    <cfRule type="containsText" dxfId="2" priority="29" operator="containsText" text="REGULAR">
      <formula>NOT(ISERROR(SEARCH("REGULAR",AY9)))</formula>
    </cfRule>
    <cfRule type="containsText" dxfId="1" priority="30" operator="containsText" text="BUENO">
      <formula>NOT(ISERROR(SEARCH("BUENO",AY9)))</formula>
    </cfRule>
    <cfRule type="containsText" dxfId="0" priority="31" operator="containsText" text="MALO">
      <formula>NOT(ISERROR(SEARCH("MALO",AY9)))</formula>
    </cfRule>
  </conditionalFormatting>
  <dataValidations count="14">
    <dataValidation type="list" operator="notEqual" allowBlank="1" showInputMessage="1" showErrorMessage="1" sqref="BC9:BC14" xr:uid="{20A634AA-0F7C-4C31-9C97-102D04BF92C4}">
      <formula1>"SI,NO,NO APLICA"</formula1>
    </dataValidation>
    <dataValidation type="list" operator="notEqual" allowBlank="1" showInputMessage="1" showErrorMessage="1" sqref="AY9:AY14" xr:uid="{5207D8E6-F9EA-4691-B455-2246EA8AA839}">
      <formula1>"Sí Aplicó las actividades de Control y Sí reporta evidencia, Sí Aplicó las actividades de Control/No reporta evidencia,  No Aplicó las actividades de Control/No reporta evidencia, NO APLICA"</formula1>
    </dataValidation>
    <dataValidation type="list" allowBlank="1" showInputMessage="1" showErrorMessage="1" error="Por favor una Opcion Valida" sqref="AS16:AV17" xr:uid="{E1ABD034-BDD7-47E7-9BA0-8268AF4DE833}">
      <formula1>#REF!</formula1>
    </dataValidation>
    <dataValidation type="list" allowBlank="1" showInputMessage="1" showErrorMessage="1" sqref="AQ16 AL17:AM17 AN16:AN17" xr:uid="{0C883CDD-F11D-4551-9C51-590516A035FD}">
      <formula1>#REF!</formula1>
    </dataValidation>
    <dataValidation type="decimal" operator="lessThanOrEqual" allowBlank="1" showInputMessage="1" showErrorMessage="1" error="El valor debe ser entre 0 y 100 " prompt="El valor debe ser entre 0% y 100%" sqref="AO16" xr:uid="{2398E986-8AF4-45EE-BC61-5BD367CDEF5E}">
      <formula1>100</formula1>
    </dataValidation>
    <dataValidation operator="notEqual" allowBlank="1" showInputMessage="1" showErrorMessage="1" sqref="BB9:BB16 AZ9:AZ16" xr:uid="{B8FA4DE9-1DD3-4956-8D73-61E64CA2EEFA}"/>
    <dataValidation type="list" operator="notEqual" allowBlank="1" showInputMessage="1" showErrorMessage="1" sqref="BA9:BA15" xr:uid="{B9DACEE7-36A4-49AA-8664-AF244B1990C0}">
      <formula1>$BA$3377:$BA$3383</formula1>
    </dataValidation>
    <dataValidation type="list" operator="notEqual" allowBlank="1" showInputMessage="1" showErrorMessage="1" sqref="BC15" xr:uid="{5EE5D84B-620C-4D37-936D-DAC967AD9F4B}">
      <formula1>$AU$3377:$AU$3379</formula1>
    </dataValidation>
    <dataValidation type="list" operator="notEqual" allowBlank="1" showInputMessage="1" showErrorMessage="1" sqref="AY15:AY16" xr:uid="{A8468A19-A053-49BE-AB84-198C6409E798}">
      <formula1>$AY$3377:$AY$3380</formula1>
    </dataValidation>
    <dataValidation type="list" operator="lessThanOrEqual" allowBlank="1" showInputMessage="1" showErrorMessage="1" sqref="AO15" xr:uid="{DC2867BF-F017-40F0-92D1-304E2907FBC0}">
      <formula1>$AO$3377:$AO$3379</formula1>
    </dataValidation>
    <dataValidation type="list" allowBlank="1" showInputMessage="1" showErrorMessage="1" sqref="AL15:AM16" xr:uid="{1595D88F-5B1E-4860-BB13-614658EE5C41}">
      <formula1>$AL$3377:$AL$3378</formula1>
    </dataValidation>
    <dataValidation type="list" allowBlank="1" showInputMessage="1" showErrorMessage="1" error="Por favor una Opcion Valida" sqref="AS15:AT15" xr:uid="{928A064B-8EAC-4DE0-9A14-834397A80A7B}">
      <formula1>$AS$3377:$AS$3378</formula1>
    </dataValidation>
    <dataValidation type="list" allowBlank="1" showInputMessage="1" showErrorMessage="1" sqref="AQ15" xr:uid="{F5BF929D-B8B1-4ECB-8F41-8B63C331D937}">
      <formula1>$AQ$3377:$AQ$3379</formula1>
    </dataValidation>
    <dataValidation type="list" operator="notEqual" allowBlank="1" showInputMessage="1" showErrorMessage="1" sqref="BA16" xr:uid="{A19C0351-9E94-4E7D-9E42-3BFB60EE3700}">
      <formula1>$BA$3377:$BA$3382</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245E-3963-4DFD-BEA3-FA724682BC3F}">
  <sheetPr codeName="Hoja53"/>
  <dimension ref="A1:GQ3382"/>
  <sheetViews>
    <sheetView showGridLines="0" topLeftCell="M8" zoomScale="70" zoomScaleNormal="70" workbookViewId="0">
      <selection activeCell="M8" sqref="A1:XFD1048576"/>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9.28515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5" width="30.285156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3"/>
      <c r="D1" s="234"/>
      <c r="E1" s="225"/>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7"/>
      <c r="AG1" s="228"/>
      <c r="AH1" s="229"/>
      <c r="AI1" s="230"/>
      <c r="AJ1" s="225"/>
      <c r="AK1" s="227"/>
      <c r="AL1" s="235"/>
      <c r="AM1" s="31"/>
      <c r="AN1" s="222"/>
      <c r="AO1" s="222"/>
      <c r="AP1" s="222"/>
      <c r="AQ1" s="222"/>
      <c r="AR1" s="222"/>
      <c r="AS1" s="222"/>
      <c r="AT1" s="222"/>
      <c r="AU1" s="222"/>
      <c r="AV1" s="222"/>
      <c r="AW1" s="222"/>
      <c r="AX1" s="222"/>
      <c r="AY1" s="222"/>
      <c r="AZ1" s="222"/>
      <c r="BA1" s="222"/>
      <c r="BB1" s="222"/>
      <c r="BC1" s="222"/>
      <c r="BD1" s="222"/>
      <c r="BE1" s="31"/>
      <c r="BF1" s="32"/>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3"/>
      <c r="D2" s="224"/>
      <c r="E2" s="225"/>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7"/>
      <c r="AG2" s="228"/>
      <c r="AH2" s="229"/>
      <c r="AI2" s="230"/>
      <c r="AJ2" s="231"/>
      <c r="AK2" s="232"/>
      <c r="AL2" s="235"/>
      <c r="AM2" s="31"/>
      <c r="AN2" s="222"/>
      <c r="AO2" s="222"/>
      <c r="AP2" s="222"/>
      <c r="AQ2" s="222"/>
      <c r="AR2" s="222"/>
      <c r="AS2" s="222"/>
      <c r="AT2" s="222"/>
      <c r="AU2" s="222"/>
      <c r="AV2" s="222"/>
      <c r="AW2" s="222"/>
      <c r="AX2" s="222"/>
      <c r="AY2" s="222"/>
      <c r="AZ2" s="222"/>
      <c r="BA2" s="222"/>
      <c r="BB2" s="222"/>
      <c r="BC2" s="222"/>
      <c r="BD2" s="222"/>
      <c r="BE2" s="31"/>
      <c r="BF2" s="32"/>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98"/>
      <c r="B3" s="19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9"/>
      <c r="AK3" s="199"/>
      <c r="AL3" s="34"/>
      <c r="AM3" s="34"/>
      <c r="AN3" s="34"/>
      <c r="AO3" s="35"/>
      <c r="AP3" s="35"/>
      <c r="AQ3" s="34"/>
      <c r="AR3" s="200"/>
      <c r="AS3" s="200"/>
      <c r="AT3" s="200"/>
      <c r="AU3" s="200"/>
      <c r="AV3" s="200"/>
      <c r="AW3" s="200"/>
      <c r="AX3" s="200"/>
      <c r="AY3" s="200"/>
      <c r="AZ3" s="200"/>
      <c r="BA3" s="200"/>
      <c r="BB3" s="200"/>
      <c r="BC3" s="200"/>
      <c r="BD3" s="200"/>
      <c r="BE3" s="200"/>
      <c r="BF3" s="200"/>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1"/>
      <c r="D4" s="201"/>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5"/>
      <c r="AI4" s="5"/>
      <c r="AJ4" s="5"/>
      <c r="AK4" s="5"/>
      <c r="AO4" s="38"/>
      <c r="AP4" s="38"/>
      <c r="AR4" s="200"/>
      <c r="AS4" s="200"/>
      <c r="AT4" s="200"/>
      <c r="AU4" s="200"/>
      <c r="AV4" s="200"/>
      <c r="AW4" s="200"/>
      <c r="AX4" s="200"/>
      <c r="AY4" s="200"/>
      <c r="AZ4" s="200"/>
      <c r="BA4" s="200"/>
      <c r="BB4" s="200"/>
      <c r="BC4" s="200"/>
      <c r="BD4" s="200"/>
      <c r="BE4" s="200"/>
      <c r="BF4" s="200"/>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0"/>
      <c r="B5" s="221"/>
      <c r="C5" s="221"/>
      <c r="D5" s="221"/>
      <c r="E5" s="221"/>
      <c r="F5" s="221"/>
      <c r="G5" s="221"/>
      <c r="H5" s="221"/>
      <c r="I5" s="221"/>
      <c r="J5" s="221"/>
      <c r="K5" s="180"/>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2"/>
      <c r="AL5" s="203"/>
      <c r="AM5" s="204"/>
      <c r="AN5" s="204"/>
      <c r="AO5" s="204"/>
      <c r="AP5" s="204"/>
      <c r="AQ5" s="204"/>
      <c r="AR5" s="204"/>
      <c r="AS5" s="204"/>
      <c r="AT5" s="204"/>
      <c r="AU5" s="204"/>
      <c r="AV5" s="204"/>
      <c r="AW5" s="204"/>
      <c r="AX5" s="205"/>
      <c r="AY5" s="206"/>
      <c r="AZ5" s="207"/>
      <c r="BA5" s="207"/>
      <c r="BB5" s="207"/>
      <c r="BC5" s="207"/>
      <c r="BD5" s="207"/>
      <c r="BE5" s="207"/>
      <c r="BF5" s="208"/>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18"/>
      <c r="B6" s="219"/>
      <c r="C6" s="219"/>
      <c r="D6" s="219"/>
      <c r="E6" s="219"/>
      <c r="F6" s="219"/>
      <c r="G6" s="219"/>
      <c r="H6" s="219"/>
      <c r="I6" s="219"/>
      <c r="J6" s="219"/>
      <c r="K6" s="215"/>
      <c r="L6" s="216"/>
      <c r="M6" s="216"/>
      <c r="N6" s="216"/>
      <c r="O6" s="217"/>
      <c r="P6" s="187"/>
      <c r="Q6" s="187"/>
      <c r="R6" s="187"/>
      <c r="S6" s="187"/>
      <c r="T6" s="187"/>
      <c r="U6" s="187"/>
      <c r="V6" s="187"/>
      <c r="W6" s="187"/>
      <c r="X6" s="187"/>
      <c r="Y6" s="215"/>
      <c r="Z6" s="216"/>
      <c r="AA6" s="216"/>
      <c r="AB6" s="216"/>
      <c r="AC6" s="216"/>
      <c r="AD6" s="187"/>
      <c r="AE6" s="187"/>
      <c r="AF6" s="187"/>
      <c r="AG6" s="187"/>
      <c r="AH6" s="187"/>
      <c r="AI6" s="187"/>
      <c r="AJ6" s="187"/>
      <c r="AK6" s="187"/>
      <c r="AL6" s="195"/>
      <c r="AM6" s="196"/>
      <c r="AN6" s="196"/>
      <c r="AO6" s="196"/>
      <c r="AP6" s="196"/>
      <c r="AQ6" s="196"/>
      <c r="AR6" s="196"/>
      <c r="AS6" s="196"/>
      <c r="AT6" s="196"/>
      <c r="AU6" s="196"/>
      <c r="AV6" s="196"/>
      <c r="AW6" s="196"/>
      <c r="AX6" s="197"/>
      <c r="AY6" s="209"/>
      <c r="AZ6" s="210"/>
      <c r="BA6" s="210"/>
      <c r="BB6" s="210"/>
      <c r="BC6" s="210"/>
      <c r="BD6" s="210"/>
      <c r="BE6" s="210"/>
      <c r="BF6" s="211"/>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88"/>
      <c r="B7" s="189"/>
      <c r="C7" s="189"/>
      <c r="D7" s="190"/>
      <c r="E7" s="192"/>
      <c r="F7" s="192"/>
      <c r="G7" s="192"/>
      <c r="H7" s="192"/>
      <c r="I7" s="192"/>
      <c r="J7" s="192"/>
      <c r="K7" s="218"/>
      <c r="L7" s="219"/>
      <c r="M7" s="219"/>
      <c r="N7" s="219"/>
      <c r="O7" s="219"/>
      <c r="P7" s="194"/>
      <c r="Q7" s="185"/>
      <c r="R7" s="185"/>
      <c r="S7" s="180"/>
      <c r="T7" s="181"/>
      <c r="U7" s="181"/>
      <c r="V7" s="181"/>
      <c r="W7" s="182"/>
      <c r="X7" s="183"/>
      <c r="Y7" s="218"/>
      <c r="Z7" s="219"/>
      <c r="AA7" s="219"/>
      <c r="AB7" s="219"/>
      <c r="AC7" s="219"/>
      <c r="AD7" s="187"/>
      <c r="AE7" s="187"/>
      <c r="AF7" s="187"/>
      <c r="AG7" s="187"/>
      <c r="AH7" s="187"/>
      <c r="AI7" s="187"/>
      <c r="AJ7" s="187"/>
      <c r="AK7" s="187"/>
      <c r="AL7" s="174"/>
      <c r="AM7" s="39"/>
      <c r="AN7" s="40"/>
      <c r="AO7" s="174"/>
      <c r="AP7" s="174"/>
      <c r="AQ7" s="174"/>
      <c r="AR7" s="174"/>
      <c r="AS7" s="174"/>
      <c r="AT7" s="174"/>
      <c r="AU7" s="174"/>
      <c r="AV7" s="174"/>
      <c r="AW7" s="174"/>
      <c r="AX7" s="174"/>
      <c r="AY7" s="212"/>
      <c r="AZ7" s="213"/>
      <c r="BA7" s="213"/>
      <c r="BB7" s="213"/>
      <c r="BC7" s="213"/>
      <c r="BD7" s="213"/>
      <c r="BE7" s="213"/>
      <c r="BF7" s="214"/>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88"/>
      <c r="B8" s="189"/>
      <c r="C8" s="189"/>
      <c r="D8" s="191"/>
      <c r="E8" s="193"/>
      <c r="F8" s="193"/>
      <c r="G8" s="193"/>
      <c r="H8" s="193"/>
      <c r="I8" s="193"/>
      <c r="J8" s="193"/>
      <c r="K8" s="6"/>
      <c r="L8" s="7"/>
      <c r="M8" s="7"/>
      <c r="N8" s="7"/>
      <c r="O8" s="7"/>
      <c r="P8" s="194"/>
      <c r="Q8" s="186"/>
      <c r="R8" s="186"/>
      <c r="S8" s="8"/>
      <c r="T8" s="8"/>
      <c r="U8" s="8"/>
      <c r="V8" s="8"/>
      <c r="W8" s="8"/>
      <c r="X8" s="183"/>
      <c r="Y8" s="9"/>
      <c r="Z8" s="7"/>
      <c r="AA8" s="7"/>
      <c r="AB8" s="7"/>
      <c r="AC8" s="7"/>
      <c r="AD8" s="187"/>
      <c r="AE8" s="10"/>
      <c r="AF8" s="11"/>
      <c r="AG8" s="11"/>
      <c r="AH8" s="11"/>
      <c r="AI8" s="11"/>
      <c r="AJ8" s="187"/>
      <c r="AK8" s="187"/>
      <c r="AL8" s="175"/>
      <c r="AM8" s="41"/>
      <c r="AN8" s="42"/>
      <c r="AO8" s="175"/>
      <c r="AP8" s="184"/>
      <c r="AQ8" s="175"/>
      <c r="AR8" s="175"/>
      <c r="AS8" s="175"/>
      <c r="AT8" s="175"/>
      <c r="AU8" s="175"/>
      <c r="AV8" s="175"/>
      <c r="AW8" s="175"/>
      <c r="AX8" s="175"/>
      <c r="AY8" s="43"/>
      <c r="AZ8" s="43"/>
      <c r="BA8" s="43"/>
      <c r="BB8" s="43"/>
      <c r="BC8" s="43"/>
      <c r="BD8" s="43"/>
      <c r="BE8" s="43"/>
      <c r="BF8" s="43"/>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170"/>
      <c r="B9" s="170"/>
      <c r="C9" s="170"/>
      <c r="D9" s="170"/>
      <c r="E9" s="170"/>
      <c r="F9" s="170"/>
      <c r="G9" s="170"/>
      <c r="H9" s="12"/>
      <c r="I9" s="176"/>
      <c r="J9" s="179"/>
      <c r="K9" s="171"/>
      <c r="L9" s="169"/>
      <c r="M9" s="171"/>
      <c r="N9" s="173"/>
      <c r="O9" s="172"/>
      <c r="P9" s="12"/>
      <c r="Q9" s="12"/>
      <c r="R9" s="12"/>
      <c r="S9" s="13"/>
      <c r="T9" s="13"/>
      <c r="U9" s="13"/>
      <c r="V9" s="13"/>
      <c r="W9" s="13"/>
      <c r="X9" s="14"/>
      <c r="Y9" s="171"/>
      <c r="Z9" s="169"/>
      <c r="AA9" s="171"/>
      <c r="AB9" s="169"/>
      <c r="AC9" s="172"/>
      <c r="AD9" s="163"/>
      <c r="AE9" s="15"/>
      <c r="AF9" s="15"/>
      <c r="AG9" s="12"/>
      <c r="AH9" s="12"/>
      <c r="AI9" s="12"/>
      <c r="AJ9" s="163"/>
      <c r="AK9" s="163"/>
      <c r="AL9" s="44"/>
      <c r="AM9" s="44"/>
      <c r="AN9" s="45"/>
      <c r="AO9" s="236"/>
      <c r="AP9" s="239"/>
      <c r="AQ9" s="242"/>
      <c r="AR9" s="239"/>
      <c r="AS9" s="242"/>
      <c r="AT9" s="236"/>
      <c r="AU9" s="236"/>
      <c r="AV9" s="236"/>
      <c r="AW9" s="44"/>
      <c r="AX9" s="44"/>
      <c r="AY9" s="44"/>
      <c r="AZ9" s="46"/>
      <c r="BA9" s="44"/>
      <c r="BB9" s="46"/>
      <c r="BC9" s="44"/>
      <c r="BD9" s="46"/>
      <c r="BE9" s="47"/>
      <c r="BF9" s="48"/>
      <c r="BG9" s="49"/>
      <c r="BH9" s="49"/>
      <c r="BI9" s="50"/>
      <c r="BJ9" s="50"/>
      <c r="BK9" s="49"/>
      <c r="BL9" s="49"/>
      <c r="BM9" s="51"/>
    </row>
    <row r="10" spans="1:81" ht="200.1" customHeight="1" x14ac:dyDescent="0.3">
      <c r="A10" s="170"/>
      <c r="B10" s="170"/>
      <c r="C10" s="170"/>
      <c r="D10" s="170"/>
      <c r="E10" s="170"/>
      <c r="F10" s="170"/>
      <c r="G10" s="170"/>
      <c r="H10" s="12"/>
      <c r="I10" s="177"/>
      <c r="J10" s="179"/>
      <c r="K10" s="171"/>
      <c r="L10" s="170"/>
      <c r="M10" s="171"/>
      <c r="N10" s="173"/>
      <c r="O10" s="172"/>
      <c r="P10" s="12"/>
      <c r="Q10" s="12"/>
      <c r="R10" s="12"/>
      <c r="S10" s="13"/>
      <c r="T10" s="13"/>
      <c r="U10" s="13"/>
      <c r="V10" s="13"/>
      <c r="W10" s="13"/>
      <c r="X10" s="14"/>
      <c r="Y10" s="171"/>
      <c r="Z10" s="170"/>
      <c r="AA10" s="171"/>
      <c r="AB10" s="170"/>
      <c r="AC10" s="172"/>
      <c r="AD10" s="164"/>
      <c r="AE10" s="15"/>
      <c r="AF10" s="15"/>
      <c r="AG10" s="12"/>
      <c r="AH10" s="12"/>
      <c r="AI10" s="12"/>
      <c r="AJ10" s="164"/>
      <c r="AK10" s="164"/>
      <c r="AL10" s="44"/>
      <c r="AM10" s="44"/>
      <c r="AN10" s="45"/>
      <c r="AO10" s="237"/>
      <c r="AP10" s="240"/>
      <c r="AQ10" s="243"/>
      <c r="AR10" s="240"/>
      <c r="AS10" s="243"/>
      <c r="AT10" s="237"/>
      <c r="AU10" s="237"/>
      <c r="AV10" s="237"/>
      <c r="AW10" s="44"/>
      <c r="AX10" s="44"/>
      <c r="AY10" s="44"/>
      <c r="AZ10" s="46"/>
      <c r="BA10" s="44"/>
      <c r="BB10" s="46"/>
      <c r="BC10" s="44"/>
      <c r="BD10" s="46"/>
      <c r="BE10" s="47"/>
      <c r="BF10" s="48"/>
      <c r="BG10" s="49"/>
      <c r="BH10" s="49"/>
      <c r="BI10" s="50"/>
      <c r="BJ10" s="50"/>
      <c r="BK10" s="49"/>
      <c r="BL10" s="49"/>
      <c r="BM10" s="51"/>
    </row>
    <row r="11" spans="1:81" ht="200.1" customHeight="1" x14ac:dyDescent="0.3">
      <c r="A11" s="170"/>
      <c r="B11" s="170"/>
      <c r="C11" s="170"/>
      <c r="D11" s="170"/>
      <c r="E11" s="170"/>
      <c r="F11" s="170"/>
      <c r="G11" s="170"/>
      <c r="H11" s="12"/>
      <c r="I11" s="177"/>
      <c r="J11" s="179"/>
      <c r="K11" s="171"/>
      <c r="L11" s="170"/>
      <c r="M11" s="171"/>
      <c r="N11" s="173"/>
      <c r="O11" s="172"/>
      <c r="P11" s="12"/>
      <c r="Q11" s="12"/>
      <c r="R11" s="12"/>
      <c r="S11" s="13"/>
      <c r="T11" s="13"/>
      <c r="U11" s="13"/>
      <c r="V11" s="13"/>
      <c r="W11" s="13"/>
      <c r="X11" s="14"/>
      <c r="Y11" s="171"/>
      <c r="Z11" s="170"/>
      <c r="AA11" s="171"/>
      <c r="AB11" s="170"/>
      <c r="AC11" s="172"/>
      <c r="AD11" s="164"/>
      <c r="AE11" s="15"/>
      <c r="AF11" s="15"/>
      <c r="AG11" s="12"/>
      <c r="AH11" s="12"/>
      <c r="AI11" s="12"/>
      <c r="AJ11" s="165"/>
      <c r="AK11" s="165"/>
      <c r="AL11" s="44"/>
      <c r="AM11" s="44"/>
      <c r="AN11" s="45"/>
      <c r="AO11" s="237"/>
      <c r="AP11" s="240"/>
      <c r="AQ11" s="243"/>
      <c r="AR11" s="240"/>
      <c r="AS11" s="243"/>
      <c r="AT11" s="237"/>
      <c r="AU11" s="237"/>
      <c r="AV11" s="237"/>
      <c r="AW11" s="44"/>
      <c r="AX11" s="44"/>
      <c r="AY11" s="44"/>
      <c r="AZ11" s="46"/>
      <c r="BA11" s="44"/>
      <c r="BB11" s="46"/>
      <c r="BC11" s="44"/>
      <c r="BD11" s="46"/>
      <c r="BE11" s="47"/>
      <c r="BF11" s="48"/>
      <c r="BG11" s="49"/>
      <c r="BH11" s="49"/>
      <c r="BI11" s="50"/>
      <c r="BJ11" s="50"/>
      <c r="BK11" s="49"/>
      <c r="BL11" s="49"/>
      <c r="BM11" s="51"/>
    </row>
    <row r="12" spans="1:81" ht="200.1" customHeight="1" x14ac:dyDescent="0.3">
      <c r="A12" s="170"/>
      <c r="B12" s="170"/>
      <c r="C12" s="170"/>
      <c r="D12" s="170"/>
      <c r="E12" s="170"/>
      <c r="F12" s="170"/>
      <c r="G12" s="170"/>
      <c r="H12" s="12"/>
      <c r="I12" s="177"/>
      <c r="J12" s="179"/>
      <c r="K12" s="171"/>
      <c r="L12" s="170"/>
      <c r="M12" s="171"/>
      <c r="N12" s="173"/>
      <c r="O12" s="172"/>
      <c r="P12" s="12"/>
      <c r="Q12" s="12"/>
      <c r="R12" s="12"/>
      <c r="S12" s="13"/>
      <c r="T12" s="13"/>
      <c r="U12" s="13"/>
      <c r="V12" s="13"/>
      <c r="W12" s="13"/>
      <c r="X12" s="14"/>
      <c r="Y12" s="171"/>
      <c r="Z12" s="170"/>
      <c r="AA12" s="171"/>
      <c r="AB12" s="170"/>
      <c r="AC12" s="172"/>
      <c r="AD12" s="164"/>
      <c r="AE12" s="15"/>
      <c r="AF12" s="15"/>
      <c r="AG12" s="12"/>
      <c r="AH12" s="12"/>
      <c r="AI12" s="12"/>
      <c r="AJ12" s="163"/>
      <c r="AK12" s="163"/>
      <c r="AL12" s="44"/>
      <c r="AM12" s="44"/>
      <c r="AN12" s="45"/>
      <c r="AO12" s="237"/>
      <c r="AP12" s="240"/>
      <c r="AQ12" s="243"/>
      <c r="AR12" s="240"/>
      <c r="AS12" s="243"/>
      <c r="AT12" s="237"/>
      <c r="AU12" s="237"/>
      <c r="AV12" s="237"/>
      <c r="AW12" s="44"/>
      <c r="AX12" s="44"/>
      <c r="AY12" s="44"/>
      <c r="AZ12" s="46"/>
      <c r="BA12" s="44"/>
      <c r="BB12" s="46"/>
      <c r="BC12" s="44"/>
      <c r="BD12" s="46"/>
      <c r="BE12" s="47"/>
      <c r="BF12" s="48"/>
      <c r="BG12" s="49"/>
      <c r="BH12" s="49"/>
      <c r="BI12" s="50"/>
      <c r="BJ12" s="50"/>
      <c r="BK12" s="49"/>
      <c r="BL12" s="49"/>
      <c r="BM12" s="51"/>
    </row>
    <row r="13" spans="1:81" ht="200.1" customHeight="1" x14ac:dyDescent="0.3">
      <c r="A13" s="170"/>
      <c r="B13" s="170"/>
      <c r="C13" s="170"/>
      <c r="D13" s="170"/>
      <c r="E13" s="170"/>
      <c r="F13" s="170"/>
      <c r="G13" s="170"/>
      <c r="H13" s="12"/>
      <c r="I13" s="177"/>
      <c r="J13" s="179"/>
      <c r="K13" s="171"/>
      <c r="L13" s="170"/>
      <c r="M13" s="171"/>
      <c r="N13" s="173"/>
      <c r="O13" s="172"/>
      <c r="P13" s="12"/>
      <c r="Q13" s="12"/>
      <c r="R13" s="12"/>
      <c r="S13" s="13"/>
      <c r="T13" s="13"/>
      <c r="U13" s="13"/>
      <c r="V13" s="13"/>
      <c r="W13" s="13"/>
      <c r="X13" s="14"/>
      <c r="Y13" s="171"/>
      <c r="Z13" s="170"/>
      <c r="AA13" s="171"/>
      <c r="AB13" s="170"/>
      <c r="AC13" s="172"/>
      <c r="AD13" s="164"/>
      <c r="AE13" s="15"/>
      <c r="AF13" s="15"/>
      <c r="AG13" s="12"/>
      <c r="AH13" s="12"/>
      <c r="AI13" s="12"/>
      <c r="AJ13" s="164"/>
      <c r="AK13" s="164"/>
      <c r="AL13" s="44"/>
      <c r="AM13" s="44"/>
      <c r="AN13" s="45"/>
      <c r="AO13" s="237"/>
      <c r="AP13" s="240"/>
      <c r="AQ13" s="243"/>
      <c r="AR13" s="240"/>
      <c r="AS13" s="243"/>
      <c r="AT13" s="237"/>
      <c r="AU13" s="237"/>
      <c r="AV13" s="237"/>
      <c r="AW13" s="44"/>
      <c r="AX13" s="44"/>
      <c r="AY13" s="44"/>
      <c r="AZ13" s="46"/>
      <c r="BA13" s="44"/>
      <c r="BB13" s="46"/>
      <c r="BC13" s="44"/>
      <c r="BD13" s="46"/>
      <c r="BE13" s="47"/>
      <c r="BF13" s="48"/>
      <c r="BG13" s="49"/>
      <c r="BH13" s="49"/>
      <c r="BI13" s="50"/>
      <c r="BJ13" s="50"/>
      <c r="BK13" s="49"/>
      <c r="BL13" s="49"/>
      <c r="BM13" s="51"/>
    </row>
    <row r="14" spans="1:81" ht="200.1" customHeight="1" x14ac:dyDescent="0.3">
      <c r="A14" s="170"/>
      <c r="B14" s="170"/>
      <c r="C14" s="170"/>
      <c r="D14" s="170"/>
      <c r="E14" s="170"/>
      <c r="F14" s="170"/>
      <c r="G14" s="170"/>
      <c r="H14" s="12"/>
      <c r="I14" s="178"/>
      <c r="J14" s="179"/>
      <c r="K14" s="171"/>
      <c r="L14" s="170"/>
      <c r="M14" s="171"/>
      <c r="N14" s="173"/>
      <c r="O14" s="172"/>
      <c r="P14" s="12"/>
      <c r="Q14" s="12"/>
      <c r="R14" s="12"/>
      <c r="S14" s="13"/>
      <c r="T14" s="13"/>
      <c r="U14" s="13"/>
      <c r="V14" s="13"/>
      <c r="W14" s="13"/>
      <c r="X14" s="14"/>
      <c r="Y14" s="171"/>
      <c r="Z14" s="170"/>
      <c r="AA14" s="171"/>
      <c r="AB14" s="170"/>
      <c r="AC14" s="172"/>
      <c r="AD14" s="165"/>
      <c r="AE14" s="15"/>
      <c r="AF14" s="15"/>
      <c r="AG14" s="12"/>
      <c r="AH14" s="12"/>
      <c r="AI14" s="12"/>
      <c r="AJ14" s="165"/>
      <c r="AK14" s="165"/>
      <c r="AL14" s="44"/>
      <c r="AM14" s="44"/>
      <c r="AN14" s="45"/>
      <c r="AO14" s="238"/>
      <c r="AP14" s="241"/>
      <c r="AQ14" s="244"/>
      <c r="AR14" s="241"/>
      <c r="AS14" s="244"/>
      <c r="AT14" s="238"/>
      <c r="AU14" s="238"/>
      <c r="AV14" s="238"/>
      <c r="AW14" s="44"/>
      <c r="AX14" s="44"/>
      <c r="AY14" s="44"/>
      <c r="AZ14" s="46"/>
      <c r="BA14" s="44"/>
      <c r="BB14" s="46"/>
      <c r="BC14" s="44"/>
      <c r="BD14" s="46"/>
      <c r="BE14" s="47"/>
      <c r="BF14" s="48"/>
      <c r="BG14" s="49"/>
      <c r="BH14" s="49"/>
      <c r="BI14" s="50"/>
      <c r="BJ14" s="50"/>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c r="BA15" s="44"/>
      <c r="BB15" s="44"/>
      <c r="BC15" s="44"/>
      <c r="BD15" s="44"/>
      <c r="BE15" s="59"/>
      <c r="BF15" s="48"/>
      <c r="BG15" s="49"/>
      <c r="BH15" s="49"/>
      <c r="BI15" s="50"/>
      <c r="BJ15" s="50"/>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142"/>
      <c r="AM21" s="143"/>
      <c r="AN21" s="143"/>
      <c r="AO21" s="143"/>
      <c r="AP21" s="143"/>
      <c r="AQ21" s="143"/>
      <c r="AR21" s="143"/>
      <c r="AS21" s="143"/>
      <c r="AT21" s="143"/>
      <c r="AU21" s="143"/>
      <c r="AV21" s="143"/>
      <c r="AW21" s="143"/>
      <c r="AX21" s="144"/>
      <c r="AY21" s="142"/>
      <c r="AZ21" s="143"/>
      <c r="BA21" s="143"/>
      <c r="BB21" s="143"/>
      <c r="BC21" s="143"/>
      <c r="BD21" s="143"/>
      <c r="BE21" s="143"/>
      <c r="BF21" s="144"/>
      <c r="BG21" s="91"/>
      <c r="BH21" s="91"/>
    </row>
    <row r="22" spans="1:60" ht="14.45" customHeight="1" x14ac:dyDescent="0.2">
      <c r="AL22" s="145"/>
      <c r="AM22" s="146"/>
      <c r="AN22" s="146"/>
      <c r="AO22" s="146"/>
      <c r="AP22" s="146"/>
      <c r="AQ22" s="146"/>
      <c r="AR22" s="146"/>
      <c r="AS22" s="146"/>
      <c r="AT22" s="146"/>
      <c r="AU22" s="146"/>
      <c r="AV22" s="146"/>
      <c r="AW22" s="146"/>
      <c r="AX22" s="147"/>
      <c r="AY22" s="145"/>
      <c r="AZ22" s="146"/>
      <c r="BA22" s="146"/>
      <c r="BB22" s="146"/>
      <c r="BC22" s="146"/>
      <c r="BD22" s="146"/>
      <c r="BE22" s="146"/>
      <c r="BF22" s="147"/>
      <c r="BG22" s="92"/>
      <c r="BH22" s="92"/>
    </row>
    <row r="23" spans="1:60" ht="81" customHeight="1" thickBot="1" x14ac:dyDescent="0.25">
      <c r="AL23" s="148"/>
      <c r="AM23" s="149"/>
      <c r="AN23" s="149"/>
      <c r="AO23" s="149"/>
      <c r="AP23" s="149"/>
      <c r="AQ23" s="149"/>
      <c r="AR23" s="149"/>
      <c r="AS23" s="149"/>
      <c r="AT23" s="149"/>
      <c r="AU23" s="149"/>
      <c r="AV23" s="149"/>
      <c r="AW23" s="149"/>
      <c r="AX23" s="150"/>
      <c r="AY23" s="151"/>
      <c r="AZ23" s="152"/>
      <c r="BA23" s="152"/>
      <c r="BB23" s="152"/>
      <c r="BC23" s="152"/>
      <c r="BD23" s="152"/>
      <c r="BE23" s="152"/>
      <c r="BF23" s="153"/>
    </row>
    <row r="24" spans="1:60" ht="54" customHeight="1" x14ac:dyDescent="0.4">
      <c r="BC24" s="52"/>
      <c r="BD24" s="52"/>
      <c r="BE24" s="96"/>
    </row>
    <row r="25" spans="1:60" ht="51" customHeight="1" x14ac:dyDescent="0.4">
      <c r="BC25" s="52"/>
      <c r="BD25" s="52"/>
      <c r="BE25" s="96"/>
    </row>
    <row r="26" spans="1:60" x14ac:dyDescent="0.4">
      <c r="AL26" s="97"/>
      <c r="BC26" s="52"/>
      <c r="BD26" s="52"/>
      <c r="BE26" s="96"/>
    </row>
    <row r="27" spans="1:60" x14ac:dyDescent="0.4">
      <c r="AL27" s="97"/>
      <c r="BC27" s="52"/>
      <c r="BD27" s="52"/>
      <c r="BE27" s="96"/>
    </row>
    <row r="28" spans="1:60" x14ac:dyDescent="0.4">
      <c r="AL28" s="97"/>
      <c r="AM28" s="116"/>
      <c r="BC28" s="52"/>
      <c r="BD28" s="52"/>
      <c r="BE28" s="96"/>
    </row>
    <row r="29" spans="1:60" ht="18" customHeight="1" x14ac:dyDescent="0.4">
      <c r="BC29" s="52"/>
      <c r="BD29" s="52"/>
      <c r="BE29" s="96"/>
    </row>
    <row r="30" spans="1:60" x14ac:dyDescent="0.4">
      <c r="BC30" s="52"/>
      <c r="BD30" s="52"/>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41:53" x14ac:dyDescent="0.4">
      <c r="AO3377" s="98"/>
      <c r="AY3377" s="99"/>
      <c r="BA3377" s="99"/>
    </row>
    <row r="3378" spans="41:53" x14ac:dyDescent="0.4">
      <c r="AO3378" s="98"/>
      <c r="AY3378" s="99"/>
      <c r="BA3378" s="99"/>
    </row>
    <row r="3379" spans="41:53" x14ac:dyDescent="0.4">
      <c r="AO3379" s="98"/>
      <c r="AY3379" s="99"/>
      <c r="BA3379" s="99"/>
    </row>
    <row r="3380" spans="41:53" x14ac:dyDescent="0.4">
      <c r="AY3380" s="102"/>
      <c r="BA3380" s="99"/>
    </row>
    <row r="3381" spans="41:53" x14ac:dyDescent="0.4">
      <c r="BA3381" s="99"/>
    </row>
    <row r="3382" spans="41:53" x14ac:dyDescent="0.4">
      <c r="BA3382" s="99"/>
    </row>
  </sheetData>
  <mergeCells count="91">
    <mergeCell ref="AL21:AX22"/>
    <mergeCell ref="AY21:BF22"/>
    <mergeCell ref="AL23:AX23"/>
    <mergeCell ref="AY23:BF23"/>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s>
  <conditionalFormatting sqref="K9">
    <cfRule type="cellIs" dxfId="1493" priority="24" operator="equal">
      <formula>"Muy Alta"</formula>
    </cfRule>
    <cfRule type="cellIs" dxfId="1492" priority="25" operator="equal">
      <formula>"Alta"</formula>
    </cfRule>
    <cfRule type="cellIs" dxfId="1491" priority="26" operator="equal">
      <formula>"Media"</formula>
    </cfRule>
    <cfRule type="cellIs" dxfId="1490" priority="27" operator="equal">
      <formula>"Baja"</formula>
    </cfRule>
    <cfRule type="cellIs" dxfId="1489" priority="28" operator="equal">
      <formula>"Muy Baja"</formula>
    </cfRule>
  </conditionalFormatting>
  <conditionalFormatting sqref="M9">
    <cfRule type="cellIs" dxfId="1488" priority="19" operator="equal">
      <formula>"Catastrófico"</formula>
    </cfRule>
    <cfRule type="cellIs" dxfId="1487" priority="20" operator="equal">
      <formula>"Mayor"</formula>
    </cfRule>
    <cfRule type="cellIs" dxfId="1486" priority="21" operator="equal">
      <formula>"Moderado"</formula>
    </cfRule>
    <cfRule type="cellIs" dxfId="1485" priority="22" operator="equal">
      <formula>"Menor"</formula>
    </cfRule>
    <cfRule type="cellIs" dxfId="1484" priority="23" operator="equal">
      <formula>"Leve"</formula>
    </cfRule>
  </conditionalFormatting>
  <conditionalFormatting sqref="O9">
    <cfRule type="cellIs" dxfId="1483" priority="18" operator="equal">
      <formula>"Bajo"</formula>
    </cfRule>
    <cfRule type="cellIs" dxfId="1482" priority="15" operator="equal">
      <formula>"Extremo"</formula>
    </cfRule>
    <cfRule type="cellIs" dxfId="1481" priority="16" operator="equal">
      <formula>"Alto"</formula>
    </cfRule>
    <cfRule type="cellIs" dxfId="1480" priority="17" operator="equal">
      <formula>"Moderado"</formula>
    </cfRule>
  </conditionalFormatting>
  <conditionalFormatting sqref="Y9">
    <cfRule type="cellIs" dxfId="1479" priority="10" operator="equal">
      <formula>"Muy Alta"</formula>
    </cfRule>
    <cfRule type="cellIs" dxfId="1478" priority="11" operator="equal">
      <formula>"Alta"</formula>
    </cfRule>
    <cfRule type="cellIs" dxfId="1477" priority="12" operator="equal">
      <formula>"Media"</formula>
    </cfRule>
    <cfRule type="cellIs" dxfId="1476" priority="13" operator="equal">
      <formula>"Baja"</formula>
    </cfRule>
    <cfRule type="cellIs" dxfId="1475" priority="14" operator="equal">
      <formula>"Muy Baja"</formula>
    </cfRule>
  </conditionalFormatting>
  <conditionalFormatting sqref="AA9">
    <cfRule type="cellIs" dxfId="1474" priority="5" operator="equal">
      <formula>"Catastrófico"</formula>
    </cfRule>
    <cfRule type="cellIs" dxfId="1473" priority="6" operator="equal">
      <formula>"Mayor"</formula>
    </cfRule>
    <cfRule type="cellIs" dxfId="1472" priority="7" operator="equal">
      <formula>"Moderado"</formula>
    </cfRule>
    <cfRule type="cellIs" dxfId="1471" priority="8" operator="equal">
      <formula>"Menor"</formula>
    </cfRule>
    <cfRule type="cellIs" dxfId="1470" priority="9" operator="equal">
      <formula>"Leve"</formula>
    </cfRule>
  </conditionalFormatting>
  <conditionalFormatting sqref="AC9">
    <cfRule type="cellIs" dxfId="1469" priority="4" operator="equal">
      <formula>"Bajo"</formula>
    </cfRule>
    <cfRule type="cellIs" dxfId="1468" priority="1" operator="equal">
      <formula>"Extremo"</formula>
    </cfRule>
    <cfRule type="cellIs" dxfId="1467" priority="2" operator="equal">
      <formula>"Alto"</formula>
    </cfRule>
    <cfRule type="cellIs" dxfId="1466" priority="3" operator="equal">
      <formula>"Moderado"</formula>
    </cfRule>
  </conditionalFormatting>
  <conditionalFormatting sqref="AY9:AY16 BA9:BA16 BC9:BC16">
    <cfRule type="cellIs" dxfId="1465" priority="32" operator="equal">
      <formula>100</formula>
    </cfRule>
    <cfRule type="cellIs" dxfId="1464" priority="33" operator="equal">
      <formula>50</formula>
    </cfRule>
    <cfRule type="cellIs" dxfId="1463" priority="34" operator="equal">
      <formula>0</formula>
    </cfRule>
  </conditionalFormatting>
  <conditionalFormatting sqref="BM9:BM14 AZ9:AZ16 BB9:BB16 BD9:BE16 AY23 BD36:BE345">
    <cfRule type="containsText" dxfId="1462" priority="29" operator="containsText" text="REGULAR">
      <formula>NOT(ISERROR(SEARCH("REGULAR",AY9)))</formula>
    </cfRule>
    <cfRule type="containsText" dxfId="1461" priority="30" operator="containsText" text="BUENO">
      <formula>NOT(ISERROR(SEARCH("BUENO",AY9)))</formula>
    </cfRule>
    <cfRule type="containsText" dxfId="1460"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xr:uid="{CF7316C8-8199-4235-972A-8A8B68623778}">
      <formula1>100</formula1>
    </dataValidation>
    <dataValidation type="list" operator="lessThanOrEqual" allowBlank="1" showInputMessage="1" showErrorMessage="1" sqref="AO9" xr:uid="{EB0AD5AF-90AE-4CD0-900E-F441878146F2}">
      <formula1>"BUENO,REGULAR,MALO,NO APLICA"</formula1>
    </dataValidation>
    <dataValidation type="list" allowBlank="1" showInputMessage="1" showErrorMessage="1" error="Por favor una Opcion Valida" sqref="AT9:AV9" xr:uid="{F87B0046-37BD-4089-9FDA-342FF08BE34F}">
      <formula1>"SI,NO,NO APLICA"</formula1>
    </dataValidation>
    <dataValidation type="list" allowBlank="1" showInputMessage="1" showErrorMessage="1" sqref="AL9:AM14" xr:uid="{A9D9C573-6779-46A2-B619-B8869CDC92DC}">
      <formula1>"SI,NO,NO APLICA"</formula1>
    </dataValidation>
    <dataValidation type="list" operator="notEqual" allowBlank="1" showInputMessage="1" showErrorMessage="1" sqref="AY9:AY14" xr:uid="{B066D004-1881-4CCD-899D-D5623E336B35}">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BB90A2E8-2D14-4E36-9DC3-8AF510D77DDA}">
      <formula1>"SI,NO,NO APLICA"</formula1>
    </dataValidation>
    <dataValidation operator="notEqual" allowBlank="1" showInputMessage="1" showErrorMessage="1" sqref="BB9:BB16 AZ9:AZ16" xr:uid="{7EB6374D-820A-48CB-A5AB-CD9D359B52AB}"/>
    <dataValidation type="list" operator="notEqual" allowBlank="1" showInputMessage="1" showErrorMessage="1" sqref="BA9:BA15" xr:uid="{56346712-A971-4988-B789-97782C9069EF}">
      <formula1>$BA$3377:$BA$3383</formula1>
    </dataValidation>
    <dataValidation type="list" operator="notEqual" allowBlank="1" showInputMessage="1" showErrorMessage="1" sqref="BC15" xr:uid="{9059399F-341F-46BC-8BCC-BF8A55253D97}">
      <formula1>$AU$3377:$AU$3379</formula1>
    </dataValidation>
    <dataValidation type="list" operator="notEqual" allowBlank="1" showInputMessage="1" showErrorMessage="1" sqref="AY15:AY16" xr:uid="{03CF85AE-A118-4751-AAFA-1E3F26312B32}">
      <formula1>$AY$3377:$AY$3380</formula1>
    </dataValidation>
    <dataValidation type="list" operator="lessThanOrEqual" allowBlank="1" showInputMessage="1" showErrorMessage="1" sqref="AO15" xr:uid="{7C520837-D7E9-47D6-A80F-C839F3F46943}">
      <formula1>$AO$3377:$AO$3379</formula1>
    </dataValidation>
    <dataValidation type="list" allowBlank="1" showInputMessage="1" showErrorMessage="1" sqref="AL15:AM16" xr:uid="{D852ED3C-EE97-4C84-93CD-768C5CCE0D1A}">
      <formula1>$AL$3377:$AL$3378</formula1>
    </dataValidation>
    <dataValidation type="list" allowBlank="1" showInputMessage="1" showErrorMessage="1" error="Por favor una Opcion Valida" sqref="AS9 AS15:AT15" xr:uid="{6F09DB9B-4773-430D-BE84-3675C0533B4B}">
      <formula1>$AS$3377:$AS$3378</formula1>
    </dataValidation>
    <dataValidation type="list" allowBlank="1" showInputMessage="1" showErrorMessage="1" sqref="AQ15 AQ9" xr:uid="{9F1FFD2C-FD73-424D-880C-5AC95AF6F4C2}">
      <formula1>$AQ$3377:$AQ$3379</formula1>
    </dataValidation>
    <dataValidation type="list" operator="notEqual" allowBlank="1" showInputMessage="1" showErrorMessage="1" sqref="BA16" xr:uid="{32883CCD-DE7C-46EE-9549-EA51F2003A04}">
      <formula1>$BA$3377:$BA$3382</formula1>
    </dataValidation>
    <dataValidation type="list" allowBlank="1" showInputMessage="1" showErrorMessage="1" error="Por favor una Opcion Valida" sqref="AS16:AV17" xr:uid="{2EE2A52F-C718-4C71-B582-E5017059D50E}">
      <formula1>#REF!</formula1>
    </dataValidation>
    <dataValidation type="list" allowBlank="1" showInputMessage="1" showErrorMessage="1" sqref="AQ16 AL17:AM17 AN16:AN17" xr:uid="{96ECD380-2441-409B-8D9D-AF65727C2E12}">
      <formula1>#REF!</formula1>
    </dataValidation>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A51AD-5397-499E-9BED-587E5908AD4E}">
  <sheetPr codeName="Hoja57"/>
  <dimension ref="A1:GQ3382"/>
  <sheetViews>
    <sheetView showGridLines="0" topLeftCell="R6" zoomScale="70" zoomScaleNormal="70" workbookViewId="0">
      <selection activeCell="R6" sqref="A1:XFD1048576"/>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9"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5" width="30.285156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3"/>
      <c r="D1" s="234"/>
      <c r="E1" s="225"/>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7"/>
      <c r="AG1" s="228"/>
      <c r="AH1" s="229"/>
      <c r="AI1" s="230"/>
      <c r="AJ1" s="225"/>
      <c r="AK1" s="227"/>
      <c r="AL1" s="235"/>
      <c r="AM1" s="31"/>
      <c r="AN1" s="222"/>
      <c r="AO1" s="222"/>
      <c r="AP1" s="222"/>
      <c r="AQ1" s="222"/>
      <c r="AR1" s="222"/>
      <c r="AS1" s="222"/>
      <c r="AT1" s="222"/>
      <c r="AU1" s="222"/>
      <c r="AV1" s="222"/>
      <c r="AW1" s="222"/>
      <c r="AX1" s="222"/>
      <c r="AY1" s="222"/>
      <c r="AZ1" s="222"/>
      <c r="BA1" s="222"/>
      <c r="BB1" s="222"/>
      <c r="BC1" s="222"/>
      <c r="BD1" s="222"/>
      <c r="BE1" s="31"/>
      <c r="BF1" s="32"/>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3"/>
      <c r="D2" s="224"/>
      <c r="E2" s="225"/>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7"/>
      <c r="AG2" s="228"/>
      <c r="AH2" s="229"/>
      <c r="AI2" s="230"/>
      <c r="AJ2" s="231"/>
      <c r="AK2" s="232"/>
      <c r="AL2" s="235"/>
      <c r="AM2" s="31"/>
      <c r="AN2" s="222"/>
      <c r="AO2" s="222"/>
      <c r="AP2" s="222"/>
      <c r="AQ2" s="222"/>
      <c r="AR2" s="222"/>
      <c r="AS2" s="222"/>
      <c r="AT2" s="222"/>
      <c r="AU2" s="222"/>
      <c r="AV2" s="222"/>
      <c r="AW2" s="222"/>
      <c r="AX2" s="222"/>
      <c r="AY2" s="222"/>
      <c r="AZ2" s="222"/>
      <c r="BA2" s="222"/>
      <c r="BB2" s="222"/>
      <c r="BC2" s="222"/>
      <c r="BD2" s="222"/>
      <c r="BE2" s="31"/>
      <c r="BF2" s="32"/>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98"/>
      <c r="B3" s="19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9"/>
      <c r="AK3" s="199"/>
      <c r="AL3" s="34"/>
      <c r="AM3" s="34"/>
      <c r="AN3" s="34"/>
      <c r="AO3" s="35"/>
      <c r="AP3" s="35"/>
      <c r="AQ3" s="34"/>
      <c r="AR3" s="200"/>
      <c r="AS3" s="200"/>
      <c r="AT3" s="200"/>
      <c r="AU3" s="200"/>
      <c r="AV3" s="200"/>
      <c r="AW3" s="200"/>
      <c r="AX3" s="200"/>
      <c r="AY3" s="200"/>
      <c r="AZ3" s="200"/>
      <c r="BA3" s="200"/>
      <c r="BB3" s="200"/>
      <c r="BC3" s="200"/>
      <c r="BD3" s="200"/>
      <c r="BE3" s="200"/>
      <c r="BF3" s="200"/>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1"/>
      <c r="D4" s="201"/>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5"/>
      <c r="AI4" s="5"/>
      <c r="AJ4" s="5"/>
      <c r="AK4" s="5"/>
      <c r="AO4" s="38"/>
      <c r="AP4" s="38"/>
      <c r="AR4" s="200"/>
      <c r="AS4" s="200"/>
      <c r="AT4" s="200"/>
      <c r="AU4" s="200"/>
      <c r="AV4" s="200"/>
      <c r="AW4" s="200"/>
      <c r="AX4" s="200"/>
      <c r="AY4" s="200"/>
      <c r="AZ4" s="200"/>
      <c r="BA4" s="200"/>
      <c r="BB4" s="200"/>
      <c r="BC4" s="200"/>
      <c r="BD4" s="200"/>
      <c r="BE4" s="200"/>
      <c r="BF4" s="200"/>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0"/>
      <c r="B5" s="221"/>
      <c r="C5" s="221"/>
      <c r="D5" s="221"/>
      <c r="E5" s="221"/>
      <c r="F5" s="221"/>
      <c r="G5" s="221"/>
      <c r="H5" s="221"/>
      <c r="I5" s="221"/>
      <c r="J5" s="221"/>
      <c r="K5" s="180"/>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2"/>
      <c r="AL5" s="203"/>
      <c r="AM5" s="204"/>
      <c r="AN5" s="204"/>
      <c r="AO5" s="204"/>
      <c r="AP5" s="204"/>
      <c r="AQ5" s="204"/>
      <c r="AR5" s="204"/>
      <c r="AS5" s="204"/>
      <c r="AT5" s="204"/>
      <c r="AU5" s="204"/>
      <c r="AV5" s="204"/>
      <c r="AW5" s="204"/>
      <c r="AX5" s="205"/>
      <c r="AY5" s="206"/>
      <c r="AZ5" s="207"/>
      <c r="BA5" s="207"/>
      <c r="BB5" s="207"/>
      <c r="BC5" s="207"/>
      <c r="BD5" s="207"/>
      <c r="BE5" s="207"/>
      <c r="BF5" s="208"/>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18"/>
      <c r="B6" s="219"/>
      <c r="C6" s="219"/>
      <c r="D6" s="219"/>
      <c r="E6" s="219"/>
      <c r="F6" s="219"/>
      <c r="G6" s="219"/>
      <c r="H6" s="219"/>
      <c r="I6" s="219"/>
      <c r="J6" s="219"/>
      <c r="K6" s="215"/>
      <c r="L6" s="216"/>
      <c r="M6" s="216"/>
      <c r="N6" s="216"/>
      <c r="O6" s="217"/>
      <c r="P6" s="187"/>
      <c r="Q6" s="187"/>
      <c r="R6" s="187"/>
      <c r="S6" s="187"/>
      <c r="T6" s="187"/>
      <c r="U6" s="187"/>
      <c r="V6" s="187"/>
      <c r="W6" s="187"/>
      <c r="X6" s="187"/>
      <c r="Y6" s="215"/>
      <c r="Z6" s="216"/>
      <c r="AA6" s="216"/>
      <c r="AB6" s="216"/>
      <c r="AC6" s="216"/>
      <c r="AD6" s="187"/>
      <c r="AE6" s="187"/>
      <c r="AF6" s="187"/>
      <c r="AG6" s="187"/>
      <c r="AH6" s="187"/>
      <c r="AI6" s="187"/>
      <c r="AJ6" s="187"/>
      <c r="AK6" s="187"/>
      <c r="AL6" s="195"/>
      <c r="AM6" s="196"/>
      <c r="AN6" s="196"/>
      <c r="AO6" s="196"/>
      <c r="AP6" s="196"/>
      <c r="AQ6" s="196"/>
      <c r="AR6" s="196"/>
      <c r="AS6" s="196"/>
      <c r="AT6" s="196"/>
      <c r="AU6" s="196"/>
      <c r="AV6" s="196"/>
      <c r="AW6" s="196"/>
      <c r="AX6" s="197"/>
      <c r="AY6" s="209"/>
      <c r="AZ6" s="210"/>
      <c r="BA6" s="210"/>
      <c r="BB6" s="210"/>
      <c r="BC6" s="210"/>
      <c r="BD6" s="210"/>
      <c r="BE6" s="210"/>
      <c r="BF6" s="211"/>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88"/>
      <c r="B7" s="189"/>
      <c r="C7" s="189"/>
      <c r="D7" s="190"/>
      <c r="E7" s="192"/>
      <c r="F7" s="192"/>
      <c r="G7" s="192"/>
      <c r="H7" s="192"/>
      <c r="I7" s="192"/>
      <c r="J7" s="192"/>
      <c r="K7" s="218"/>
      <c r="L7" s="219"/>
      <c r="M7" s="219"/>
      <c r="N7" s="219"/>
      <c r="O7" s="219"/>
      <c r="P7" s="194"/>
      <c r="Q7" s="185"/>
      <c r="R7" s="185"/>
      <c r="S7" s="180"/>
      <c r="T7" s="181"/>
      <c r="U7" s="181"/>
      <c r="V7" s="181"/>
      <c r="W7" s="182"/>
      <c r="X7" s="183"/>
      <c r="Y7" s="218"/>
      <c r="Z7" s="219"/>
      <c r="AA7" s="219"/>
      <c r="AB7" s="219"/>
      <c r="AC7" s="219"/>
      <c r="AD7" s="187"/>
      <c r="AE7" s="187"/>
      <c r="AF7" s="187"/>
      <c r="AG7" s="187"/>
      <c r="AH7" s="187"/>
      <c r="AI7" s="187"/>
      <c r="AJ7" s="187"/>
      <c r="AK7" s="187"/>
      <c r="AL7" s="174"/>
      <c r="AM7" s="39"/>
      <c r="AN7" s="40"/>
      <c r="AO7" s="174"/>
      <c r="AP7" s="174"/>
      <c r="AQ7" s="174"/>
      <c r="AR7" s="174"/>
      <c r="AS7" s="174"/>
      <c r="AT7" s="174"/>
      <c r="AU7" s="174"/>
      <c r="AV7" s="174"/>
      <c r="AW7" s="174"/>
      <c r="AX7" s="174"/>
      <c r="AY7" s="212"/>
      <c r="AZ7" s="213"/>
      <c r="BA7" s="213"/>
      <c r="BB7" s="213"/>
      <c r="BC7" s="213"/>
      <c r="BD7" s="213"/>
      <c r="BE7" s="213"/>
      <c r="BF7" s="214"/>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88"/>
      <c r="B8" s="189"/>
      <c r="C8" s="189"/>
      <c r="D8" s="191"/>
      <c r="E8" s="193"/>
      <c r="F8" s="193"/>
      <c r="G8" s="193"/>
      <c r="H8" s="193"/>
      <c r="I8" s="193"/>
      <c r="J8" s="193"/>
      <c r="K8" s="6"/>
      <c r="L8" s="7"/>
      <c r="M8" s="7"/>
      <c r="N8" s="7"/>
      <c r="O8" s="7"/>
      <c r="P8" s="194"/>
      <c r="Q8" s="186"/>
      <c r="R8" s="186"/>
      <c r="S8" s="8"/>
      <c r="T8" s="8"/>
      <c r="U8" s="8"/>
      <c r="V8" s="8"/>
      <c r="W8" s="8"/>
      <c r="X8" s="183"/>
      <c r="Y8" s="9"/>
      <c r="Z8" s="7"/>
      <c r="AA8" s="7"/>
      <c r="AB8" s="7"/>
      <c r="AC8" s="7"/>
      <c r="AD8" s="187"/>
      <c r="AE8" s="10"/>
      <c r="AF8" s="11"/>
      <c r="AG8" s="11"/>
      <c r="AH8" s="11"/>
      <c r="AI8" s="11"/>
      <c r="AJ8" s="187"/>
      <c r="AK8" s="187"/>
      <c r="AL8" s="175"/>
      <c r="AM8" s="41"/>
      <c r="AN8" s="42"/>
      <c r="AO8" s="175"/>
      <c r="AP8" s="184"/>
      <c r="AQ8" s="175"/>
      <c r="AR8" s="175"/>
      <c r="AS8" s="175"/>
      <c r="AT8" s="175"/>
      <c r="AU8" s="175"/>
      <c r="AV8" s="175"/>
      <c r="AW8" s="175"/>
      <c r="AX8" s="175"/>
      <c r="AY8" s="43"/>
      <c r="AZ8" s="43"/>
      <c r="BA8" s="43"/>
      <c r="BB8" s="43"/>
      <c r="BC8" s="43"/>
      <c r="BD8" s="43"/>
      <c r="BE8" s="43"/>
      <c r="BF8" s="43"/>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170"/>
      <c r="B9" s="170"/>
      <c r="C9" s="170"/>
      <c r="D9" s="170"/>
      <c r="E9" s="170"/>
      <c r="F9" s="170"/>
      <c r="G9" s="170"/>
      <c r="H9" s="12"/>
      <c r="I9" s="176"/>
      <c r="J9" s="179"/>
      <c r="K9" s="171"/>
      <c r="L9" s="169"/>
      <c r="M9" s="171"/>
      <c r="N9" s="173"/>
      <c r="O9" s="172"/>
      <c r="P9" s="12"/>
      <c r="Q9" s="12"/>
      <c r="R9" s="12"/>
      <c r="S9" s="13"/>
      <c r="T9" s="13"/>
      <c r="U9" s="13"/>
      <c r="V9" s="13"/>
      <c r="W9" s="13"/>
      <c r="X9" s="14"/>
      <c r="Y9" s="171"/>
      <c r="Z9" s="169"/>
      <c r="AA9" s="171"/>
      <c r="AB9" s="169"/>
      <c r="AC9" s="172"/>
      <c r="AD9" s="163"/>
      <c r="AE9" s="15"/>
      <c r="AF9" s="15"/>
      <c r="AG9" s="12"/>
      <c r="AH9" s="12"/>
      <c r="AI9" s="12"/>
      <c r="AJ9" s="163"/>
      <c r="AK9" s="163"/>
      <c r="AL9" s="114"/>
      <c r="AM9" s="114"/>
      <c r="AN9" s="115"/>
      <c r="AO9" s="246"/>
      <c r="AP9" s="249"/>
      <c r="AQ9" s="242"/>
      <c r="AR9" s="249"/>
      <c r="AS9" s="242"/>
      <c r="AT9" s="246"/>
      <c r="AU9" s="246"/>
      <c r="AV9" s="246"/>
      <c r="AW9" s="114"/>
      <c r="AX9" s="114"/>
      <c r="AY9" s="44"/>
      <c r="AZ9" s="46"/>
      <c r="BA9" s="44"/>
      <c r="BB9" s="46"/>
      <c r="BC9" s="44"/>
      <c r="BD9" s="46"/>
      <c r="BE9" s="47"/>
      <c r="BF9" s="48"/>
      <c r="BG9" s="49"/>
      <c r="BH9" s="49"/>
      <c r="BI9" s="50"/>
      <c r="BJ9" s="50"/>
      <c r="BK9" s="49"/>
      <c r="BL9" s="49"/>
      <c r="BM9" s="51"/>
    </row>
    <row r="10" spans="1:81" ht="200.1" customHeight="1" x14ac:dyDescent="0.3">
      <c r="A10" s="170"/>
      <c r="B10" s="170"/>
      <c r="C10" s="170"/>
      <c r="D10" s="170"/>
      <c r="E10" s="170"/>
      <c r="F10" s="170"/>
      <c r="G10" s="170"/>
      <c r="H10" s="12"/>
      <c r="I10" s="177"/>
      <c r="J10" s="179"/>
      <c r="K10" s="171"/>
      <c r="L10" s="170"/>
      <c r="M10" s="171"/>
      <c r="N10" s="173"/>
      <c r="O10" s="172"/>
      <c r="P10" s="12"/>
      <c r="Q10" s="12"/>
      <c r="R10" s="12"/>
      <c r="S10" s="13"/>
      <c r="T10" s="13"/>
      <c r="U10" s="13"/>
      <c r="V10" s="13"/>
      <c r="W10" s="13"/>
      <c r="X10" s="14"/>
      <c r="Y10" s="171"/>
      <c r="Z10" s="170"/>
      <c r="AA10" s="171"/>
      <c r="AB10" s="170"/>
      <c r="AC10" s="172"/>
      <c r="AD10" s="164"/>
      <c r="AE10" s="15"/>
      <c r="AF10" s="15"/>
      <c r="AG10" s="12"/>
      <c r="AH10" s="12"/>
      <c r="AI10" s="12"/>
      <c r="AJ10" s="164"/>
      <c r="AK10" s="164"/>
      <c r="AL10" s="114"/>
      <c r="AM10" s="114"/>
      <c r="AN10" s="115"/>
      <c r="AO10" s="247"/>
      <c r="AP10" s="250"/>
      <c r="AQ10" s="243"/>
      <c r="AR10" s="250"/>
      <c r="AS10" s="243"/>
      <c r="AT10" s="247"/>
      <c r="AU10" s="247"/>
      <c r="AV10" s="247"/>
      <c r="AW10" s="114"/>
      <c r="AX10" s="114"/>
      <c r="AY10" s="44"/>
      <c r="AZ10" s="46"/>
      <c r="BA10" s="44"/>
      <c r="BB10" s="46"/>
      <c r="BC10" s="44"/>
      <c r="BD10" s="46"/>
      <c r="BE10" s="47"/>
      <c r="BF10" s="48"/>
      <c r="BG10" s="49"/>
      <c r="BH10" s="49"/>
      <c r="BI10" s="50"/>
      <c r="BJ10" s="50"/>
      <c r="BK10" s="49"/>
      <c r="BL10" s="49"/>
      <c r="BM10" s="51"/>
    </row>
    <row r="11" spans="1:81" ht="200.1" customHeight="1" x14ac:dyDescent="0.3">
      <c r="A11" s="170"/>
      <c r="B11" s="170"/>
      <c r="C11" s="170"/>
      <c r="D11" s="170"/>
      <c r="E11" s="170"/>
      <c r="F11" s="170"/>
      <c r="G11" s="170"/>
      <c r="H11" s="12"/>
      <c r="I11" s="177"/>
      <c r="J11" s="179"/>
      <c r="K11" s="171"/>
      <c r="L11" s="170"/>
      <c r="M11" s="171"/>
      <c r="N11" s="173"/>
      <c r="O11" s="172"/>
      <c r="P11" s="12"/>
      <c r="Q11" s="12"/>
      <c r="R11" s="12"/>
      <c r="S11" s="13"/>
      <c r="T11" s="13"/>
      <c r="U11" s="13"/>
      <c r="V11" s="13"/>
      <c r="W11" s="13"/>
      <c r="X11" s="14"/>
      <c r="Y11" s="171"/>
      <c r="Z11" s="170"/>
      <c r="AA11" s="171"/>
      <c r="AB11" s="170"/>
      <c r="AC11" s="172"/>
      <c r="AD11" s="164"/>
      <c r="AE11" s="15"/>
      <c r="AF11" s="15"/>
      <c r="AG11" s="12"/>
      <c r="AH11" s="12"/>
      <c r="AI11" s="12"/>
      <c r="AJ11" s="165"/>
      <c r="AK11" s="165"/>
      <c r="AL11" s="114"/>
      <c r="AM11" s="114"/>
      <c r="AN11" s="115"/>
      <c r="AO11" s="247"/>
      <c r="AP11" s="250"/>
      <c r="AQ11" s="243"/>
      <c r="AR11" s="250"/>
      <c r="AS11" s="243"/>
      <c r="AT11" s="247"/>
      <c r="AU11" s="247"/>
      <c r="AV11" s="247"/>
      <c r="AW11" s="114"/>
      <c r="AX11" s="114"/>
      <c r="AY11" s="44"/>
      <c r="AZ11" s="46"/>
      <c r="BA11" s="44"/>
      <c r="BB11" s="46"/>
      <c r="BC11" s="44"/>
      <c r="BD11" s="46"/>
      <c r="BE11" s="47"/>
      <c r="BF11" s="48"/>
      <c r="BG11" s="49"/>
      <c r="BH11" s="49"/>
      <c r="BI11" s="50"/>
      <c r="BJ11" s="50"/>
      <c r="BK11" s="49"/>
      <c r="BL11" s="49"/>
      <c r="BM11" s="51"/>
    </row>
    <row r="12" spans="1:81" ht="200.1" customHeight="1" x14ac:dyDescent="0.3">
      <c r="A12" s="170"/>
      <c r="B12" s="170"/>
      <c r="C12" s="170"/>
      <c r="D12" s="170"/>
      <c r="E12" s="170"/>
      <c r="F12" s="170"/>
      <c r="G12" s="170"/>
      <c r="H12" s="12"/>
      <c r="I12" s="177"/>
      <c r="J12" s="179"/>
      <c r="K12" s="171"/>
      <c r="L12" s="170"/>
      <c r="M12" s="171"/>
      <c r="N12" s="173"/>
      <c r="O12" s="172"/>
      <c r="P12" s="12"/>
      <c r="Q12" s="12"/>
      <c r="R12" s="12"/>
      <c r="S12" s="13"/>
      <c r="T12" s="13"/>
      <c r="U12" s="13"/>
      <c r="V12" s="13"/>
      <c r="W12" s="13"/>
      <c r="X12" s="14"/>
      <c r="Y12" s="171"/>
      <c r="Z12" s="170"/>
      <c r="AA12" s="171"/>
      <c r="AB12" s="170"/>
      <c r="AC12" s="172"/>
      <c r="AD12" s="164"/>
      <c r="AE12" s="15"/>
      <c r="AF12" s="15"/>
      <c r="AG12" s="12"/>
      <c r="AH12" s="12"/>
      <c r="AI12" s="12"/>
      <c r="AJ12" s="163"/>
      <c r="AK12" s="163"/>
      <c r="AL12" s="44"/>
      <c r="AM12" s="44"/>
      <c r="AN12" s="45"/>
      <c r="AO12" s="247"/>
      <c r="AP12" s="250"/>
      <c r="AQ12" s="243"/>
      <c r="AR12" s="250"/>
      <c r="AS12" s="243"/>
      <c r="AT12" s="247"/>
      <c r="AU12" s="247"/>
      <c r="AV12" s="247"/>
      <c r="AW12" s="44"/>
      <c r="AX12" s="44"/>
      <c r="AY12" s="44"/>
      <c r="AZ12" s="46"/>
      <c r="BA12" s="44"/>
      <c r="BB12" s="46"/>
      <c r="BC12" s="44"/>
      <c r="BD12" s="46"/>
      <c r="BE12" s="47"/>
      <c r="BF12" s="48"/>
      <c r="BG12" s="49"/>
      <c r="BH12" s="49"/>
      <c r="BI12" s="50"/>
      <c r="BJ12" s="50"/>
      <c r="BK12" s="49"/>
      <c r="BL12" s="49"/>
      <c r="BM12" s="51"/>
    </row>
    <row r="13" spans="1:81" ht="200.1" customHeight="1" x14ac:dyDescent="0.3">
      <c r="A13" s="170"/>
      <c r="B13" s="170"/>
      <c r="C13" s="170"/>
      <c r="D13" s="170"/>
      <c r="E13" s="170"/>
      <c r="F13" s="170"/>
      <c r="G13" s="170"/>
      <c r="H13" s="12"/>
      <c r="I13" s="177"/>
      <c r="J13" s="179"/>
      <c r="K13" s="171"/>
      <c r="L13" s="170"/>
      <c r="M13" s="171"/>
      <c r="N13" s="173"/>
      <c r="O13" s="172"/>
      <c r="P13" s="12"/>
      <c r="Q13" s="12"/>
      <c r="R13" s="12"/>
      <c r="S13" s="13"/>
      <c r="T13" s="13"/>
      <c r="U13" s="13"/>
      <c r="V13" s="13"/>
      <c r="W13" s="13"/>
      <c r="X13" s="14"/>
      <c r="Y13" s="171"/>
      <c r="Z13" s="170"/>
      <c r="AA13" s="171"/>
      <c r="AB13" s="170"/>
      <c r="AC13" s="172"/>
      <c r="AD13" s="164"/>
      <c r="AE13" s="15"/>
      <c r="AF13" s="15"/>
      <c r="AG13" s="12"/>
      <c r="AH13" s="12"/>
      <c r="AI13" s="12"/>
      <c r="AJ13" s="164"/>
      <c r="AK13" s="164"/>
      <c r="AL13" s="44"/>
      <c r="AM13" s="44"/>
      <c r="AN13" s="45"/>
      <c r="AO13" s="247"/>
      <c r="AP13" s="250"/>
      <c r="AQ13" s="243"/>
      <c r="AR13" s="250"/>
      <c r="AS13" s="243"/>
      <c r="AT13" s="247"/>
      <c r="AU13" s="247"/>
      <c r="AV13" s="247"/>
      <c r="AW13" s="44"/>
      <c r="AX13" s="44"/>
      <c r="AY13" s="44"/>
      <c r="AZ13" s="46"/>
      <c r="BA13" s="44"/>
      <c r="BB13" s="46"/>
      <c r="BC13" s="44"/>
      <c r="BD13" s="46"/>
      <c r="BE13" s="47"/>
      <c r="BF13" s="48"/>
      <c r="BG13" s="49"/>
      <c r="BH13" s="49"/>
      <c r="BI13" s="50"/>
      <c r="BJ13" s="50"/>
      <c r="BK13" s="49"/>
      <c r="BL13" s="49"/>
      <c r="BM13" s="51"/>
    </row>
    <row r="14" spans="1:81" ht="200.1" customHeight="1" x14ac:dyDescent="0.3">
      <c r="A14" s="170"/>
      <c r="B14" s="170"/>
      <c r="C14" s="170"/>
      <c r="D14" s="170"/>
      <c r="E14" s="170"/>
      <c r="F14" s="170"/>
      <c r="G14" s="170"/>
      <c r="H14" s="12"/>
      <c r="I14" s="178"/>
      <c r="J14" s="179"/>
      <c r="K14" s="171"/>
      <c r="L14" s="170"/>
      <c r="M14" s="171"/>
      <c r="N14" s="173"/>
      <c r="O14" s="172"/>
      <c r="P14" s="12"/>
      <c r="Q14" s="12"/>
      <c r="R14" s="12"/>
      <c r="S14" s="13"/>
      <c r="T14" s="13"/>
      <c r="U14" s="13"/>
      <c r="V14" s="13"/>
      <c r="W14" s="13"/>
      <c r="X14" s="14"/>
      <c r="Y14" s="171"/>
      <c r="Z14" s="170"/>
      <c r="AA14" s="171"/>
      <c r="AB14" s="170"/>
      <c r="AC14" s="172"/>
      <c r="AD14" s="165"/>
      <c r="AE14" s="15"/>
      <c r="AF14" s="15"/>
      <c r="AG14" s="12"/>
      <c r="AH14" s="12"/>
      <c r="AI14" s="12"/>
      <c r="AJ14" s="165"/>
      <c r="AK14" s="165"/>
      <c r="AL14" s="44"/>
      <c r="AM14" s="44"/>
      <c r="AN14" s="45"/>
      <c r="AO14" s="248"/>
      <c r="AP14" s="251"/>
      <c r="AQ14" s="244"/>
      <c r="AR14" s="251"/>
      <c r="AS14" s="244"/>
      <c r="AT14" s="248"/>
      <c r="AU14" s="248"/>
      <c r="AV14" s="248"/>
      <c r="AW14" s="44"/>
      <c r="AX14" s="44"/>
      <c r="AY14" s="44"/>
      <c r="AZ14" s="46"/>
      <c r="BA14" s="44"/>
      <c r="BB14" s="46"/>
      <c r="BC14" s="44"/>
      <c r="BD14" s="46"/>
      <c r="BE14" s="47"/>
      <c r="BF14" s="48"/>
      <c r="BG14" s="49"/>
      <c r="BH14" s="49"/>
      <c r="BI14" s="50"/>
      <c r="BJ14" s="50"/>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c r="BA15" s="44"/>
      <c r="BB15" s="44"/>
      <c r="BC15" s="44"/>
      <c r="BD15" s="44"/>
      <c r="BE15" s="59"/>
      <c r="BF15" s="48"/>
      <c r="BG15" s="49"/>
      <c r="BH15" s="49"/>
      <c r="BI15" s="50"/>
      <c r="BJ15" s="50"/>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245"/>
      <c r="AM21" s="143"/>
      <c r="AN21" s="143"/>
      <c r="AO21" s="143"/>
      <c r="AP21" s="143"/>
      <c r="AQ21" s="143"/>
      <c r="AR21" s="143"/>
      <c r="AS21" s="143"/>
      <c r="AT21" s="143"/>
      <c r="AU21" s="143"/>
      <c r="AV21" s="143"/>
      <c r="AW21" s="143"/>
      <c r="AX21" s="144"/>
      <c r="AY21" s="142"/>
      <c r="AZ21" s="143"/>
      <c r="BA21" s="143"/>
      <c r="BB21" s="143"/>
      <c r="BC21" s="143"/>
      <c r="BD21" s="143"/>
      <c r="BE21" s="143"/>
      <c r="BF21" s="144"/>
      <c r="BG21" s="91"/>
      <c r="BH21" s="91"/>
    </row>
    <row r="22" spans="1:60" ht="14.45" customHeight="1" x14ac:dyDescent="0.2">
      <c r="AL22" s="145"/>
      <c r="AM22" s="146"/>
      <c r="AN22" s="146"/>
      <c r="AO22" s="146"/>
      <c r="AP22" s="146"/>
      <c r="AQ22" s="146"/>
      <c r="AR22" s="146"/>
      <c r="AS22" s="146"/>
      <c r="AT22" s="146"/>
      <c r="AU22" s="146"/>
      <c r="AV22" s="146"/>
      <c r="AW22" s="146"/>
      <c r="AX22" s="147"/>
      <c r="AY22" s="145"/>
      <c r="AZ22" s="146"/>
      <c r="BA22" s="146"/>
      <c r="BB22" s="146"/>
      <c r="BC22" s="146"/>
      <c r="BD22" s="146"/>
      <c r="BE22" s="146"/>
      <c r="BF22" s="147"/>
      <c r="BG22" s="92"/>
      <c r="BH22" s="92"/>
    </row>
    <row r="23" spans="1:60" ht="81" customHeight="1" thickBot="1" x14ac:dyDescent="0.25">
      <c r="AL23" s="148"/>
      <c r="AM23" s="149"/>
      <c r="AN23" s="149"/>
      <c r="AO23" s="149"/>
      <c r="AP23" s="149"/>
      <c r="AQ23" s="149"/>
      <c r="AR23" s="149"/>
      <c r="AS23" s="149"/>
      <c r="AT23" s="149"/>
      <c r="AU23" s="149"/>
      <c r="AV23" s="149"/>
      <c r="AW23" s="149"/>
      <c r="AX23" s="150"/>
      <c r="AY23" s="151"/>
      <c r="AZ23" s="152"/>
      <c r="BA23" s="152"/>
      <c r="BB23" s="152"/>
      <c r="BC23" s="152"/>
      <c r="BD23" s="152"/>
      <c r="BE23" s="152"/>
      <c r="BF23" s="153"/>
    </row>
    <row r="24" spans="1:60" ht="54" customHeight="1" x14ac:dyDescent="0.4">
      <c r="BC24" s="52"/>
      <c r="BD24" s="52"/>
      <c r="BE24" s="96"/>
    </row>
    <row r="25" spans="1:60" ht="51" customHeight="1" x14ac:dyDescent="0.4">
      <c r="BC25" s="52"/>
      <c r="BD25" s="52"/>
      <c r="BE25" s="96"/>
    </row>
    <row r="26" spans="1:60" x14ac:dyDescent="0.4">
      <c r="AL26" s="97"/>
      <c r="BC26" s="52"/>
      <c r="BD26" s="52"/>
      <c r="BE26" s="96"/>
    </row>
    <row r="27" spans="1:60" x14ac:dyDescent="0.4">
      <c r="AL27" s="97"/>
      <c r="BC27" s="52"/>
      <c r="BD27" s="52"/>
      <c r="BE27" s="96"/>
    </row>
    <row r="28" spans="1:60" x14ac:dyDescent="0.4">
      <c r="AL28" s="97"/>
      <c r="AN28" s="116"/>
      <c r="BC28" s="52"/>
      <c r="BD28" s="52"/>
      <c r="BE28" s="96"/>
    </row>
    <row r="29" spans="1:60" ht="18" customHeight="1" x14ac:dyDescent="0.4">
      <c r="BC29" s="52"/>
      <c r="BD29" s="52"/>
      <c r="BE29" s="96"/>
    </row>
    <row r="30" spans="1:60" x14ac:dyDescent="0.4">
      <c r="BC30" s="52"/>
      <c r="BD30" s="52"/>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41:53" x14ac:dyDescent="0.4">
      <c r="AO3377" s="98"/>
      <c r="AY3377" s="99"/>
      <c r="BA3377" s="99"/>
    </row>
    <row r="3378" spans="41:53" x14ac:dyDescent="0.4">
      <c r="AO3378" s="98"/>
      <c r="AY3378" s="99"/>
      <c r="BA3378" s="99"/>
    </row>
    <row r="3379" spans="41:53" x14ac:dyDescent="0.4">
      <c r="AO3379" s="98"/>
      <c r="AY3379" s="99"/>
      <c r="BA3379" s="99"/>
    </row>
    <row r="3380" spans="41:53" x14ac:dyDescent="0.4">
      <c r="AY3380" s="102"/>
      <c r="BA3380" s="99"/>
    </row>
    <row r="3381" spans="41:53" x14ac:dyDescent="0.4">
      <c r="BA3381" s="99"/>
    </row>
    <row r="3382" spans="41:53" x14ac:dyDescent="0.4">
      <c r="BA3382" s="99"/>
    </row>
  </sheetData>
  <mergeCells count="91">
    <mergeCell ref="AL21:AX22"/>
    <mergeCell ref="AY21:BF22"/>
    <mergeCell ref="AL23:AX23"/>
    <mergeCell ref="AY23:BF23"/>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s>
  <conditionalFormatting sqref="K9">
    <cfRule type="cellIs" dxfId="1459" priority="24" operator="equal">
      <formula>"Muy Alta"</formula>
    </cfRule>
    <cfRule type="cellIs" dxfId="1458" priority="25" operator="equal">
      <formula>"Alta"</formula>
    </cfRule>
    <cfRule type="cellIs" dxfId="1457" priority="26" operator="equal">
      <formula>"Media"</formula>
    </cfRule>
    <cfRule type="cellIs" dxfId="1456" priority="27" operator="equal">
      <formula>"Baja"</formula>
    </cfRule>
    <cfRule type="cellIs" dxfId="1455" priority="28" operator="equal">
      <formula>"Muy Baja"</formula>
    </cfRule>
  </conditionalFormatting>
  <conditionalFormatting sqref="M9">
    <cfRule type="cellIs" dxfId="1454" priority="19" operator="equal">
      <formula>"Catastrófico"</formula>
    </cfRule>
    <cfRule type="cellIs" dxfId="1453" priority="20" operator="equal">
      <formula>"Mayor"</formula>
    </cfRule>
    <cfRule type="cellIs" dxfId="1452" priority="21" operator="equal">
      <formula>"Moderado"</formula>
    </cfRule>
    <cfRule type="cellIs" dxfId="1451" priority="22" operator="equal">
      <formula>"Menor"</formula>
    </cfRule>
    <cfRule type="cellIs" dxfId="1450" priority="23" operator="equal">
      <formula>"Leve"</formula>
    </cfRule>
  </conditionalFormatting>
  <conditionalFormatting sqref="O9">
    <cfRule type="cellIs" dxfId="1449" priority="18" operator="equal">
      <formula>"Bajo"</formula>
    </cfRule>
    <cfRule type="cellIs" dxfId="1448" priority="15" operator="equal">
      <formula>"Extremo"</formula>
    </cfRule>
    <cfRule type="cellIs" dxfId="1447" priority="16" operator="equal">
      <formula>"Alto"</formula>
    </cfRule>
    <cfRule type="cellIs" dxfId="1446" priority="17" operator="equal">
      <formula>"Moderado"</formula>
    </cfRule>
  </conditionalFormatting>
  <conditionalFormatting sqref="Y9">
    <cfRule type="cellIs" dxfId="1445" priority="10" operator="equal">
      <formula>"Muy Alta"</formula>
    </cfRule>
    <cfRule type="cellIs" dxfId="1444" priority="11" operator="equal">
      <formula>"Alta"</formula>
    </cfRule>
    <cfRule type="cellIs" dxfId="1443" priority="12" operator="equal">
      <formula>"Media"</formula>
    </cfRule>
    <cfRule type="cellIs" dxfId="1442" priority="13" operator="equal">
      <formula>"Baja"</formula>
    </cfRule>
    <cfRule type="cellIs" dxfId="1441" priority="14" operator="equal">
      <formula>"Muy Baja"</formula>
    </cfRule>
  </conditionalFormatting>
  <conditionalFormatting sqref="AA9">
    <cfRule type="cellIs" dxfId="1440" priority="5" operator="equal">
      <formula>"Catastrófico"</formula>
    </cfRule>
    <cfRule type="cellIs" dxfId="1439" priority="6" operator="equal">
      <formula>"Mayor"</formula>
    </cfRule>
    <cfRule type="cellIs" dxfId="1438" priority="7" operator="equal">
      <formula>"Moderado"</formula>
    </cfRule>
    <cfRule type="cellIs" dxfId="1437" priority="8" operator="equal">
      <formula>"Menor"</formula>
    </cfRule>
    <cfRule type="cellIs" dxfId="1436" priority="9" operator="equal">
      <formula>"Leve"</formula>
    </cfRule>
  </conditionalFormatting>
  <conditionalFormatting sqref="AC9">
    <cfRule type="cellIs" dxfId="1435" priority="4" operator="equal">
      <formula>"Bajo"</formula>
    </cfRule>
    <cfRule type="cellIs" dxfId="1434" priority="1" operator="equal">
      <formula>"Extremo"</formula>
    </cfRule>
    <cfRule type="cellIs" dxfId="1433" priority="2" operator="equal">
      <formula>"Alto"</formula>
    </cfRule>
    <cfRule type="cellIs" dxfId="1432" priority="3" operator="equal">
      <formula>"Moderado"</formula>
    </cfRule>
  </conditionalFormatting>
  <conditionalFormatting sqref="AY9:AY16 BA9:BA16 BC9:BC16">
    <cfRule type="cellIs" dxfId="1431" priority="32" operator="equal">
      <formula>100</formula>
    </cfRule>
    <cfRule type="cellIs" dxfId="1430" priority="33" operator="equal">
      <formula>50</formula>
    </cfRule>
    <cfRule type="cellIs" dxfId="1429" priority="34" operator="equal">
      <formula>0</formula>
    </cfRule>
  </conditionalFormatting>
  <conditionalFormatting sqref="BM9:BM14 AZ9:AZ16 BB9:BB16 BD9:BE16 AY23 BD36:BE345">
    <cfRule type="containsText" dxfId="1428" priority="29" operator="containsText" text="REGULAR">
      <formula>NOT(ISERROR(SEARCH("REGULAR",AY9)))</formula>
    </cfRule>
    <cfRule type="containsText" dxfId="1427" priority="30" operator="containsText" text="BUENO">
      <formula>NOT(ISERROR(SEARCH("BUENO",AY9)))</formula>
    </cfRule>
    <cfRule type="containsText" dxfId="1426"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xr:uid="{A5B5F1A1-332C-43A5-BDA2-15603BB5E6A9}">
      <formula1>100</formula1>
    </dataValidation>
    <dataValidation type="list" operator="lessThanOrEqual" allowBlank="1" showInputMessage="1" showErrorMessage="1" sqref="AO9" xr:uid="{B3FC4E42-B5D2-437B-A0B1-B39DA9888961}">
      <formula1>"BUENO,REGULAR,MALO,NO APLICA"</formula1>
    </dataValidation>
    <dataValidation type="list" allowBlank="1" showInputMessage="1" showErrorMessage="1" error="Por favor una Opcion Valida" sqref="AT9:AV9" xr:uid="{04FB2878-2868-421F-993D-D189C6889BF1}">
      <formula1>"SI,NO,NO APLICA"</formula1>
    </dataValidation>
    <dataValidation type="list" allowBlank="1" showInputMessage="1" showErrorMessage="1" sqref="AL9:AM14" xr:uid="{29C30209-FD46-408A-9969-0402BFF84AB2}">
      <formula1>"SI,NO,NO APLICA"</formula1>
    </dataValidation>
    <dataValidation type="list" operator="notEqual" allowBlank="1" showInputMessage="1" showErrorMessage="1" sqref="AY9:AY14" xr:uid="{2AC288FA-D1FC-48F0-8BA1-841221923B1E}">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7CC27958-4ED3-4B2A-AB86-D733258DC91F}">
      <formula1>"SI,NO,NO APLICA"</formula1>
    </dataValidation>
    <dataValidation operator="notEqual" allowBlank="1" showInputMessage="1" showErrorMessage="1" sqref="BB9:BB16 AZ9:AZ16" xr:uid="{DD157C55-C396-46F1-84CA-31FE2B248FA1}"/>
    <dataValidation type="list" operator="notEqual" allowBlank="1" showInputMessage="1" showErrorMessage="1" sqref="BA9:BA15" xr:uid="{FB310299-4BA0-4336-9FE6-F0E3CC87980A}">
      <formula1>$BA$3377:$BA$3383</formula1>
    </dataValidation>
    <dataValidation type="list" operator="notEqual" allowBlank="1" showInputMessage="1" showErrorMessage="1" sqref="BC15" xr:uid="{66671FF4-B6E9-437B-AB7D-31BFB691DD79}">
      <formula1>$AU$3377:$AU$3379</formula1>
    </dataValidation>
    <dataValidation type="list" operator="notEqual" allowBlank="1" showInputMessage="1" showErrorMessage="1" sqref="AY15:AY16" xr:uid="{FCC1F4AE-0421-4088-8A35-2C807A97491F}">
      <formula1>$AY$3377:$AY$3380</formula1>
    </dataValidation>
    <dataValidation type="list" operator="lessThanOrEqual" allowBlank="1" showInputMessage="1" showErrorMessage="1" sqref="AO15" xr:uid="{B848E0A5-9C59-45D8-A2C7-18D2FE3B9B67}">
      <formula1>$AO$3377:$AO$3379</formula1>
    </dataValidation>
    <dataValidation type="list" allowBlank="1" showInputMessage="1" showErrorMessage="1" sqref="AL15:AM16" xr:uid="{448ADED5-926D-459A-98F3-66440574C39E}">
      <formula1>$AL$3377:$AL$3378</formula1>
    </dataValidation>
    <dataValidation type="list" allowBlank="1" showInputMessage="1" showErrorMessage="1" error="Por favor una Opcion Valida" sqref="AS9 AS15:AT15" xr:uid="{59EF30E2-CDAF-411F-B491-8EC4969B2BDC}">
      <formula1>$AS$3377:$AS$3378</formula1>
    </dataValidation>
    <dataValidation type="list" allowBlank="1" showInputMessage="1" showErrorMessage="1" sqref="AQ15 AQ9" xr:uid="{DE8F99A0-9543-4E26-8246-BD44C2C16C31}">
      <formula1>$AQ$3377:$AQ$3379</formula1>
    </dataValidation>
    <dataValidation type="list" operator="notEqual" allowBlank="1" showInputMessage="1" showErrorMessage="1" sqref="BA16" xr:uid="{B422B47B-BECA-430B-B0DA-5663FAEB22BD}">
      <formula1>$BA$3377:$BA$3382</formula1>
    </dataValidation>
    <dataValidation type="list" allowBlank="1" showInputMessage="1" showErrorMessage="1" error="Por favor una Opcion Valida" sqref="AS16:AV17" xr:uid="{DE7B4BE0-4CEC-4D29-B65F-7D62FF931A2B}">
      <formula1>#REF!</formula1>
    </dataValidation>
    <dataValidation type="list" allowBlank="1" showInputMessage="1" showErrorMessage="1" sqref="AQ16 AL17:AM17 AN16:AN17" xr:uid="{80044C34-F271-440B-8E56-7EE5D77F45A4}">
      <formula1>#REF!</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486AC-AF6F-44A7-923D-B2993014B5C9}">
  <sheetPr codeName="Hoja60"/>
  <dimension ref="A1:GQ3382"/>
  <sheetViews>
    <sheetView showGridLines="0" topLeftCell="AI1" zoomScale="28" zoomScaleNormal="28" workbookViewId="0">
      <selection activeCell="AI1" sqref="A1:XFD1048576"/>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5" width="30.285156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3"/>
      <c r="D1" s="234"/>
      <c r="E1" s="225"/>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7"/>
      <c r="AG1" s="228"/>
      <c r="AH1" s="229"/>
      <c r="AI1" s="230"/>
      <c r="AJ1" s="225"/>
      <c r="AK1" s="227"/>
      <c r="AL1" s="235"/>
      <c r="AM1" s="31"/>
      <c r="AN1" s="222"/>
      <c r="AO1" s="222"/>
      <c r="AP1" s="222"/>
      <c r="AQ1" s="222"/>
      <c r="AR1" s="222"/>
      <c r="AS1" s="222"/>
      <c r="AT1" s="222"/>
      <c r="AU1" s="222"/>
      <c r="AV1" s="222"/>
      <c r="AW1" s="222"/>
      <c r="AX1" s="222"/>
      <c r="AY1" s="222"/>
      <c r="AZ1" s="222"/>
      <c r="BA1" s="222"/>
      <c r="BB1" s="222"/>
      <c r="BC1" s="222"/>
      <c r="BD1" s="222"/>
      <c r="BE1" s="31"/>
      <c r="BF1" s="32"/>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3"/>
      <c r="D2" s="224"/>
      <c r="E2" s="225"/>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7"/>
      <c r="AG2" s="228"/>
      <c r="AH2" s="229"/>
      <c r="AI2" s="230"/>
      <c r="AJ2" s="231"/>
      <c r="AK2" s="232"/>
      <c r="AL2" s="235"/>
      <c r="AM2" s="31"/>
      <c r="AN2" s="222"/>
      <c r="AO2" s="222"/>
      <c r="AP2" s="222"/>
      <c r="AQ2" s="222"/>
      <c r="AR2" s="222"/>
      <c r="AS2" s="222"/>
      <c r="AT2" s="222"/>
      <c r="AU2" s="222"/>
      <c r="AV2" s="222"/>
      <c r="AW2" s="222"/>
      <c r="AX2" s="222"/>
      <c r="AY2" s="222"/>
      <c r="AZ2" s="222"/>
      <c r="BA2" s="222"/>
      <c r="BB2" s="222"/>
      <c r="BC2" s="222"/>
      <c r="BD2" s="222"/>
      <c r="BE2" s="31"/>
      <c r="BF2" s="32"/>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98"/>
      <c r="B3" s="19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9"/>
      <c r="AK3" s="199"/>
      <c r="AL3" s="34"/>
      <c r="AM3" s="34"/>
      <c r="AN3" s="34"/>
      <c r="AO3" s="35"/>
      <c r="AP3" s="35"/>
      <c r="AQ3" s="34"/>
      <c r="AR3" s="200"/>
      <c r="AS3" s="200"/>
      <c r="AT3" s="200"/>
      <c r="AU3" s="200"/>
      <c r="AV3" s="200"/>
      <c r="AW3" s="200"/>
      <c r="AX3" s="200"/>
      <c r="AY3" s="200"/>
      <c r="AZ3" s="200"/>
      <c r="BA3" s="200"/>
      <c r="BB3" s="200"/>
      <c r="BC3" s="200"/>
      <c r="BD3" s="200"/>
      <c r="BE3" s="200"/>
      <c r="BF3" s="200"/>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1"/>
      <c r="D4" s="201"/>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5"/>
      <c r="AI4" s="5"/>
      <c r="AJ4" s="5"/>
      <c r="AK4" s="5"/>
      <c r="AO4" s="38"/>
      <c r="AP4" s="38"/>
      <c r="AR4" s="200"/>
      <c r="AS4" s="200"/>
      <c r="AT4" s="200"/>
      <c r="AU4" s="200"/>
      <c r="AV4" s="200"/>
      <c r="AW4" s="200"/>
      <c r="AX4" s="200"/>
      <c r="AY4" s="200"/>
      <c r="AZ4" s="200"/>
      <c r="BA4" s="200"/>
      <c r="BB4" s="200"/>
      <c r="BC4" s="200"/>
      <c r="BD4" s="200"/>
      <c r="BE4" s="200"/>
      <c r="BF4" s="200"/>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0"/>
      <c r="B5" s="221"/>
      <c r="C5" s="221"/>
      <c r="D5" s="221"/>
      <c r="E5" s="221"/>
      <c r="F5" s="221"/>
      <c r="G5" s="221"/>
      <c r="H5" s="221"/>
      <c r="I5" s="221"/>
      <c r="J5" s="221"/>
      <c r="K5" s="180"/>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2"/>
      <c r="AL5" s="203"/>
      <c r="AM5" s="204"/>
      <c r="AN5" s="204"/>
      <c r="AO5" s="204"/>
      <c r="AP5" s="204"/>
      <c r="AQ5" s="204"/>
      <c r="AR5" s="204"/>
      <c r="AS5" s="204"/>
      <c r="AT5" s="204"/>
      <c r="AU5" s="204"/>
      <c r="AV5" s="204"/>
      <c r="AW5" s="204"/>
      <c r="AX5" s="205"/>
      <c r="AY5" s="206"/>
      <c r="AZ5" s="207"/>
      <c r="BA5" s="207"/>
      <c r="BB5" s="207"/>
      <c r="BC5" s="207"/>
      <c r="BD5" s="207"/>
      <c r="BE5" s="207"/>
      <c r="BF5" s="208"/>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18"/>
      <c r="B6" s="219"/>
      <c r="C6" s="219"/>
      <c r="D6" s="219"/>
      <c r="E6" s="219"/>
      <c r="F6" s="219"/>
      <c r="G6" s="219"/>
      <c r="H6" s="219"/>
      <c r="I6" s="219"/>
      <c r="J6" s="219"/>
      <c r="K6" s="215"/>
      <c r="L6" s="216"/>
      <c r="M6" s="216"/>
      <c r="N6" s="216"/>
      <c r="O6" s="217"/>
      <c r="P6" s="187"/>
      <c r="Q6" s="187"/>
      <c r="R6" s="187"/>
      <c r="S6" s="187"/>
      <c r="T6" s="187"/>
      <c r="U6" s="187"/>
      <c r="V6" s="187"/>
      <c r="W6" s="187"/>
      <c r="X6" s="187"/>
      <c r="Y6" s="215"/>
      <c r="Z6" s="216"/>
      <c r="AA6" s="216"/>
      <c r="AB6" s="216"/>
      <c r="AC6" s="216"/>
      <c r="AD6" s="187"/>
      <c r="AE6" s="187"/>
      <c r="AF6" s="187"/>
      <c r="AG6" s="187"/>
      <c r="AH6" s="187"/>
      <c r="AI6" s="187"/>
      <c r="AJ6" s="187"/>
      <c r="AK6" s="187"/>
      <c r="AL6" s="195"/>
      <c r="AM6" s="196"/>
      <c r="AN6" s="196"/>
      <c r="AO6" s="196"/>
      <c r="AP6" s="196"/>
      <c r="AQ6" s="196"/>
      <c r="AR6" s="196"/>
      <c r="AS6" s="196"/>
      <c r="AT6" s="196"/>
      <c r="AU6" s="196"/>
      <c r="AV6" s="196"/>
      <c r="AW6" s="196"/>
      <c r="AX6" s="197"/>
      <c r="AY6" s="209"/>
      <c r="AZ6" s="210"/>
      <c r="BA6" s="210"/>
      <c r="BB6" s="210"/>
      <c r="BC6" s="210"/>
      <c r="BD6" s="210"/>
      <c r="BE6" s="210"/>
      <c r="BF6" s="211"/>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88"/>
      <c r="B7" s="189"/>
      <c r="C7" s="189"/>
      <c r="D7" s="190"/>
      <c r="E7" s="192"/>
      <c r="F7" s="192"/>
      <c r="G7" s="192"/>
      <c r="H7" s="192"/>
      <c r="I7" s="192"/>
      <c r="J7" s="192"/>
      <c r="K7" s="218"/>
      <c r="L7" s="219"/>
      <c r="M7" s="219"/>
      <c r="N7" s="219"/>
      <c r="O7" s="219"/>
      <c r="P7" s="194"/>
      <c r="Q7" s="185"/>
      <c r="R7" s="185"/>
      <c r="S7" s="180"/>
      <c r="T7" s="181"/>
      <c r="U7" s="181"/>
      <c r="V7" s="181"/>
      <c r="W7" s="182"/>
      <c r="X7" s="183"/>
      <c r="Y7" s="218"/>
      <c r="Z7" s="219"/>
      <c r="AA7" s="219"/>
      <c r="AB7" s="219"/>
      <c r="AC7" s="219"/>
      <c r="AD7" s="187"/>
      <c r="AE7" s="187"/>
      <c r="AF7" s="187"/>
      <c r="AG7" s="187"/>
      <c r="AH7" s="187"/>
      <c r="AI7" s="187"/>
      <c r="AJ7" s="187"/>
      <c r="AK7" s="187"/>
      <c r="AL7" s="174"/>
      <c r="AM7" s="39"/>
      <c r="AN7" s="40"/>
      <c r="AO7" s="174"/>
      <c r="AP7" s="174"/>
      <c r="AQ7" s="174"/>
      <c r="AR7" s="174"/>
      <c r="AS7" s="174"/>
      <c r="AT7" s="174"/>
      <c r="AU7" s="174"/>
      <c r="AV7" s="174"/>
      <c r="AW7" s="174"/>
      <c r="AX7" s="174"/>
      <c r="AY7" s="212"/>
      <c r="AZ7" s="213"/>
      <c r="BA7" s="213"/>
      <c r="BB7" s="213"/>
      <c r="BC7" s="213"/>
      <c r="BD7" s="213"/>
      <c r="BE7" s="213"/>
      <c r="BF7" s="214"/>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88"/>
      <c r="B8" s="189"/>
      <c r="C8" s="189"/>
      <c r="D8" s="191"/>
      <c r="E8" s="193"/>
      <c r="F8" s="193"/>
      <c r="G8" s="193"/>
      <c r="H8" s="193"/>
      <c r="I8" s="193"/>
      <c r="J8" s="193"/>
      <c r="K8" s="6"/>
      <c r="L8" s="7"/>
      <c r="M8" s="7"/>
      <c r="N8" s="7"/>
      <c r="O8" s="7"/>
      <c r="P8" s="194"/>
      <c r="Q8" s="186"/>
      <c r="R8" s="186"/>
      <c r="S8" s="8"/>
      <c r="T8" s="8"/>
      <c r="U8" s="8"/>
      <c r="V8" s="8"/>
      <c r="W8" s="8"/>
      <c r="X8" s="183"/>
      <c r="Y8" s="9"/>
      <c r="Z8" s="7"/>
      <c r="AA8" s="7"/>
      <c r="AB8" s="7"/>
      <c r="AC8" s="7"/>
      <c r="AD8" s="187"/>
      <c r="AE8" s="10"/>
      <c r="AF8" s="11"/>
      <c r="AG8" s="11"/>
      <c r="AH8" s="11"/>
      <c r="AI8" s="11"/>
      <c r="AJ8" s="187"/>
      <c r="AK8" s="187"/>
      <c r="AL8" s="175"/>
      <c r="AM8" s="41"/>
      <c r="AN8" s="42"/>
      <c r="AO8" s="175"/>
      <c r="AP8" s="184"/>
      <c r="AQ8" s="175"/>
      <c r="AR8" s="175"/>
      <c r="AS8" s="175"/>
      <c r="AT8" s="175"/>
      <c r="AU8" s="175"/>
      <c r="AV8" s="175"/>
      <c r="AW8" s="175"/>
      <c r="AX8" s="175"/>
      <c r="AY8" s="43"/>
      <c r="AZ8" s="43"/>
      <c r="BA8" s="43"/>
      <c r="BB8" s="43"/>
      <c r="BC8" s="43"/>
      <c r="BD8" s="43"/>
      <c r="BE8" s="43"/>
      <c r="BF8" s="43"/>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170"/>
      <c r="B9" s="170"/>
      <c r="C9" s="170"/>
      <c r="D9" s="170"/>
      <c r="E9" s="170"/>
      <c r="F9" s="170"/>
      <c r="G9" s="170"/>
      <c r="H9" s="12"/>
      <c r="I9" s="176"/>
      <c r="J9" s="179"/>
      <c r="K9" s="171"/>
      <c r="L9" s="169"/>
      <c r="M9" s="171"/>
      <c r="N9" s="173"/>
      <c r="O9" s="172"/>
      <c r="P9" s="12"/>
      <c r="Q9" s="12"/>
      <c r="R9" s="12"/>
      <c r="S9" s="13"/>
      <c r="T9" s="13"/>
      <c r="U9" s="13"/>
      <c r="V9" s="13"/>
      <c r="W9" s="13"/>
      <c r="X9" s="14"/>
      <c r="Y9" s="171"/>
      <c r="Z9" s="169"/>
      <c r="AA9" s="171"/>
      <c r="AB9" s="169"/>
      <c r="AC9" s="172"/>
      <c r="AD9" s="163"/>
      <c r="AE9" s="15"/>
      <c r="AF9" s="15"/>
      <c r="AG9" s="12"/>
      <c r="AH9" s="12"/>
      <c r="AI9" s="12"/>
      <c r="AJ9" s="163"/>
      <c r="AK9" s="163"/>
      <c r="AL9" s="117"/>
      <c r="AM9" s="118"/>
      <c r="AN9" s="119"/>
      <c r="AO9" s="252"/>
      <c r="AP9" s="255"/>
      <c r="AQ9" s="258"/>
      <c r="AR9" s="255"/>
      <c r="AS9" s="258"/>
      <c r="AT9" s="252"/>
      <c r="AU9" s="252"/>
      <c r="AV9" s="252"/>
      <c r="AW9" s="120"/>
      <c r="AX9" s="120"/>
      <c r="AY9" s="44"/>
      <c r="AZ9" s="46"/>
      <c r="BA9" s="44"/>
      <c r="BB9" s="46"/>
      <c r="BC9" s="44"/>
      <c r="BD9" s="46"/>
      <c r="BE9" s="47"/>
      <c r="BF9" s="48"/>
      <c r="BG9" s="49"/>
      <c r="BH9" s="49"/>
      <c r="BI9" s="50"/>
      <c r="BJ9" s="50"/>
      <c r="BK9" s="49"/>
      <c r="BL9" s="49"/>
      <c r="BM9" s="51"/>
    </row>
    <row r="10" spans="1:81" ht="200.1" customHeight="1" x14ac:dyDescent="0.3">
      <c r="A10" s="170"/>
      <c r="B10" s="170"/>
      <c r="C10" s="170"/>
      <c r="D10" s="170"/>
      <c r="E10" s="170"/>
      <c r="F10" s="170"/>
      <c r="G10" s="170"/>
      <c r="H10" s="12"/>
      <c r="I10" s="177"/>
      <c r="J10" s="179"/>
      <c r="K10" s="171"/>
      <c r="L10" s="170"/>
      <c r="M10" s="171"/>
      <c r="N10" s="173"/>
      <c r="O10" s="172"/>
      <c r="P10" s="12"/>
      <c r="Q10" s="12"/>
      <c r="R10" s="12"/>
      <c r="S10" s="13"/>
      <c r="T10" s="13"/>
      <c r="U10" s="13"/>
      <c r="V10" s="13"/>
      <c r="W10" s="13"/>
      <c r="X10" s="14"/>
      <c r="Y10" s="171"/>
      <c r="Z10" s="170"/>
      <c r="AA10" s="171"/>
      <c r="AB10" s="170"/>
      <c r="AC10" s="172"/>
      <c r="AD10" s="164"/>
      <c r="AE10" s="15"/>
      <c r="AF10" s="15"/>
      <c r="AG10" s="12"/>
      <c r="AH10" s="12"/>
      <c r="AI10" s="12"/>
      <c r="AJ10" s="164"/>
      <c r="AK10" s="164"/>
      <c r="AL10" s="117"/>
      <c r="AM10" s="118"/>
      <c r="AN10" s="119"/>
      <c r="AO10" s="253"/>
      <c r="AP10" s="256"/>
      <c r="AQ10" s="259"/>
      <c r="AR10" s="256"/>
      <c r="AS10" s="259"/>
      <c r="AT10" s="253"/>
      <c r="AU10" s="253"/>
      <c r="AV10" s="253"/>
      <c r="AW10" s="120"/>
      <c r="AX10" s="118"/>
      <c r="AY10" s="44"/>
      <c r="AZ10" s="46"/>
      <c r="BA10" s="44"/>
      <c r="BB10" s="46"/>
      <c r="BC10" s="44"/>
      <c r="BD10" s="46"/>
      <c r="BE10" s="47"/>
      <c r="BF10" s="48"/>
      <c r="BG10" s="49"/>
      <c r="BH10" s="49"/>
      <c r="BI10" s="50"/>
      <c r="BJ10" s="50"/>
      <c r="BK10" s="49"/>
      <c r="BL10" s="49"/>
      <c r="BM10" s="51"/>
    </row>
    <row r="11" spans="1:81" ht="200.1" customHeight="1" x14ac:dyDescent="0.3">
      <c r="A11" s="170"/>
      <c r="B11" s="170"/>
      <c r="C11" s="170"/>
      <c r="D11" s="170"/>
      <c r="E11" s="170"/>
      <c r="F11" s="170"/>
      <c r="G11" s="170"/>
      <c r="H11" s="12"/>
      <c r="I11" s="177"/>
      <c r="J11" s="179"/>
      <c r="K11" s="171"/>
      <c r="L11" s="170"/>
      <c r="M11" s="171"/>
      <c r="N11" s="173"/>
      <c r="O11" s="172"/>
      <c r="P11" s="12"/>
      <c r="Q11" s="12"/>
      <c r="R11" s="12"/>
      <c r="S11" s="13"/>
      <c r="T11" s="13"/>
      <c r="U11" s="13"/>
      <c r="V11" s="13"/>
      <c r="W11" s="13"/>
      <c r="X11" s="14"/>
      <c r="Y11" s="171"/>
      <c r="Z11" s="170"/>
      <c r="AA11" s="171"/>
      <c r="AB11" s="170"/>
      <c r="AC11" s="172"/>
      <c r="AD11" s="164"/>
      <c r="AE11" s="15"/>
      <c r="AF11" s="15"/>
      <c r="AG11" s="12"/>
      <c r="AH11" s="12"/>
      <c r="AI11" s="12"/>
      <c r="AJ11" s="165"/>
      <c r="AK11" s="165"/>
      <c r="AL11" s="117"/>
      <c r="AM11" s="118"/>
      <c r="AN11" s="121"/>
      <c r="AO11" s="253"/>
      <c r="AP11" s="256"/>
      <c r="AQ11" s="259"/>
      <c r="AR11" s="256"/>
      <c r="AS11" s="259"/>
      <c r="AT11" s="253"/>
      <c r="AU11" s="253"/>
      <c r="AV11" s="253"/>
      <c r="AW11" s="120"/>
      <c r="AX11" s="118"/>
      <c r="AY11" s="44"/>
      <c r="AZ11" s="46"/>
      <c r="BA11" s="44"/>
      <c r="BB11" s="46"/>
      <c r="BC11" s="44"/>
      <c r="BD11" s="46"/>
      <c r="BE11" s="47"/>
      <c r="BF11" s="48"/>
      <c r="BG11" s="49"/>
      <c r="BH11" s="49"/>
      <c r="BI11" s="50"/>
      <c r="BJ11" s="50"/>
      <c r="BK11" s="49"/>
      <c r="BL11" s="49"/>
      <c r="BM11" s="51"/>
    </row>
    <row r="12" spans="1:81" ht="200.1" customHeight="1" x14ac:dyDescent="0.3">
      <c r="A12" s="170"/>
      <c r="B12" s="170"/>
      <c r="C12" s="170"/>
      <c r="D12" s="170"/>
      <c r="E12" s="170"/>
      <c r="F12" s="170"/>
      <c r="G12" s="170"/>
      <c r="H12" s="12"/>
      <c r="I12" s="177"/>
      <c r="J12" s="179"/>
      <c r="K12" s="171"/>
      <c r="L12" s="170"/>
      <c r="M12" s="171"/>
      <c r="N12" s="173"/>
      <c r="O12" s="172"/>
      <c r="P12" s="12"/>
      <c r="Q12" s="12"/>
      <c r="R12" s="12"/>
      <c r="S12" s="13"/>
      <c r="T12" s="13"/>
      <c r="U12" s="13"/>
      <c r="V12" s="13"/>
      <c r="W12" s="13"/>
      <c r="X12" s="14"/>
      <c r="Y12" s="171"/>
      <c r="Z12" s="170"/>
      <c r="AA12" s="171"/>
      <c r="AB12" s="170"/>
      <c r="AC12" s="172"/>
      <c r="AD12" s="164"/>
      <c r="AE12" s="15"/>
      <c r="AF12" s="15"/>
      <c r="AG12" s="12"/>
      <c r="AH12" s="12"/>
      <c r="AI12" s="12"/>
      <c r="AJ12" s="163"/>
      <c r="AK12" s="163"/>
      <c r="AL12" s="117"/>
      <c r="AM12" s="118"/>
      <c r="AN12" s="121"/>
      <c r="AO12" s="253"/>
      <c r="AP12" s="256"/>
      <c r="AQ12" s="259"/>
      <c r="AR12" s="256"/>
      <c r="AS12" s="259"/>
      <c r="AT12" s="253"/>
      <c r="AU12" s="253"/>
      <c r="AV12" s="253"/>
      <c r="AW12" s="118"/>
      <c r="AX12" s="118"/>
      <c r="AY12" s="44"/>
      <c r="AZ12" s="46"/>
      <c r="BA12" s="44"/>
      <c r="BB12" s="46"/>
      <c r="BC12" s="44"/>
      <c r="BD12" s="46"/>
      <c r="BE12" s="47"/>
      <c r="BF12" s="48"/>
      <c r="BG12" s="49"/>
      <c r="BH12" s="49"/>
      <c r="BI12" s="50"/>
      <c r="BJ12" s="50"/>
      <c r="BK12" s="49"/>
      <c r="BL12" s="49"/>
      <c r="BM12" s="51"/>
    </row>
    <row r="13" spans="1:81" ht="200.1" customHeight="1" x14ac:dyDescent="0.3">
      <c r="A13" s="170"/>
      <c r="B13" s="170"/>
      <c r="C13" s="170"/>
      <c r="D13" s="170"/>
      <c r="E13" s="170"/>
      <c r="F13" s="170"/>
      <c r="G13" s="170"/>
      <c r="H13" s="12"/>
      <c r="I13" s="177"/>
      <c r="J13" s="179"/>
      <c r="K13" s="171"/>
      <c r="L13" s="170"/>
      <c r="M13" s="171"/>
      <c r="N13" s="173"/>
      <c r="O13" s="172"/>
      <c r="P13" s="12"/>
      <c r="Q13" s="12"/>
      <c r="R13" s="12"/>
      <c r="S13" s="13"/>
      <c r="T13" s="13"/>
      <c r="U13" s="13"/>
      <c r="V13" s="13"/>
      <c r="W13" s="13"/>
      <c r="X13" s="14"/>
      <c r="Y13" s="171"/>
      <c r="Z13" s="170"/>
      <c r="AA13" s="171"/>
      <c r="AB13" s="170"/>
      <c r="AC13" s="172"/>
      <c r="AD13" s="164"/>
      <c r="AE13" s="15"/>
      <c r="AF13" s="15"/>
      <c r="AG13" s="12"/>
      <c r="AH13" s="12"/>
      <c r="AI13" s="12"/>
      <c r="AJ13" s="164"/>
      <c r="AK13" s="164"/>
      <c r="AL13" s="117"/>
      <c r="AM13" s="118"/>
      <c r="AN13" s="121"/>
      <c r="AO13" s="253"/>
      <c r="AP13" s="256"/>
      <c r="AQ13" s="259"/>
      <c r="AR13" s="256"/>
      <c r="AS13" s="259"/>
      <c r="AT13" s="253"/>
      <c r="AU13" s="253"/>
      <c r="AV13" s="253"/>
      <c r="AW13" s="118"/>
      <c r="AX13" s="118"/>
      <c r="AY13" s="44"/>
      <c r="AZ13" s="46"/>
      <c r="BA13" s="44"/>
      <c r="BB13" s="46"/>
      <c r="BC13" s="44"/>
      <c r="BD13" s="46"/>
      <c r="BE13" s="47"/>
      <c r="BF13" s="48"/>
      <c r="BG13" s="49"/>
      <c r="BH13" s="49"/>
      <c r="BI13" s="50"/>
      <c r="BJ13" s="50"/>
      <c r="BK13" s="49"/>
      <c r="BL13" s="49"/>
      <c r="BM13" s="51"/>
    </row>
    <row r="14" spans="1:81" ht="200.1" customHeight="1" x14ac:dyDescent="0.3">
      <c r="A14" s="170"/>
      <c r="B14" s="170"/>
      <c r="C14" s="170"/>
      <c r="D14" s="170"/>
      <c r="E14" s="170"/>
      <c r="F14" s="170"/>
      <c r="G14" s="170"/>
      <c r="H14" s="12"/>
      <c r="I14" s="178"/>
      <c r="J14" s="179"/>
      <c r="K14" s="171"/>
      <c r="L14" s="170"/>
      <c r="M14" s="171"/>
      <c r="N14" s="173"/>
      <c r="O14" s="172"/>
      <c r="P14" s="12"/>
      <c r="Q14" s="12"/>
      <c r="R14" s="12"/>
      <c r="S14" s="13"/>
      <c r="T14" s="13"/>
      <c r="U14" s="13"/>
      <c r="V14" s="13"/>
      <c r="W14" s="13"/>
      <c r="X14" s="14"/>
      <c r="Y14" s="171"/>
      <c r="Z14" s="170"/>
      <c r="AA14" s="171"/>
      <c r="AB14" s="170"/>
      <c r="AC14" s="172"/>
      <c r="AD14" s="165"/>
      <c r="AE14" s="15"/>
      <c r="AF14" s="15"/>
      <c r="AG14" s="12"/>
      <c r="AH14" s="12"/>
      <c r="AI14" s="12"/>
      <c r="AJ14" s="165"/>
      <c r="AK14" s="165"/>
      <c r="AL14" s="117"/>
      <c r="AM14" s="118"/>
      <c r="AN14" s="121"/>
      <c r="AO14" s="254"/>
      <c r="AP14" s="257"/>
      <c r="AQ14" s="260"/>
      <c r="AR14" s="257"/>
      <c r="AS14" s="260"/>
      <c r="AT14" s="254"/>
      <c r="AU14" s="254"/>
      <c r="AV14" s="254"/>
      <c r="AW14" s="118"/>
      <c r="AX14" s="118"/>
      <c r="AY14" s="44"/>
      <c r="AZ14" s="46"/>
      <c r="BA14" s="44"/>
      <c r="BB14" s="46"/>
      <c r="BC14" s="44"/>
      <c r="BD14" s="46"/>
      <c r="BE14" s="47"/>
      <c r="BF14" s="48"/>
      <c r="BG14" s="49"/>
      <c r="BH14" s="49"/>
      <c r="BI14" s="50"/>
      <c r="BJ14" s="50"/>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c r="BA15" s="44"/>
      <c r="BB15" s="44"/>
      <c r="BC15" s="44"/>
      <c r="BD15" s="44"/>
      <c r="BE15" s="59"/>
      <c r="BF15" s="48"/>
      <c r="BG15" s="49"/>
      <c r="BH15" s="49"/>
      <c r="BI15" s="50"/>
      <c r="BJ15" s="50"/>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142"/>
      <c r="AM21" s="143"/>
      <c r="AN21" s="143"/>
      <c r="AO21" s="143"/>
      <c r="AP21" s="143"/>
      <c r="AQ21" s="143"/>
      <c r="AR21" s="143"/>
      <c r="AS21" s="143"/>
      <c r="AT21" s="143"/>
      <c r="AU21" s="143"/>
      <c r="AV21" s="143"/>
      <c r="AW21" s="143"/>
      <c r="AX21" s="144"/>
      <c r="AY21" s="142"/>
      <c r="AZ21" s="143"/>
      <c r="BA21" s="143"/>
      <c r="BB21" s="143"/>
      <c r="BC21" s="143"/>
      <c r="BD21" s="143"/>
      <c r="BE21" s="143"/>
      <c r="BF21" s="144"/>
      <c r="BG21" s="91"/>
      <c r="BH21" s="91"/>
    </row>
    <row r="22" spans="1:60" ht="14.45" customHeight="1" x14ac:dyDescent="0.2">
      <c r="AL22" s="145"/>
      <c r="AM22" s="146"/>
      <c r="AN22" s="146"/>
      <c r="AO22" s="146"/>
      <c r="AP22" s="146"/>
      <c r="AQ22" s="146"/>
      <c r="AR22" s="146"/>
      <c r="AS22" s="146"/>
      <c r="AT22" s="146"/>
      <c r="AU22" s="146"/>
      <c r="AV22" s="146"/>
      <c r="AW22" s="146"/>
      <c r="AX22" s="147"/>
      <c r="AY22" s="145"/>
      <c r="AZ22" s="146"/>
      <c r="BA22" s="146"/>
      <c r="BB22" s="146"/>
      <c r="BC22" s="146"/>
      <c r="BD22" s="146"/>
      <c r="BE22" s="146"/>
      <c r="BF22" s="147"/>
      <c r="BG22" s="92"/>
      <c r="BH22" s="92"/>
    </row>
    <row r="23" spans="1:60" ht="81" customHeight="1" thickBot="1" x14ac:dyDescent="0.25">
      <c r="AL23" s="148"/>
      <c r="AM23" s="149"/>
      <c r="AN23" s="149"/>
      <c r="AO23" s="149"/>
      <c r="AP23" s="149"/>
      <c r="AQ23" s="149"/>
      <c r="AR23" s="149"/>
      <c r="AS23" s="149"/>
      <c r="AT23" s="149"/>
      <c r="AU23" s="149"/>
      <c r="AV23" s="149"/>
      <c r="AW23" s="149"/>
      <c r="AX23" s="150"/>
      <c r="AY23" s="151"/>
      <c r="AZ23" s="152"/>
      <c r="BA23" s="152"/>
      <c r="BB23" s="152"/>
      <c r="BC23" s="152"/>
      <c r="BD23" s="152"/>
      <c r="BE23" s="152"/>
      <c r="BF23" s="153"/>
    </row>
    <row r="24" spans="1:60" ht="54" customHeight="1" x14ac:dyDescent="0.4">
      <c r="BC24" s="52"/>
      <c r="BD24" s="52"/>
      <c r="BE24" s="96"/>
    </row>
    <row r="25" spans="1:60" ht="51" customHeight="1" x14ac:dyDescent="0.4">
      <c r="BC25" s="52"/>
      <c r="BD25" s="52"/>
      <c r="BE25" s="96"/>
    </row>
    <row r="26" spans="1:60" x14ac:dyDescent="0.4">
      <c r="AL26" s="97"/>
      <c r="BC26" s="52"/>
      <c r="BD26" s="52"/>
      <c r="BE26" s="96"/>
    </row>
    <row r="27" spans="1:60" x14ac:dyDescent="0.4">
      <c r="AL27" s="97"/>
      <c r="BC27" s="52"/>
      <c r="BD27" s="52"/>
      <c r="BE27" s="96"/>
    </row>
    <row r="28" spans="1:60" x14ac:dyDescent="0.4">
      <c r="AL28" s="97"/>
      <c r="BC28" s="52"/>
      <c r="BD28" s="52"/>
      <c r="BE28" s="96"/>
    </row>
    <row r="29" spans="1:60" ht="18" customHeight="1" x14ac:dyDescent="0.4">
      <c r="BC29" s="52"/>
      <c r="BD29" s="52"/>
      <c r="BE29" s="96"/>
    </row>
    <row r="30" spans="1:60" x14ac:dyDescent="0.4">
      <c r="BC30" s="52"/>
      <c r="BD30" s="52"/>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41:53" x14ac:dyDescent="0.4">
      <c r="AO3377" s="98"/>
      <c r="AY3377" s="99"/>
      <c r="BA3377" s="99"/>
    </row>
    <row r="3378" spans="41:53" x14ac:dyDescent="0.4">
      <c r="AO3378" s="98"/>
      <c r="AY3378" s="99"/>
      <c r="BA3378" s="99"/>
    </row>
    <row r="3379" spans="41:53" x14ac:dyDescent="0.4">
      <c r="AO3379" s="98"/>
      <c r="AY3379" s="99"/>
      <c r="BA3379" s="99"/>
    </row>
    <row r="3380" spans="41:53" x14ac:dyDescent="0.4">
      <c r="AY3380" s="102"/>
      <c r="BA3380" s="99"/>
    </row>
    <row r="3381" spans="41:53" x14ac:dyDescent="0.4">
      <c r="BA3381" s="99"/>
    </row>
    <row r="3382" spans="41:53" x14ac:dyDescent="0.4">
      <c r="BA3382" s="99"/>
    </row>
  </sheetData>
  <mergeCells count="91">
    <mergeCell ref="AL21:AX22"/>
    <mergeCell ref="AY21:BF22"/>
    <mergeCell ref="AL23:AX23"/>
    <mergeCell ref="AY23:BF23"/>
    <mergeCell ref="AW7:AW8"/>
    <mergeCell ref="AX7:AX8"/>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D9:AD14"/>
    <mergeCell ref="AJ9:AJ11"/>
    <mergeCell ref="AK9:AK11"/>
    <mergeCell ref="AJ12:AJ14"/>
    <mergeCell ref="AK12:AK14"/>
  </mergeCells>
  <conditionalFormatting sqref="K9">
    <cfRule type="cellIs" dxfId="1425" priority="24" operator="equal">
      <formula>"Muy Alta"</formula>
    </cfRule>
    <cfRule type="cellIs" dxfId="1424" priority="25" operator="equal">
      <formula>"Alta"</formula>
    </cfRule>
    <cfRule type="cellIs" dxfId="1423" priority="26" operator="equal">
      <formula>"Media"</formula>
    </cfRule>
    <cfRule type="cellIs" dxfId="1422" priority="27" operator="equal">
      <formula>"Baja"</formula>
    </cfRule>
    <cfRule type="cellIs" dxfId="1421" priority="28" operator="equal">
      <formula>"Muy Baja"</formula>
    </cfRule>
  </conditionalFormatting>
  <conditionalFormatting sqref="M9">
    <cfRule type="cellIs" dxfId="1420" priority="19" operator="equal">
      <formula>"Catastrófico"</formula>
    </cfRule>
    <cfRule type="cellIs" dxfId="1419" priority="20" operator="equal">
      <formula>"Mayor"</formula>
    </cfRule>
    <cfRule type="cellIs" dxfId="1418" priority="21" operator="equal">
      <formula>"Moderado"</formula>
    </cfRule>
    <cfRule type="cellIs" dxfId="1417" priority="22" operator="equal">
      <formula>"Menor"</formula>
    </cfRule>
    <cfRule type="cellIs" dxfId="1416" priority="23" operator="equal">
      <formula>"Leve"</formula>
    </cfRule>
  </conditionalFormatting>
  <conditionalFormatting sqref="O9">
    <cfRule type="cellIs" dxfId="1415" priority="18" operator="equal">
      <formula>"Bajo"</formula>
    </cfRule>
    <cfRule type="cellIs" dxfId="1414" priority="15" operator="equal">
      <formula>"Extremo"</formula>
    </cfRule>
    <cfRule type="cellIs" dxfId="1413" priority="16" operator="equal">
      <formula>"Alto"</formula>
    </cfRule>
    <cfRule type="cellIs" dxfId="1412" priority="17" operator="equal">
      <formula>"Moderado"</formula>
    </cfRule>
  </conditionalFormatting>
  <conditionalFormatting sqref="Y9">
    <cfRule type="cellIs" dxfId="1411" priority="10" operator="equal">
      <formula>"Muy Alta"</formula>
    </cfRule>
    <cfRule type="cellIs" dxfId="1410" priority="11" operator="equal">
      <formula>"Alta"</formula>
    </cfRule>
    <cfRule type="cellIs" dxfId="1409" priority="12" operator="equal">
      <formula>"Media"</formula>
    </cfRule>
    <cfRule type="cellIs" dxfId="1408" priority="13" operator="equal">
      <formula>"Baja"</formula>
    </cfRule>
    <cfRule type="cellIs" dxfId="1407" priority="14" operator="equal">
      <formula>"Muy Baja"</formula>
    </cfRule>
  </conditionalFormatting>
  <conditionalFormatting sqref="AA9">
    <cfRule type="cellIs" dxfId="1406" priority="5" operator="equal">
      <formula>"Catastrófico"</formula>
    </cfRule>
    <cfRule type="cellIs" dxfId="1405" priority="6" operator="equal">
      <formula>"Mayor"</formula>
    </cfRule>
    <cfRule type="cellIs" dxfId="1404" priority="7" operator="equal">
      <formula>"Moderado"</formula>
    </cfRule>
    <cfRule type="cellIs" dxfId="1403" priority="8" operator="equal">
      <formula>"Menor"</formula>
    </cfRule>
    <cfRule type="cellIs" dxfId="1402" priority="9" operator="equal">
      <formula>"Leve"</formula>
    </cfRule>
  </conditionalFormatting>
  <conditionalFormatting sqref="AC9">
    <cfRule type="cellIs" dxfId="1401" priority="4" operator="equal">
      <formula>"Bajo"</formula>
    </cfRule>
    <cfRule type="cellIs" dxfId="1400" priority="1" operator="equal">
      <formula>"Extremo"</formula>
    </cfRule>
    <cfRule type="cellIs" dxfId="1399" priority="2" operator="equal">
      <formula>"Alto"</formula>
    </cfRule>
    <cfRule type="cellIs" dxfId="1398" priority="3" operator="equal">
      <formula>"Moderado"</formula>
    </cfRule>
  </conditionalFormatting>
  <conditionalFormatting sqref="AY9:AY16 BA9:BA16 BC9:BC16">
    <cfRule type="cellIs" dxfId="1397" priority="32" operator="equal">
      <formula>100</formula>
    </cfRule>
    <cfRule type="cellIs" dxfId="1396" priority="33" operator="equal">
      <formula>50</formula>
    </cfRule>
    <cfRule type="cellIs" dxfId="1395" priority="34" operator="equal">
      <formula>0</formula>
    </cfRule>
  </conditionalFormatting>
  <conditionalFormatting sqref="BM9:BM14 AZ9:AZ16 BB9:BB16 BD9:BE16 AY23 BD36:BE345">
    <cfRule type="containsText" dxfId="1394" priority="29" operator="containsText" text="REGULAR">
      <formula>NOT(ISERROR(SEARCH("REGULAR",AY9)))</formula>
    </cfRule>
    <cfRule type="containsText" dxfId="1393" priority="30" operator="containsText" text="BUENO">
      <formula>NOT(ISERROR(SEARCH("BUENO",AY9)))</formula>
    </cfRule>
    <cfRule type="containsText" dxfId="1392" priority="31"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16" xr:uid="{AEC89B09-A535-44BC-B698-1F931C027322}">
      <formula1>100</formula1>
    </dataValidation>
    <dataValidation type="list" operator="notEqual" allowBlank="1" showInputMessage="1" showErrorMessage="1" sqref="AY9:AY14" xr:uid="{C447653C-D3C6-43FC-89E5-D92AB9906DD3}">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069C2BB0-E0D8-47E3-B558-25688FB0F9BE}">
      <formula1>"SI,NO,NO APLICA"</formula1>
    </dataValidation>
    <dataValidation operator="notEqual" allowBlank="1" showInputMessage="1" showErrorMessage="1" sqref="BB9:BB16 AZ9:AZ16" xr:uid="{A9B021E3-3680-4F04-ACE2-88303A064660}"/>
    <dataValidation type="list" operator="notEqual" allowBlank="1" showInputMessage="1" showErrorMessage="1" sqref="BA9:BA15" xr:uid="{D5C5F0FC-45A5-4ECB-82A4-8F54094CD2C9}">
      <formula1>$BA$3377:$BA$3383</formula1>
    </dataValidation>
    <dataValidation type="list" operator="notEqual" allowBlank="1" showInputMessage="1" showErrorMessage="1" sqref="BC15" xr:uid="{F5454A97-2A17-411D-AB5E-8ED202EBA720}">
      <formula1>$AU$3377:$AU$3379</formula1>
    </dataValidation>
    <dataValidation type="list" operator="notEqual" allowBlank="1" showInputMessage="1" showErrorMessage="1" sqref="AY15:AY16" xr:uid="{E7BF0CEC-B4E4-4BBA-8A6C-0CC4C2D8C11C}">
      <formula1>$AY$3377:$AY$3380</formula1>
    </dataValidation>
    <dataValidation type="list" operator="lessThanOrEqual" allowBlank="1" showInputMessage="1" showErrorMessage="1" sqref="AO15" xr:uid="{59FA64F7-BBFA-45BC-877C-85E76976CE99}">
      <formula1>$AO$3377:$AO$3379</formula1>
    </dataValidation>
    <dataValidation type="list" allowBlank="1" showInputMessage="1" showErrorMessage="1" sqref="AL15:AM16" xr:uid="{385B6BF6-433A-4BC7-9DF3-7E163DA9FB0C}">
      <formula1>$AL$3377:$AL$3378</formula1>
    </dataValidation>
    <dataValidation type="list" allowBlank="1" showInputMessage="1" showErrorMessage="1" error="Por favor una Opcion Valida" sqref="AS15:AT15" xr:uid="{922FC58C-918D-43B5-BCCF-DF47DEFF29B7}">
      <formula1>$AS$3377:$AS$3378</formula1>
    </dataValidation>
    <dataValidation type="list" allowBlank="1" showInputMessage="1" showErrorMessage="1" sqref="AQ15" xr:uid="{34588AC8-58F8-41F0-9727-4CB5489DD725}">
      <formula1>$AQ$3377:$AQ$3379</formula1>
    </dataValidation>
    <dataValidation type="list" operator="notEqual" allowBlank="1" showInputMessage="1" showErrorMessage="1" sqref="BA16" xr:uid="{FA7A98B8-C198-4467-BCAD-92DB05B93AD5}">
      <formula1>$BA$3377:$BA$3382</formula1>
    </dataValidation>
    <dataValidation type="list" allowBlank="1" showInputMessage="1" showErrorMessage="1" error="Por favor una Opcion Valida" sqref="AS16:AV17" xr:uid="{0AA00923-14AE-4818-ACEA-B839861A3DC7}">
      <formula1>#REF!</formula1>
    </dataValidation>
    <dataValidation type="list" allowBlank="1" showInputMessage="1" showErrorMessage="1" sqref="AQ16 AL17:AM17 AN16:AN17" xr:uid="{BFE0AE24-90AC-4241-991C-2256A232A646}">
      <formula1>#REF!</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88AF1-CD39-4C04-B4E7-D5E61199B51C}">
  <sheetPr codeName="Hoja63"/>
  <dimension ref="A1:GQ3382"/>
  <sheetViews>
    <sheetView showGridLines="0" topLeftCell="F1" zoomScale="40" zoomScaleNormal="40" workbookViewId="0">
      <selection activeCell="F1" sqref="A1:XFD1048576"/>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6" width="26.28515625" style="2" customWidth="1"/>
    <col min="37" max="37" width="43.140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5" width="30.285156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3"/>
      <c r="D1" s="234"/>
      <c r="E1" s="225"/>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7"/>
      <c r="AG1" s="228"/>
      <c r="AH1" s="229"/>
      <c r="AI1" s="230"/>
      <c r="AJ1" s="225"/>
      <c r="AK1" s="227"/>
      <c r="AL1" s="235"/>
      <c r="AM1" s="31"/>
      <c r="AN1" s="222"/>
      <c r="AO1" s="222"/>
      <c r="AP1" s="222"/>
      <c r="AQ1" s="222"/>
      <c r="AR1" s="222"/>
      <c r="AS1" s="222"/>
      <c r="AT1" s="222"/>
      <c r="AU1" s="222"/>
      <c r="AV1" s="222"/>
      <c r="AW1" s="222"/>
      <c r="AX1" s="222"/>
      <c r="AY1" s="222"/>
      <c r="AZ1" s="222"/>
      <c r="BA1" s="222"/>
      <c r="BB1" s="222"/>
      <c r="BC1" s="222"/>
      <c r="BD1" s="222"/>
      <c r="BE1" s="31"/>
      <c r="BF1" s="32"/>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3"/>
      <c r="D2" s="224"/>
      <c r="E2" s="225"/>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7"/>
      <c r="AG2" s="228"/>
      <c r="AH2" s="229"/>
      <c r="AI2" s="230"/>
      <c r="AJ2" s="231"/>
      <c r="AK2" s="232"/>
      <c r="AL2" s="235"/>
      <c r="AM2" s="31"/>
      <c r="AN2" s="222"/>
      <c r="AO2" s="222"/>
      <c r="AP2" s="222"/>
      <c r="AQ2" s="222"/>
      <c r="AR2" s="222"/>
      <c r="AS2" s="222"/>
      <c r="AT2" s="222"/>
      <c r="AU2" s="222"/>
      <c r="AV2" s="222"/>
      <c r="AW2" s="222"/>
      <c r="AX2" s="222"/>
      <c r="AY2" s="222"/>
      <c r="AZ2" s="222"/>
      <c r="BA2" s="222"/>
      <c r="BB2" s="222"/>
      <c r="BC2" s="222"/>
      <c r="BD2" s="222"/>
      <c r="BE2" s="31"/>
      <c r="BF2" s="32"/>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98"/>
      <c r="B3" s="19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9"/>
      <c r="AK3" s="199"/>
      <c r="AL3" s="34"/>
      <c r="AM3" s="34"/>
      <c r="AN3" s="34"/>
      <c r="AO3" s="35"/>
      <c r="AP3" s="35"/>
      <c r="AQ3" s="34"/>
      <c r="AR3" s="200"/>
      <c r="AS3" s="200"/>
      <c r="AT3" s="200"/>
      <c r="AU3" s="200"/>
      <c r="AV3" s="200"/>
      <c r="AW3" s="200"/>
      <c r="AX3" s="200"/>
      <c r="AY3" s="200"/>
      <c r="AZ3" s="200"/>
      <c r="BA3" s="200"/>
      <c r="BB3" s="200"/>
      <c r="BC3" s="200"/>
      <c r="BD3" s="200"/>
      <c r="BE3" s="200"/>
      <c r="BF3" s="200"/>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1"/>
      <c r="D4" s="201"/>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5"/>
      <c r="AI4" s="5"/>
      <c r="AJ4" s="5"/>
      <c r="AK4" s="5"/>
      <c r="AO4" s="38"/>
      <c r="AP4" s="38"/>
      <c r="AR4" s="200"/>
      <c r="AS4" s="200"/>
      <c r="AT4" s="200"/>
      <c r="AU4" s="200"/>
      <c r="AV4" s="200"/>
      <c r="AW4" s="200"/>
      <c r="AX4" s="200"/>
      <c r="AY4" s="200"/>
      <c r="AZ4" s="200"/>
      <c r="BA4" s="200"/>
      <c r="BB4" s="200"/>
      <c r="BC4" s="200"/>
      <c r="BD4" s="200"/>
      <c r="BE4" s="200"/>
      <c r="BF4" s="200"/>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0"/>
      <c r="B5" s="221"/>
      <c r="C5" s="221"/>
      <c r="D5" s="221"/>
      <c r="E5" s="221"/>
      <c r="F5" s="221"/>
      <c r="G5" s="221"/>
      <c r="H5" s="221"/>
      <c r="I5" s="221"/>
      <c r="J5" s="221"/>
      <c r="K5" s="180"/>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2"/>
      <c r="AL5" s="203"/>
      <c r="AM5" s="204"/>
      <c r="AN5" s="204"/>
      <c r="AO5" s="204"/>
      <c r="AP5" s="204"/>
      <c r="AQ5" s="204"/>
      <c r="AR5" s="204"/>
      <c r="AS5" s="204"/>
      <c r="AT5" s="204"/>
      <c r="AU5" s="204"/>
      <c r="AV5" s="204"/>
      <c r="AW5" s="204"/>
      <c r="AX5" s="205"/>
      <c r="AY5" s="206"/>
      <c r="AZ5" s="207"/>
      <c r="BA5" s="207"/>
      <c r="BB5" s="207"/>
      <c r="BC5" s="207"/>
      <c r="BD5" s="207"/>
      <c r="BE5" s="207"/>
      <c r="BF5" s="208"/>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18"/>
      <c r="B6" s="219"/>
      <c r="C6" s="219"/>
      <c r="D6" s="219"/>
      <c r="E6" s="219"/>
      <c r="F6" s="219"/>
      <c r="G6" s="219"/>
      <c r="H6" s="219"/>
      <c r="I6" s="219"/>
      <c r="J6" s="219"/>
      <c r="K6" s="215"/>
      <c r="L6" s="216"/>
      <c r="M6" s="216"/>
      <c r="N6" s="216"/>
      <c r="O6" s="217"/>
      <c r="P6" s="187"/>
      <c r="Q6" s="187"/>
      <c r="R6" s="187"/>
      <c r="S6" s="187"/>
      <c r="T6" s="187"/>
      <c r="U6" s="187"/>
      <c r="V6" s="187"/>
      <c r="W6" s="187"/>
      <c r="X6" s="187"/>
      <c r="Y6" s="215"/>
      <c r="Z6" s="216"/>
      <c r="AA6" s="216"/>
      <c r="AB6" s="216"/>
      <c r="AC6" s="216"/>
      <c r="AD6" s="187"/>
      <c r="AE6" s="187"/>
      <c r="AF6" s="187"/>
      <c r="AG6" s="187"/>
      <c r="AH6" s="187"/>
      <c r="AI6" s="187"/>
      <c r="AJ6" s="187"/>
      <c r="AK6" s="187"/>
      <c r="AL6" s="195"/>
      <c r="AM6" s="196"/>
      <c r="AN6" s="196"/>
      <c r="AO6" s="196"/>
      <c r="AP6" s="196"/>
      <c r="AQ6" s="196"/>
      <c r="AR6" s="196"/>
      <c r="AS6" s="196"/>
      <c r="AT6" s="196"/>
      <c r="AU6" s="196"/>
      <c r="AV6" s="196"/>
      <c r="AW6" s="196"/>
      <c r="AX6" s="197"/>
      <c r="AY6" s="209"/>
      <c r="AZ6" s="210"/>
      <c r="BA6" s="210"/>
      <c r="BB6" s="210"/>
      <c r="BC6" s="210"/>
      <c r="BD6" s="210"/>
      <c r="BE6" s="210"/>
      <c r="BF6" s="211"/>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88"/>
      <c r="B7" s="189"/>
      <c r="C7" s="189"/>
      <c r="D7" s="190"/>
      <c r="E7" s="192"/>
      <c r="F7" s="192"/>
      <c r="G7" s="192"/>
      <c r="H7" s="192"/>
      <c r="I7" s="192"/>
      <c r="J7" s="192"/>
      <c r="K7" s="218"/>
      <c r="L7" s="219"/>
      <c r="M7" s="219"/>
      <c r="N7" s="219"/>
      <c r="O7" s="219"/>
      <c r="P7" s="194"/>
      <c r="Q7" s="185"/>
      <c r="R7" s="185"/>
      <c r="S7" s="180"/>
      <c r="T7" s="181"/>
      <c r="U7" s="181"/>
      <c r="V7" s="181"/>
      <c r="W7" s="182"/>
      <c r="X7" s="183"/>
      <c r="Y7" s="218"/>
      <c r="Z7" s="219"/>
      <c r="AA7" s="219"/>
      <c r="AB7" s="219"/>
      <c r="AC7" s="219"/>
      <c r="AD7" s="187"/>
      <c r="AE7" s="187"/>
      <c r="AF7" s="187"/>
      <c r="AG7" s="187"/>
      <c r="AH7" s="187"/>
      <c r="AI7" s="187"/>
      <c r="AJ7" s="187"/>
      <c r="AK7" s="187"/>
      <c r="AL7" s="174"/>
      <c r="AM7" s="39"/>
      <c r="AN7" s="40"/>
      <c r="AO7" s="174"/>
      <c r="AP7" s="174"/>
      <c r="AQ7" s="174"/>
      <c r="AR7" s="174"/>
      <c r="AS7" s="174"/>
      <c r="AT7" s="174"/>
      <c r="AU7" s="174"/>
      <c r="AV7" s="174"/>
      <c r="AW7" s="174"/>
      <c r="AX7" s="174"/>
      <c r="AY7" s="212"/>
      <c r="AZ7" s="213"/>
      <c r="BA7" s="213"/>
      <c r="BB7" s="213"/>
      <c r="BC7" s="213"/>
      <c r="BD7" s="213"/>
      <c r="BE7" s="213"/>
      <c r="BF7" s="214"/>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88"/>
      <c r="B8" s="189"/>
      <c r="C8" s="189"/>
      <c r="D8" s="191"/>
      <c r="E8" s="193"/>
      <c r="F8" s="193"/>
      <c r="G8" s="193"/>
      <c r="H8" s="193"/>
      <c r="I8" s="193"/>
      <c r="J8" s="193"/>
      <c r="K8" s="6"/>
      <c r="L8" s="7"/>
      <c r="M8" s="7"/>
      <c r="N8" s="7"/>
      <c r="O8" s="7"/>
      <c r="P8" s="194"/>
      <c r="Q8" s="186"/>
      <c r="R8" s="186"/>
      <c r="S8" s="8"/>
      <c r="T8" s="8"/>
      <c r="U8" s="8"/>
      <c r="V8" s="8"/>
      <c r="W8" s="8"/>
      <c r="X8" s="183"/>
      <c r="Y8" s="9"/>
      <c r="Z8" s="7"/>
      <c r="AA8" s="7"/>
      <c r="AB8" s="7"/>
      <c r="AC8" s="7"/>
      <c r="AD8" s="187"/>
      <c r="AE8" s="10"/>
      <c r="AF8" s="11"/>
      <c r="AG8" s="11"/>
      <c r="AH8" s="11"/>
      <c r="AI8" s="11"/>
      <c r="AJ8" s="187"/>
      <c r="AK8" s="187"/>
      <c r="AL8" s="175"/>
      <c r="AM8" s="41"/>
      <c r="AN8" s="42"/>
      <c r="AO8" s="175"/>
      <c r="AP8" s="184"/>
      <c r="AQ8" s="175"/>
      <c r="AR8" s="175"/>
      <c r="AS8" s="175"/>
      <c r="AT8" s="175"/>
      <c r="AU8" s="175"/>
      <c r="AV8" s="175"/>
      <c r="AW8" s="175"/>
      <c r="AX8" s="175"/>
      <c r="AY8" s="43"/>
      <c r="AZ8" s="43"/>
      <c r="BA8" s="43"/>
      <c r="BB8" s="43"/>
      <c r="BC8" s="43"/>
      <c r="BD8" s="43"/>
      <c r="BE8" s="43"/>
      <c r="BF8" s="43"/>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170"/>
      <c r="B9" s="170"/>
      <c r="C9" s="170"/>
      <c r="D9" s="170"/>
      <c r="E9" s="170"/>
      <c r="F9" s="170"/>
      <c r="G9" s="170"/>
      <c r="H9" s="12"/>
      <c r="I9" s="176"/>
      <c r="J9" s="179"/>
      <c r="K9" s="171"/>
      <c r="L9" s="169"/>
      <c r="M9" s="171"/>
      <c r="N9" s="173"/>
      <c r="O9" s="172"/>
      <c r="P9" s="12"/>
      <c r="Q9" s="12"/>
      <c r="R9" s="12"/>
      <c r="S9" s="13"/>
      <c r="T9" s="13"/>
      <c r="U9" s="13"/>
      <c r="V9" s="13"/>
      <c r="W9" s="13"/>
      <c r="X9" s="14"/>
      <c r="Y9" s="171"/>
      <c r="Z9" s="169"/>
      <c r="AA9" s="171"/>
      <c r="AB9" s="169"/>
      <c r="AC9" s="172"/>
      <c r="AD9" s="163"/>
      <c r="AE9" s="15"/>
      <c r="AF9" s="15"/>
      <c r="AG9" s="12"/>
      <c r="AH9" s="12"/>
      <c r="AI9" s="12"/>
      <c r="AJ9" s="163"/>
      <c r="AK9" s="163"/>
      <c r="AL9" s="44"/>
      <c r="AM9" s="44"/>
      <c r="AN9" s="45"/>
      <c r="AO9" s="236"/>
      <c r="AP9" s="239"/>
      <c r="AQ9" s="242"/>
      <c r="AR9" s="239"/>
      <c r="AS9" s="242"/>
      <c r="AT9" s="236"/>
      <c r="AU9" s="236"/>
      <c r="AV9" s="236"/>
      <c r="AW9" s="44"/>
      <c r="AX9" s="44"/>
      <c r="AY9" s="44"/>
      <c r="AZ9" s="46"/>
      <c r="BA9" s="44"/>
      <c r="BB9" s="46"/>
      <c r="BC9" s="44"/>
      <c r="BD9" s="46"/>
      <c r="BE9" s="47"/>
      <c r="BF9" s="48"/>
      <c r="BG9" s="49"/>
      <c r="BH9" s="49"/>
      <c r="BI9" s="50"/>
      <c r="BJ9" s="50"/>
      <c r="BK9" s="49"/>
      <c r="BL9" s="49"/>
      <c r="BM9" s="51"/>
    </row>
    <row r="10" spans="1:81" ht="200.1" customHeight="1" x14ac:dyDescent="0.3">
      <c r="A10" s="170"/>
      <c r="B10" s="170"/>
      <c r="C10" s="170"/>
      <c r="D10" s="170"/>
      <c r="E10" s="170"/>
      <c r="F10" s="170"/>
      <c r="G10" s="170"/>
      <c r="H10" s="12"/>
      <c r="I10" s="177"/>
      <c r="J10" s="179"/>
      <c r="K10" s="171"/>
      <c r="L10" s="170"/>
      <c r="M10" s="171"/>
      <c r="N10" s="173"/>
      <c r="O10" s="172"/>
      <c r="P10" s="12"/>
      <c r="Q10" s="12"/>
      <c r="R10" s="12"/>
      <c r="S10" s="13"/>
      <c r="T10" s="13"/>
      <c r="U10" s="13"/>
      <c r="V10" s="13"/>
      <c r="W10" s="13"/>
      <c r="X10" s="14"/>
      <c r="Y10" s="171"/>
      <c r="Z10" s="170"/>
      <c r="AA10" s="171"/>
      <c r="AB10" s="170"/>
      <c r="AC10" s="172"/>
      <c r="AD10" s="164"/>
      <c r="AE10" s="15"/>
      <c r="AF10" s="15"/>
      <c r="AG10" s="12"/>
      <c r="AH10" s="12"/>
      <c r="AI10" s="12"/>
      <c r="AJ10" s="164"/>
      <c r="AK10" s="164"/>
      <c r="AL10" s="44"/>
      <c r="AM10" s="44"/>
      <c r="AN10" s="45"/>
      <c r="AO10" s="237"/>
      <c r="AP10" s="240"/>
      <c r="AQ10" s="243"/>
      <c r="AR10" s="240"/>
      <c r="AS10" s="243"/>
      <c r="AT10" s="237"/>
      <c r="AU10" s="237"/>
      <c r="AV10" s="237"/>
      <c r="AW10" s="44"/>
      <c r="AX10" s="44"/>
      <c r="AY10" s="44"/>
      <c r="AZ10" s="46"/>
      <c r="BA10" s="44"/>
      <c r="BB10" s="46"/>
      <c r="BC10" s="44"/>
      <c r="BD10" s="46"/>
      <c r="BE10" s="47"/>
      <c r="BF10" s="48"/>
      <c r="BG10" s="49"/>
      <c r="BH10" s="49"/>
      <c r="BI10" s="50"/>
      <c r="BJ10" s="50"/>
      <c r="BK10" s="49"/>
      <c r="BL10" s="49"/>
      <c r="BM10" s="51"/>
    </row>
    <row r="11" spans="1:81" ht="200.1" customHeight="1" x14ac:dyDescent="0.3">
      <c r="A11" s="170"/>
      <c r="B11" s="170"/>
      <c r="C11" s="170"/>
      <c r="D11" s="170"/>
      <c r="E11" s="170"/>
      <c r="F11" s="170"/>
      <c r="G11" s="170"/>
      <c r="H11" s="12"/>
      <c r="I11" s="177"/>
      <c r="J11" s="179"/>
      <c r="K11" s="171"/>
      <c r="L11" s="170"/>
      <c r="M11" s="171"/>
      <c r="N11" s="173"/>
      <c r="O11" s="172"/>
      <c r="P11" s="12"/>
      <c r="Q11" s="12"/>
      <c r="R11" s="12"/>
      <c r="S11" s="13"/>
      <c r="T11" s="13"/>
      <c r="U11" s="13"/>
      <c r="V11" s="13"/>
      <c r="W11" s="13"/>
      <c r="X11" s="14"/>
      <c r="Y11" s="171"/>
      <c r="Z11" s="170"/>
      <c r="AA11" s="171"/>
      <c r="AB11" s="170"/>
      <c r="AC11" s="172"/>
      <c r="AD11" s="164"/>
      <c r="AE11" s="15"/>
      <c r="AF11" s="15"/>
      <c r="AG11" s="12"/>
      <c r="AH11" s="12"/>
      <c r="AI11" s="12"/>
      <c r="AJ11" s="165"/>
      <c r="AK11" s="165"/>
      <c r="AL11" s="44"/>
      <c r="AM11" s="44"/>
      <c r="AN11" s="45"/>
      <c r="AO11" s="237"/>
      <c r="AP11" s="240"/>
      <c r="AQ11" s="243"/>
      <c r="AR11" s="240"/>
      <c r="AS11" s="243"/>
      <c r="AT11" s="237"/>
      <c r="AU11" s="237"/>
      <c r="AV11" s="237"/>
      <c r="AW11" s="44"/>
      <c r="AX11" s="44"/>
      <c r="AY11" s="44"/>
      <c r="AZ11" s="46"/>
      <c r="BA11" s="44"/>
      <c r="BB11" s="46"/>
      <c r="BC11" s="44"/>
      <c r="BD11" s="46"/>
      <c r="BE11" s="47"/>
      <c r="BF11" s="48"/>
      <c r="BG11" s="49"/>
      <c r="BH11" s="49"/>
      <c r="BI11" s="50"/>
      <c r="BJ11" s="50"/>
      <c r="BK11" s="49"/>
      <c r="BL11" s="49"/>
      <c r="BM11" s="51"/>
    </row>
    <row r="12" spans="1:81" ht="200.1" customHeight="1" x14ac:dyDescent="0.3">
      <c r="A12" s="170"/>
      <c r="B12" s="170"/>
      <c r="C12" s="170"/>
      <c r="D12" s="170"/>
      <c r="E12" s="170"/>
      <c r="F12" s="170"/>
      <c r="G12" s="170"/>
      <c r="H12" s="12"/>
      <c r="I12" s="177"/>
      <c r="J12" s="179"/>
      <c r="K12" s="171"/>
      <c r="L12" s="170"/>
      <c r="M12" s="171"/>
      <c r="N12" s="173"/>
      <c r="O12" s="172"/>
      <c r="P12" s="12"/>
      <c r="Q12" s="12"/>
      <c r="R12" s="12"/>
      <c r="S12" s="13"/>
      <c r="T12" s="13"/>
      <c r="U12" s="13"/>
      <c r="V12" s="13"/>
      <c r="W12" s="13"/>
      <c r="X12" s="14"/>
      <c r="Y12" s="171"/>
      <c r="Z12" s="170"/>
      <c r="AA12" s="171"/>
      <c r="AB12" s="170"/>
      <c r="AC12" s="172"/>
      <c r="AD12" s="164"/>
      <c r="AE12" s="15"/>
      <c r="AF12" s="15"/>
      <c r="AG12" s="12"/>
      <c r="AH12" s="12"/>
      <c r="AI12" s="12"/>
      <c r="AJ12" s="163"/>
      <c r="AK12" s="163"/>
      <c r="AL12" s="44"/>
      <c r="AM12" s="44"/>
      <c r="AN12" s="45"/>
      <c r="AO12" s="237"/>
      <c r="AP12" s="240"/>
      <c r="AQ12" s="243"/>
      <c r="AR12" s="240"/>
      <c r="AS12" s="243"/>
      <c r="AT12" s="237"/>
      <c r="AU12" s="237"/>
      <c r="AV12" s="237"/>
      <c r="AW12" s="44"/>
      <c r="AX12" s="44"/>
      <c r="AY12" s="44"/>
      <c r="AZ12" s="46"/>
      <c r="BA12" s="44"/>
      <c r="BB12" s="46"/>
      <c r="BC12" s="44"/>
      <c r="BD12" s="46"/>
      <c r="BE12" s="47"/>
      <c r="BF12" s="48"/>
      <c r="BG12" s="49"/>
      <c r="BH12" s="49"/>
      <c r="BI12" s="50"/>
      <c r="BJ12" s="50"/>
      <c r="BK12" s="49"/>
      <c r="BL12" s="49"/>
      <c r="BM12" s="51"/>
    </row>
    <row r="13" spans="1:81" ht="200.1" customHeight="1" x14ac:dyDescent="0.3">
      <c r="A13" s="170"/>
      <c r="B13" s="170"/>
      <c r="C13" s="170"/>
      <c r="D13" s="170"/>
      <c r="E13" s="170"/>
      <c r="F13" s="170"/>
      <c r="G13" s="170"/>
      <c r="H13" s="12"/>
      <c r="I13" s="177"/>
      <c r="J13" s="179"/>
      <c r="K13" s="171"/>
      <c r="L13" s="170"/>
      <c r="M13" s="171"/>
      <c r="N13" s="173"/>
      <c r="O13" s="172"/>
      <c r="P13" s="12"/>
      <c r="Q13" s="12"/>
      <c r="R13" s="12"/>
      <c r="S13" s="13"/>
      <c r="T13" s="13"/>
      <c r="U13" s="13"/>
      <c r="V13" s="13"/>
      <c r="W13" s="13"/>
      <c r="X13" s="14"/>
      <c r="Y13" s="171"/>
      <c r="Z13" s="170"/>
      <c r="AA13" s="171"/>
      <c r="AB13" s="170"/>
      <c r="AC13" s="172"/>
      <c r="AD13" s="164"/>
      <c r="AE13" s="15"/>
      <c r="AF13" s="15"/>
      <c r="AG13" s="12"/>
      <c r="AH13" s="12"/>
      <c r="AI13" s="12"/>
      <c r="AJ13" s="164"/>
      <c r="AK13" s="164"/>
      <c r="AL13" s="44"/>
      <c r="AM13" s="44"/>
      <c r="AN13" s="45"/>
      <c r="AO13" s="237"/>
      <c r="AP13" s="240"/>
      <c r="AQ13" s="243"/>
      <c r="AR13" s="240"/>
      <c r="AS13" s="243"/>
      <c r="AT13" s="237"/>
      <c r="AU13" s="237"/>
      <c r="AV13" s="237"/>
      <c r="AW13" s="44"/>
      <c r="AX13" s="44"/>
      <c r="AY13" s="44"/>
      <c r="AZ13" s="46"/>
      <c r="BA13" s="44"/>
      <c r="BB13" s="46"/>
      <c r="BC13" s="44"/>
      <c r="BD13" s="46"/>
      <c r="BE13" s="47"/>
      <c r="BF13" s="48"/>
      <c r="BG13" s="49"/>
      <c r="BH13" s="49"/>
      <c r="BI13" s="50"/>
      <c r="BJ13" s="50"/>
      <c r="BK13" s="49"/>
      <c r="BL13" s="49"/>
      <c r="BM13" s="51"/>
    </row>
    <row r="14" spans="1:81" ht="200.1" customHeight="1" x14ac:dyDescent="0.3">
      <c r="A14" s="170"/>
      <c r="B14" s="170"/>
      <c r="C14" s="170"/>
      <c r="D14" s="170"/>
      <c r="E14" s="170"/>
      <c r="F14" s="170"/>
      <c r="G14" s="170"/>
      <c r="H14" s="12"/>
      <c r="I14" s="178"/>
      <c r="J14" s="179"/>
      <c r="K14" s="171"/>
      <c r="L14" s="170"/>
      <c r="M14" s="171"/>
      <c r="N14" s="173"/>
      <c r="O14" s="172"/>
      <c r="P14" s="12"/>
      <c r="Q14" s="12"/>
      <c r="R14" s="12"/>
      <c r="S14" s="13"/>
      <c r="T14" s="13"/>
      <c r="U14" s="13"/>
      <c r="V14" s="13"/>
      <c r="W14" s="13"/>
      <c r="X14" s="14"/>
      <c r="Y14" s="171"/>
      <c r="Z14" s="170"/>
      <c r="AA14" s="171"/>
      <c r="AB14" s="170"/>
      <c r="AC14" s="172"/>
      <c r="AD14" s="165"/>
      <c r="AE14" s="15"/>
      <c r="AF14" s="15"/>
      <c r="AG14" s="12"/>
      <c r="AH14" s="12"/>
      <c r="AI14" s="12"/>
      <c r="AJ14" s="165"/>
      <c r="AK14" s="165"/>
      <c r="AL14" s="44"/>
      <c r="AM14" s="44"/>
      <c r="AN14" s="45"/>
      <c r="AO14" s="238"/>
      <c r="AP14" s="241"/>
      <c r="AQ14" s="244"/>
      <c r="AR14" s="241"/>
      <c r="AS14" s="244"/>
      <c r="AT14" s="238"/>
      <c r="AU14" s="238"/>
      <c r="AV14" s="238"/>
      <c r="AW14" s="44"/>
      <c r="AX14" s="44"/>
      <c r="AY14" s="44"/>
      <c r="AZ14" s="46"/>
      <c r="BA14" s="44"/>
      <c r="BB14" s="46"/>
      <c r="BC14" s="44"/>
      <c r="BD14" s="46"/>
      <c r="BE14" s="47"/>
      <c r="BF14" s="48"/>
      <c r="BG14" s="49"/>
      <c r="BH14" s="49"/>
      <c r="BI14" s="50"/>
      <c r="BJ14" s="50"/>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c r="BA15" s="44"/>
      <c r="BB15" s="44"/>
      <c r="BC15" s="44"/>
      <c r="BD15" s="44"/>
      <c r="BE15" s="59"/>
      <c r="BF15" s="48"/>
      <c r="BG15" s="49"/>
      <c r="BH15" s="49"/>
      <c r="BI15" s="50"/>
      <c r="BJ15" s="50"/>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142"/>
      <c r="AM21" s="143"/>
      <c r="AN21" s="143"/>
      <c r="AO21" s="143"/>
      <c r="AP21" s="143"/>
      <c r="AQ21" s="143"/>
      <c r="AR21" s="143"/>
      <c r="AS21" s="143"/>
      <c r="AT21" s="143"/>
      <c r="AU21" s="143"/>
      <c r="AV21" s="143"/>
      <c r="AW21" s="143"/>
      <c r="AX21" s="144"/>
      <c r="AY21" s="142"/>
      <c r="AZ21" s="143"/>
      <c r="BA21" s="143"/>
      <c r="BB21" s="143"/>
      <c r="BC21" s="143"/>
      <c r="BD21" s="143"/>
      <c r="BE21" s="143"/>
      <c r="BF21" s="144"/>
      <c r="BG21" s="91"/>
      <c r="BH21" s="91"/>
    </row>
    <row r="22" spans="1:60" ht="14.45" customHeight="1" x14ac:dyDescent="0.2">
      <c r="AL22" s="145"/>
      <c r="AM22" s="146"/>
      <c r="AN22" s="146"/>
      <c r="AO22" s="146"/>
      <c r="AP22" s="146"/>
      <c r="AQ22" s="146"/>
      <c r="AR22" s="146"/>
      <c r="AS22" s="146"/>
      <c r="AT22" s="146"/>
      <c r="AU22" s="146"/>
      <c r="AV22" s="146"/>
      <c r="AW22" s="146"/>
      <c r="AX22" s="147"/>
      <c r="AY22" s="145"/>
      <c r="AZ22" s="146"/>
      <c r="BA22" s="146"/>
      <c r="BB22" s="146"/>
      <c r="BC22" s="146"/>
      <c r="BD22" s="146"/>
      <c r="BE22" s="146"/>
      <c r="BF22" s="147"/>
      <c r="BG22" s="92"/>
      <c r="BH22" s="92"/>
    </row>
    <row r="23" spans="1:60" ht="81" customHeight="1" thickBot="1" x14ac:dyDescent="0.25">
      <c r="AL23" s="148"/>
      <c r="AM23" s="149"/>
      <c r="AN23" s="149"/>
      <c r="AO23" s="149"/>
      <c r="AP23" s="149"/>
      <c r="AQ23" s="149"/>
      <c r="AR23" s="149"/>
      <c r="AS23" s="149"/>
      <c r="AT23" s="149"/>
      <c r="AU23" s="149"/>
      <c r="AV23" s="149"/>
      <c r="AW23" s="149"/>
      <c r="AX23" s="150"/>
      <c r="AY23" s="151"/>
      <c r="AZ23" s="152"/>
      <c r="BA23" s="152"/>
      <c r="BB23" s="152"/>
      <c r="BC23" s="152"/>
      <c r="BD23" s="152"/>
      <c r="BE23" s="152"/>
      <c r="BF23" s="153"/>
    </row>
    <row r="24" spans="1:60" ht="54" customHeight="1" x14ac:dyDescent="0.4">
      <c r="BC24" s="52"/>
      <c r="BD24" s="52"/>
      <c r="BE24" s="96"/>
    </row>
    <row r="25" spans="1:60" ht="51" customHeight="1" x14ac:dyDescent="0.4">
      <c r="BC25" s="52"/>
      <c r="BD25" s="52"/>
      <c r="BE25" s="96"/>
    </row>
    <row r="26" spans="1:60" x14ac:dyDescent="0.4">
      <c r="AL26" s="97"/>
      <c r="BC26" s="52"/>
      <c r="BD26" s="52"/>
      <c r="BE26" s="96"/>
    </row>
    <row r="27" spans="1:60" x14ac:dyDescent="0.4">
      <c r="AL27" s="97"/>
      <c r="BC27" s="52"/>
      <c r="BD27" s="52"/>
      <c r="BE27" s="96"/>
    </row>
    <row r="28" spans="1:60" x14ac:dyDescent="0.4">
      <c r="AL28" s="97"/>
      <c r="BC28" s="52"/>
      <c r="BD28" s="52"/>
      <c r="BE28" s="96"/>
    </row>
    <row r="29" spans="1:60" ht="18" customHeight="1" x14ac:dyDescent="0.4">
      <c r="BC29" s="52"/>
      <c r="BD29" s="52"/>
      <c r="BE29" s="96"/>
    </row>
    <row r="30" spans="1:60" x14ac:dyDescent="0.4">
      <c r="BC30" s="52"/>
      <c r="BD30" s="52"/>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41:53" x14ac:dyDescent="0.4">
      <c r="AO3377" s="98"/>
      <c r="AY3377" s="99"/>
      <c r="BA3377" s="99"/>
    </row>
    <row r="3378" spans="41:53" x14ac:dyDescent="0.4">
      <c r="AO3378" s="98"/>
      <c r="AY3378" s="99"/>
      <c r="BA3378" s="99"/>
    </row>
    <row r="3379" spans="41:53" x14ac:dyDescent="0.4">
      <c r="AO3379" s="98"/>
      <c r="AY3379" s="99"/>
      <c r="BA3379" s="99"/>
    </row>
    <row r="3380" spans="41:53" x14ac:dyDescent="0.4">
      <c r="AY3380" s="102"/>
      <c r="BA3380" s="99"/>
    </row>
    <row r="3381" spans="41:53" x14ac:dyDescent="0.4">
      <c r="BA3381" s="99"/>
    </row>
    <row r="3382" spans="41:53" x14ac:dyDescent="0.4">
      <c r="BA3382" s="99"/>
    </row>
  </sheetData>
  <mergeCells count="91">
    <mergeCell ref="AL21:AX22"/>
    <mergeCell ref="AY21:BF22"/>
    <mergeCell ref="AL23:AX23"/>
    <mergeCell ref="AY23:BF23"/>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s>
  <conditionalFormatting sqref="K9">
    <cfRule type="cellIs" dxfId="1391" priority="24" operator="equal">
      <formula>"Muy Alta"</formula>
    </cfRule>
    <cfRule type="cellIs" dxfId="1390" priority="25" operator="equal">
      <formula>"Alta"</formula>
    </cfRule>
    <cfRule type="cellIs" dxfId="1389" priority="26" operator="equal">
      <formula>"Media"</formula>
    </cfRule>
    <cfRule type="cellIs" dxfId="1388" priority="27" operator="equal">
      <formula>"Baja"</formula>
    </cfRule>
    <cfRule type="cellIs" dxfId="1387" priority="28" operator="equal">
      <formula>"Muy Baja"</formula>
    </cfRule>
  </conditionalFormatting>
  <conditionalFormatting sqref="M9">
    <cfRule type="cellIs" dxfId="1386" priority="19" operator="equal">
      <formula>"Catastrófico"</formula>
    </cfRule>
    <cfRule type="cellIs" dxfId="1385" priority="20" operator="equal">
      <formula>"Mayor"</formula>
    </cfRule>
    <cfRule type="cellIs" dxfId="1384" priority="21" operator="equal">
      <formula>"Moderado"</formula>
    </cfRule>
    <cfRule type="cellIs" dxfId="1383" priority="22" operator="equal">
      <formula>"Menor"</formula>
    </cfRule>
    <cfRule type="cellIs" dxfId="1382" priority="23" operator="equal">
      <formula>"Leve"</formula>
    </cfRule>
  </conditionalFormatting>
  <conditionalFormatting sqref="O9">
    <cfRule type="cellIs" dxfId="1381" priority="18" operator="equal">
      <formula>"Bajo"</formula>
    </cfRule>
    <cfRule type="cellIs" dxfId="1380" priority="15" operator="equal">
      <formula>"Extremo"</formula>
    </cfRule>
    <cfRule type="cellIs" dxfId="1379" priority="16" operator="equal">
      <formula>"Alto"</formula>
    </cfRule>
    <cfRule type="cellIs" dxfId="1378" priority="17" operator="equal">
      <formula>"Moderado"</formula>
    </cfRule>
  </conditionalFormatting>
  <conditionalFormatting sqref="Y9">
    <cfRule type="cellIs" dxfId="1377" priority="10" operator="equal">
      <formula>"Muy Alta"</formula>
    </cfRule>
    <cfRule type="cellIs" dxfId="1376" priority="11" operator="equal">
      <formula>"Alta"</formula>
    </cfRule>
    <cfRule type="cellIs" dxfId="1375" priority="12" operator="equal">
      <formula>"Media"</formula>
    </cfRule>
    <cfRule type="cellIs" dxfId="1374" priority="13" operator="equal">
      <formula>"Baja"</formula>
    </cfRule>
    <cfRule type="cellIs" dxfId="1373" priority="14" operator="equal">
      <formula>"Muy Baja"</formula>
    </cfRule>
  </conditionalFormatting>
  <conditionalFormatting sqref="AA9">
    <cfRule type="cellIs" dxfId="1372" priority="5" operator="equal">
      <formula>"Catastrófico"</formula>
    </cfRule>
    <cfRule type="cellIs" dxfId="1371" priority="6" operator="equal">
      <formula>"Mayor"</formula>
    </cfRule>
    <cfRule type="cellIs" dxfId="1370" priority="7" operator="equal">
      <formula>"Moderado"</formula>
    </cfRule>
    <cfRule type="cellIs" dxfId="1369" priority="8" operator="equal">
      <formula>"Menor"</formula>
    </cfRule>
    <cfRule type="cellIs" dxfId="1368" priority="9" operator="equal">
      <formula>"Leve"</formula>
    </cfRule>
  </conditionalFormatting>
  <conditionalFormatting sqref="AC9">
    <cfRule type="cellIs" dxfId="1367" priority="4" operator="equal">
      <formula>"Bajo"</formula>
    </cfRule>
    <cfRule type="cellIs" dxfId="1366" priority="1" operator="equal">
      <formula>"Extremo"</formula>
    </cfRule>
    <cfRule type="cellIs" dxfId="1365" priority="2" operator="equal">
      <formula>"Alto"</formula>
    </cfRule>
    <cfRule type="cellIs" dxfId="1364" priority="3" operator="equal">
      <formula>"Moderado"</formula>
    </cfRule>
  </conditionalFormatting>
  <conditionalFormatting sqref="AY9:AY16 BA9:BA16 BC9:BC16">
    <cfRule type="cellIs" dxfId="1363" priority="32" operator="equal">
      <formula>100</formula>
    </cfRule>
    <cfRule type="cellIs" dxfId="1362" priority="33" operator="equal">
      <formula>50</formula>
    </cfRule>
    <cfRule type="cellIs" dxfId="1361" priority="34" operator="equal">
      <formula>0</formula>
    </cfRule>
  </conditionalFormatting>
  <conditionalFormatting sqref="BM9:BM14 AZ9:AZ16 BB9:BB16 BD9:BE16 AY23 BD36:BE345">
    <cfRule type="containsText" dxfId="1360" priority="29" operator="containsText" text="REGULAR">
      <formula>NOT(ISERROR(SEARCH("REGULAR",AY9)))</formula>
    </cfRule>
    <cfRule type="containsText" dxfId="1359" priority="30" operator="containsText" text="BUENO">
      <formula>NOT(ISERROR(SEARCH("BUENO",AY9)))</formula>
    </cfRule>
    <cfRule type="containsText" dxfId="1358"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xr:uid="{C1E98A11-DD16-4A96-98E6-4281A679A320}">
      <formula1>100</formula1>
    </dataValidation>
    <dataValidation type="list" operator="lessThanOrEqual" allowBlank="1" showInputMessage="1" showErrorMessage="1" sqref="AO9" xr:uid="{6BE84416-B23A-4178-B5C9-C468BAAE2EF0}">
      <formula1>"BUENO,REGULAR,MALO,NO APLICA"</formula1>
    </dataValidation>
    <dataValidation type="list" allowBlank="1" showInputMessage="1" showErrorMessage="1" error="Por favor una Opcion Valida" sqref="AT9:AV9" xr:uid="{564D6392-5C23-4B27-A971-E1A47D7E28F1}">
      <formula1>"SI,NO,NO APLICA"</formula1>
    </dataValidation>
    <dataValidation type="list" allowBlank="1" showInputMessage="1" showErrorMessage="1" sqref="AL9:AM14" xr:uid="{ECBC6CF0-75F6-4CE6-B0BE-1F99300F3EB2}">
      <formula1>"SI,NO,NO APLICA"</formula1>
    </dataValidation>
    <dataValidation type="list" operator="notEqual" allowBlank="1" showInputMessage="1" showErrorMessage="1" sqref="AY9:AY14" xr:uid="{DCCC02B4-653E-40D8-8026-99C6BE6E5354}">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B4798C6F-33B5-4CD9-8B40-C1BBA98D8EE4}">
      <formula1>"SI,NO,NO APLICA"</formula1>
    </dataValidation>
    <dataValidation operator="notEqual" allowBlank="1" showInputMessage="1" showErrorMessage="1" sqref="BB9:BB16 AZ9:AZ16" xr:uid="{030D1C3E-ACD7-47AB-9489-F382C9BD93CF}"/>
    <dataValidation type="list" operator="notEqual" allowBlank="1" showInputMessage="1" showErrorMessage="1" sqref="BA9:BA15" xr:uid="{1C9E36E2-807D-4D36-A8AB-46C6E2E321A0}">
      <formula1>$BA$3377:$BA$3383</formula1>
    </dataValidation>
    <dataValidation type="list" operator="notEqual" allowBlank="1" showInputMessage="1" showErrorMessage="1" sqref="BC15" xr:uid="{5F37440C-DEBD-481B-AF9D-DA4069694D5E}">
      <formula1>$AU$3377:$AU$3379</formula1>
    </dataValidation>
    <dataValidation type="list" operator="notEqual" allowBlank="1" showInputMessage="1" showErrorMessage="1" sqref="AY15:AY16" xr:uid="{D0A52C9D-1084-43DB-ABA8-CAFE19FDA286}">
      <formula1>$AY$3377:$AY$3380</formula1>
    </dataValidation>
    <dataValidation type="list" operator="lessThanOrEqual" allowBlank="1" showInputMessage="1" showErrorMessage="1" sqref="AO15" xr:uid="{58348B12-7409-4C78-8D45-B30AD376B880}">
      <formula1>$AO$3377:$AO$3379</formula1>
    </dataValidation>
    <dataValidation type="list" allowBlank="1" showInputMessage="1" showErrorMessage="1" sqref="AL15:AM16" xr:uid="{0434A453-AF14-4E6D-B395-71D079DCBCD0}">
      <formula1>$AL$3377:$AL$3378</formula1>
    </dataValidation>
    <dataValidation type="list" allowBlank="1" showInputMessage="1" showErrorMessage="1" error="Por favor una Opcion Valida" sqref="AS9 AS15:AT15" xr:uid="{756B0EB1-216B-4E80-8E38-DA8FEE4C1428}">
      <formula1>$AS$3377:$AS$3378</formula1>
    </dataValidation>
    <dataValidation type="list" allowBlank="1" showInputMessage="1" showErrorMessage="1" sqref="AQ15 AQ9" xr:uid="{A2854748-38CC-4315-A8EC-AAB4BDFEF97D}">
      <formula1>$AQ$3377:$AQ$3379</formula1>
    </dataValidation>
    <dataValidation type="list" operator="notEqual" allowBlank="1" showInputMessage="1" showErrorMessage="1" sqref="BA16" xr:uid="{E2E9E581-47A5-4B38-8367-EF715F027DF1}">
      <formula1>$BA$3377:$BA$3382</formula1>
    </dataValidation>
    <dataValidation type="list" allowBlank="1" showInputMessage="1" showErrorMessage="1" error="Por favor una Opcion Valida" sqref="AS16:AV17" xr:uid="{2652FDC6-FDD2-4EDA-AACC-40E26A8D4AA8}">
      <formula1>#REF!</formula1>
    </dataValidation>
    <dataValidation type="list" allowBlank="1" showInputMessage="1" showErrorMessage="1" sqref="AQ16 AL17:AM17 AN16:AN17" xr:uid="{4D3D1332-4A6D-4606-A158-ADBF37C6FAB1}">
      <formula1>#REF!</formula1>
    </dataValidation>
  </dataValidation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BCB7A-C2CE-4AF8-A2DD-5758F8F1F7C3}">
  <sheetPr codeName="Hoja66"/>
  <dimension ref="A1:GQ3383"/>
  <sheetViews>
    <sheetView showGridLines="0" topLeftCell="AQ6" zoomScale="40" zoomScaleNormal="40" workbookViewId="0">
      <selection activeCell="BA11" sqref="BA11"/>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5" width="30.285156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3" t="s">
        <v>0</v>
      </c>
      <c r="D1" s="234"/>
      <c r="E1" s="225" t="s">
        <v>130</v>
      </c>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7"/>
      <c r="AG1" s="228" t="s">
        <v>2</v>
      </c>
      <c r="AH1" s="229"/>
      <c r="AI1" s="230"/>
      <c r="AJ1" s="225" t="s">
        <v>131</v>
      </c>
      <c r="AK1" s="227"/>
      <c r="AL1" s="235"/>
      <c r="AM1" s="31" t="s">
        <v>0</v>
      </c>
      <c r="AN1" s="222" t="s">
        <v>68</v>
      </c>
      <c r="AO1" s="222"/>
      <c r="AP1" s="222"/>
      <c r="AQ1" s="222"/>
      <c r="AR1" s="222"/>
      <c r="AS1" s="222"/>
      <c r="AT1" s="222"/>
      <c r="AU1" s="222"/>
      <c r="AV1" s="222"/>
      <c r="AW1" s="222"/>
      <c r="AX1" s="222"/>
      <c r="AY1" s="222"/>
      <c r="AZ1" s="222"/>
      <c r="BA1" s="222"/>
      <c r="BB1" s="222"/>
      <c r="BC1" s="222"/>
      <c r="BD1" s="222"/>
      <c r="BE1" s="31" t="s">
        <v>2</v>
      </c>
      <c r="BF1" s="32" t="s">
        <v>69</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3" t="s">
        <v>4</v>
      </c>
      <c r="D2" s="224"/>
      <c r="E2" s="225" t="s">
        <v>132</v>
      </c>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7"/>
      <c r="AG2" s="228" t="s">
        <v>6</v>
      </c>
      <c r="AH2" s="229"/>
      <c r="AI2" s="230"/>
      <c r="AJ2" s="231">
        <v>4</v>
      </c>
      <c r="AK2" s="232"/>
      <c r="AL2" s="235"/>
      <c r="AM2" s="31" t="s">
        <v>6</v>
      </c>
      <c r="AN2" s="222" t="s">
        <v>70</v>
      </c>
      <c r="AO2" s="222"/>
      <c r="AP2" s="222"/>
      <c r="AQ2" s="222"/>
      <c r="AR2" s="222"/>
      <c r="AS2" s="222"/>
      <c r="AT2" s="222"/>
      <c r="AU2" s="222"/>
      <c r="AV2" s="222"/>
      <c r="AW2" s="222"/>
      <c r="AX2" s="222"/>
      <c r="AY2" s="222"/>
      <c r="AZ2" s="222"/>
      <c r="BA2" s="222"/>
      <c r="BB2" s="222"/>
      <c r="BC2" s="222"/>
      <c r="BD2" s="222"/>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98"/>
      <c r="B3" s="19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9" t="s">
        <v>43</v>
      </c>
      <c r="AK3" s="199"/>
      <c r="AL3" s="34"/>
      <c r="AM3" s="34"/>
      <c r="AN3" s="34"/>
      <c r="AO3" s="35"/>
      <c r="AP3" s="35"/>
      <c r="AQ3" s="34"/>
      <c r="AR3" s="200" t="s">
        <v>71</v>
      </c>
      <c r="AS3" s="200"/>
      <c r="AT3" s="200"/>
      <c r="AU3" s="200"/>
      <c r="AV3" s="200"/>
      <c r="AW3" s="200"/>
      <c r="AX3" s="200"/>
      <c r="AY3" s="200"/>
      <c r="AZ3" s="200"/>
      <c r="BA3" s="200"/>
      <c r="BB3" s="200"/>
      <c r="BC3" s="200"/>
      <c r="BD3" s="200"/>
      <c r="BE3" s="200"/>
      <c r="BF3" s="200"/>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1"/>
      <c r="D4" s="201"/>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5"/>
      <c r="AI4" s="5"/>
      <c r="AJ4" s="5"/>
      <c r="AK4" s="5"/>
      <c r="AO4" s="38"/>
      <c r="AP4" s="38"/>
      <c r="AR4" s="200"/>
      <c r="AS4" s="200"/>
      <c r="AT4" s="200"/>
      <c r="AU4" s="200"/>
      <c r="AV4" s="200"/>
      <c r="AW4" s="200"/>
      <c r="AX4" s="200"/>
      <c r="AY4" s="200"/>
      <c r="AZ4" s="200"/>
      <c r="BA4" s="200"/>
      <c r="BB4" s="200"/>
      <c r="BC4" s="200"/>
      <c r="BD4" s="200"/>
      <c r="BE4" s="200"/>
      <c r="BF4" s="200"/>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0" t="s">
        <v>7</v>
      </c>
      <c r="B5" s="221"/>
      <c r="C5" s="221"/>
      <c r="D5" s="221"/>
      <c r="E5" s="221"/>
      <c r="F5" s="221"/>
      <c r="G5" s="221"/>
      <c r="H5" s="221"/>
      <c r="I5" s="221"/>
      <c r="J5" s="221"/>
      <c r="K5" s="180" t="s">
        <v>8</v>
      </c>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2"/>
      <c r="AL5" s="203" t="s">
        <v>72</v>
      </c>
      <c r="AM5" s="204"/>
      <c r="AN5" s="204"/>
      <c r="AO5" s="204"/>
      <c r="AP5" s="204"/>
      <c r="AQ5" s="204"/>
      <c r="AR5" s="204"/>
      <c r="AS5" s="204"/>
      <c r="AT5" s="204"/>
      <c r="AU5" s="204"/>
      <c r="AV5" s="204"/>
      <c r="AW5" s="204"/>
      <c r="AX5" s="205"/>
      <c r="AY5" s="206" t="s">
        <v>73</v>
      </c>
      <c r="AZ5" s="207"/>
      <c r="BA5" s="207"/>
      <c r="BB5" s="207"/>
      <c r="BC5" s="207"/>
      <c r="BD5" s="207"/>
      <c r="BE5" s="207"/>
      <c r="BF5" s="208"/>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18"/>
      <c r="B6" s="219"/>
      <c r="C6" s="219"/>
      <c r="D6" s="219"/>
      <c r="E6" s="219"/>
      <c r="F6" s="219"/>
      <c r="G6" s="219"/>
      <c r="H6" s="219"/>
      <c r="I6" s="219"/>
      <c r="J6" s="219"/>
      <c r="K6" s="215" t="s">
        <v>9</v>
      </c>
      <c r="L6" s="216"/>
      <c r="M6" s="216"/>
      <c r="N6" s="216"/>
      <c r="O6" s="217"/>
      <c r="P6" s="187" t="s">
        <v>10</v>
      </c>
      <c r="Q6" s="187"/>
      <c r="R6" s="187"/>
      <c r="S6" s="187"/>
      <c r="T6" s="187"/>
      <c r="U6" s="187"/>
      <c r="V6" s="187"/>
      <c r="W6" s="187"/>
      <c r="X6" s="187"/>
      <c r="Y6" s="215" t="s">
        <v>11</v>
      </c>
      <c r="Z6" s="216"/>
      <c r="AA6" s="216"/>
      <c r="AB6" s="216"/>
      <c r="AC6" s="216"/>
      <c r="AD6" s="187" t="s">
        <v>12</v>
      </c>
      <c r="AE6" s="187" t="s">
        <v>13</v>
      </c>
      <c r="AF6" s="187"/>
      <c r="AG6" s="187"/>
      <c r="AH6" s="187" t="s">
        <v>14</v>
      </c>
      <c r="AI6" s="187"/>
      <c r="AJ6" s="187" t="s">
        <v>15</v>
      </c>
      <c r="AK6" s="187" t="s">
        <v>16</v>
      </c>
      <c r="AL6" s="195" t="s">
        <v>74</v>
      </c>
      <c r="AM6" s="196"/>
      <c r="AN6" s="196"/>
      <c r="AO6" s="196"/>
      <c r="AP6" s="196"/>
      <c r="AQ6" s="196"/>
      <c r="AR6" s="196"/>
      <c r="AS6" s="196"/>
      <c r="AT6" s="196"/>
      <c r="AU6" s="196"/>
      <c r="AV6" s="196"/>
      <c r="AW6" s="196"/>
      <c r="AX6" s="197"/>
      <c r="AY6" s="209"/>
      <c r="AZ6" s="210"/>
      <c r="BA6" s="210"/>
      <c r="BB6" s="210"/>
      <c r="BC6" s="210"/>
      <c r="BD6" s="210"/>
      <c r="BE6" s="210"/>
      <c r="BF6" s="211"/>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88" t="s">
        <v>17</v>
      </c>
      <c r="B7" s="189" t="s">
        <v>18</v>
      </c>
      <c r="C7" s="189" t="s">
        <v>19</v>
      </c>
      <c r="D7" s="190" t="s">
        <v>20</v>
      </c>
      <c r="E7" s="192" t="s">
        <v>21</v>
      </c>
      <c r="F7" s="192" t="s">
        <v>22</v>
      </c>
      <c r="G7" s="192" t="s">
        <v>23</v>
      </c>
      <c r="H7" s="192" t="s">
        <v>24</v>
      </c>
      <c r="I7" s="192" t="s">
        <v>25</v>
      </c>
      <c r="J7" s="192" t="s">
        <v>26</v>
      </c>
      <c r="K7" s="218"/>
      <c r="L7" s="219"/>
      <c r="M7" s="219"/>
      <c r="N7" s="219"/>
      <c r="O7" s="219"/>
      <c r="P7" s="194" t="s">
        <v>27</v>
      </c>
      <c r="Q7" s="185" t="s">
        <v>28</v>
      </c>
      <c r="R7" s="185" t="s">
        <v>29</v>
      </c>
      <c r="S7" s="180" t="s">
        <v>30</v>
      </c>
      <c r="T7" s="181"/>
      <c r="U7" s="181"/>
      <c r="V7" s="181"/>
      <c r="W7" s="182"/>
      <c r="X7" s="183" t="s">
        <v>31</v>
      </c>
      <c r="Y7" s="218"/>
      <c r="Z7" s="219"/>
      <c r="AA7" s="219"/>
      <c r="AB7" s="219"/>
      <c r="AC7" s="219"/>
      <c r="AD7" s="187"/>
      <c r="AE7" s="187"/>
      <c r="AF7" s="187"/>
      <c r="AG7" s="187"/>
      <c r="AH7" s="187"/>
      <c r="AI7" s="187"/>
      <c r="AJ7" s="187"/>
      <c r="AK7" s="187"/>
      <c r="AL7" s="174" t="s">
        <v>75</v>
      </c>
      <c r="AM7" s="39"/>
      <c r="AN7" s="40"/>
      <c r="AO7" s="174" t="s">
        <v>76</v>
      </c>
      <c r="AP7" s="174" t="s">
        <v>77</v>
      </c>
      <c r="AQ7" s="174" t="s">
        <v>78</v>
      </c>
      <c r="AR7" s="174" t="s">
        <v>79</v>
      </c>
      <c r="AS7" s="174" t="s">
        <v>80</v>
      </c>
      <c r="AT7" s="174" t="s">
        <v>81</v>
      </c>
      <c r="AU7" s="174" t="s">
        <v>82</v>
      </c>
      <c r="AV7" s="174" t="s">
        <v>83</v>
      </c>
      <c r="AW7" s="174" t="s">
        <v>84</v>
      </c>
      <c r="AX7" s="174" t="s">
        <v>85</v>
      </c>
      <c r="AY7" s="212"/>
      <c r="AZ7" s="213"/>
      <c r="BA7" s="213"/>
      <c r="BB7" s="213"/>
      <c r="BC7" s="213"/>
      <c r="BD7" s="213"/>
      <c r="BE7" s="213"/>
      <c r="BF7" s="214"/>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88"/>
      <c r="B8" s="189"/>
      <c r="C8" s="189"/>
      <c r="D8" s="191"/>
      <c r="E8" s="193"/>
      <c r="F8" s="193"/>
      <c r="G8" s="193"/>
      <c r="H8" s="193"/>
      <c r="I8" s="193"/>
      <c r="J8" s="193"/>
      <c r="K8" s="6" t="s">
        <v>32</v>
      </c>
      <c r="L8" s="7" t="s">
        <v>33</v>
      </c>
      <c r="M8" s="7" t="s">
        <v>21</v>
      </c>
      <c r="N8" s="7" t="s">
        <v>33</v>
      </c>
      <c r="O8" s="7" t="s">
        <v>34</v>
      </c>
      <c r="P8" s="194"/>
      <c r="Q8" s="186"/>
      <c r="R8" s="186"/>
      <c r="S8" s="8" t="s">
        <v>17</v>
      </c>
      <c r="T8" s="8" t="s">
        <v>35</v>
      </c>
      <c r="U8" s="8" t="s">
        <v>36</v>
      </c>
      <c r="V8" s="8" t="s">
        <v>37</v>
      </c>
      <c r="W8" s="8" t="s">
        <v>38</v>
      </c>
      <c r="X8" s="183"/>
      <c r="Y8" s="9" t="s">
        <v>32</v>
      </c>
      <c r="Z8" s="7" t="s">
        <v>33</v>
      </c>
      <c r="AA8" s="7" t="s">
        <v>21</v>
      </c>
      <c r="AB8" s="7" t="s">
        <v>33</v>
      </c>
      <c r="AC8" s="7" t="s">
        <v>39</v>
      </c>
      <c r="AD8" s="187"/>
      <c r="AE8" s="10" t="s">
        <v>40</v>
      </c>
      <c r="AF8" s="11" t="s">
        <v>41</v>
      </c>
      <c r="AG8" s="11" t="s">
        <v>31</v>
      </c>
      <c r="AH8" s="11" t="s">
        <v>42</v>
      </c>
      <c r="AI8" s="11" t="s">
        <v>31</v>
      </c>
      <c r="AJ8" s="187"/>
      <c r="AK8" s="187"/>
      <c r="AL8" s="175"/>
      <c r="AM8" s="41" t="s">
        <v>86</v>
      </c>
      <c r="AN8" s="42" t="s">
        <v>87</v>
      </c>
      <c r="AO8" s="175"/>
      <c r="AP8" s="184" t="s">
        <v>88</v>
      </c>
      <c r="AQ8" s="175" t="s">
        <v>89</v>
      </c>
      <c r="AR8" s="175"/>
      <c r="AS8" s="175" t="s">
        <v>90</v>
      </c>
      <c r="AT8" s="175" t="s">
        <v>91</v>
      </c>
      <c r="AU8" s="175"/>
      <c r="AV8" s="175"/>
      <c r="AW8" s="175"/>
      <c r="AX8" s="175" t="s">
        <v>92</v>
      </c>
      <c r="AY8" s="43" t="s">
        <v>93</v>
      </c>
      <c r="AZ8" s="43" t="s">
        <v>94</v>
      </c>
      <c r="BA8" s="43" t="s">
        <v>95</v>
      </c>
      <c r="BB8" s="43" t="s">
        <v>96</v>
      </c>
      <c r="BC8" s="43" t="s">
        <v>97</v>
      </c>
      <c r="BD8" s="43" t="s">
        <v>98</v>
      </c>
      <c r="BE8" s="43" t="s">
        <v>99</v>
      </c>
      <c r="BF8" s="43" t="s">
        <v>100</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170" t="s">
        <v>133</v>
      </c>
      <c r="B9" s="170" t="s">
        <v>173</v>
      </c>
      <c r="C9" s="170" t="s">
        <v>126</v>
      </c>
      <c r="D9" s="170" t="s">
        <v>134</v>
      </c>
      <c r="E9" s="170" t="s">
        <v>55</v>
      </c>
      <c r="F9" s="170" t="s">
        <v>174</v>
      </c>
      <c r="G9" s="170" t="s">
        <v>175</v>
      </c>
      <c r="H9" s="12" t="s">
        <v>176</v>
      </c>
      <c r="I9" s="176" t="s">
        <v>177</v>
      </c>
      <c r="J9" s="179" t="s">
        <v>135</v>
      </c>
      <c r="K9" s="171" t="s">
        <v>53</v>
      </c>
      <c r="L9" s="169">
        <v>0.4</v>
      </c>
      <c r="M9" s="171" t="s">
        <v>178</v>
      </c>
      <c r="N9" s="173">
        <v>0.6</v>
      </c>
      <c r="O9" s="172" t="s">
        <v>178</v>
      </c>
      <c r="P9" s="12">
        <v>1</v>
      </c>
      <c r="Q9" s="12" t="s">
        <v>179</v>
      </c>
      <c r="R9" s="12" t="s">
        <v>48</v>
      </c>
      <c r="S9" s="13" t="s">
        <v>49</v>
      </c>
      <c r="T9" s="13" t="s">
        <v>50</v>
      </c>
      <c r="U9" s="13" t="s">
        <v>51</v>
      </c>
      <c r="V9" s="13" t="s">
        <v>180</v>
      </c>
      <c r="W9" s="13" t="s">
        <v>52</v>
      </c>
      <c r="X9" s="14" t="s">
        <v>181</v>
      </c>
      <c r="Y9" s="171" t="s">
        <v>182</v>
      </c>
      <c r="Z9" s="169">
        <v>0.14399999999999999</v>
      </c>
      <c r="AA9" s="171" t="s">
        <v>178</v>
      </c>
      <c r="AB9" s="169">
        <v>0.45</v>
      </c>
      <c r="AC9" s="172" t="s">
        <v>178</v>
      </c>
      <c r="AD9" s="163" t="s">
        <v>138</v>
      </c>
      <c r="AE9" s="15" t="s">
        <v>183</v>
      </c>
      <c r="AF9" s="15" t="s">
        <v>184</v>
      </c>
      <c r="AG9" s="12" t="s">
        <v>185</v>
      </c>
      <c r="AH9" s="12" t="s">
        <v>186</v>
      </c>
      <c r="AI9" s="12" t="s">
        <v>187</v>
      </c>
      <c r="AJ9" s="163" t="s">
        <v>188</v>
      </c>
      <c r="AK9" s="163" t="s">
        <v>189</v>
      </c>
      <c r="AL9" s="128" t="s">
        <v>108</v>
      </c>
      <c r="AM9" s="128" t="s">
        <v>108</v>
      </c>
      <c r="AN9" s="129" t="s">
        <v>190</v>
      </c>
      <c r="AO9" s="261" t="s">
        <v>109</v>
      </c>
      <c r="AP9" s="264" t="s">
        <v>191</v>
      </c>
      <c r="AQ9" s="242" t="s">
        <v>108</v>
      </c>
      <c r="AR9" s="264" t="s">
        <v>192</v>
      </c>
      <c r="AS9" s="242" t="s">
        <v>112</v>
      </c>
      <c r="AT9" s="261" t="s">
        <v>116</v>
      </c>
      <c r="AU9" s="261" t="s">
        <v>116</v>
      </c>
      <c r="AV9" s="261" t="s">
        <v>116</v>
      </c>
      <c r="AW9" s="128" t="s">
        <v>193</v>
      </c>
      <c r="AX9" s="128" t="s">
        <v>194</v>
      </c>
      <c r="AY9" s="44" t="s">
        <v>214</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111</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112</v>
      </c>
      <c r="BD9" s="46" t="str">
        <f t="shared" ref="BD9:BD14" si="2">IF(BC9="NO","BUENO",
IF(BC9="SI","MALO",
IF(BC9="NO APLICA","NO APLICA",
IF(BC9="",""))))</f>
        <v>BUENO</v>
      </c>
      <c r="BE9" s="47" t="str">
        <f t="shared" ref="BE9:BE15" si="3">IF(BG9&gt;=84,"BUENO",
IF(BG9&gt;=50,"REGULAR",
IF(BG9=0,"  ",
IF(BG9&lt;=50,"MALO"))))</f>
        <v>BUENO</v>
      </c>
      <c r="BF9" s="48"/>
      <c r="BG9" s="49">
        <f t="shared" ref="BG9:BG15" si="4">((IF(AZ9="BUENO","100",IF(AZ9="REGULAR","75",IF(AZ9="MALO","50",IF(AZ9="NA","0",IF(AZ9="","0"))))))
+(IF(BB9="BUENO","100",IF(BB9="REGULAR","75",IF(BB9="MALO","50",IF(BB9="NA","NA",IF(BB9="","0"))))))
+(IF(BD9="BUENO","100",IF(BD9="MALO","50",IF(BD9="","0")))))
/((IF(AY9&lt;&gt;"NO APLICA","1"))+(IF(BA9&lt;&gt;"NO APLICA","1"))+IF(BC9&lt;&gt;"NO APLICA","1"))</f>
        <v>100</v>
      </c>
      <c r="BH9" s="49" t="str">
        <f t="shared" ref="BH9:BH15" si="5">((
IF(AZ9="BUENO","100",
IF(AZ9="REGULAR","50",
IF(AZ9="MALO","0",
IF(AZ9="NO APLICA","NA",
IF(AZ9="","")))))))</f>
        <v>100</v>
      </c>
      <c r="BI9" s="50" t="str">
        <f t="shared" ref="BI9:BI15" si="6">IF(BB9="BUENO","100",
IF(BB9="REGULAR","50",
IF(BB9="MALO","0",
IF(BB9="NO APLICA","NA",
IF(BB9="","0")))))</f>
        <v>100</v>
      </c>
      <c r="BJ9" s="50" t="str">
        <f t="shared" ref="BJ9:BJ15" si="7">IF(BD9="BUENO","100",
IF(BD9="MALO","0",
IF(BD9="NO APLICA","NA",
IF(BD9="","0"))))</f>
        <v>100</v>
      </c>
      <c r="BK9" s="49"/>
      <c r="BL9" s="49"/>
      <c r="BM9" s="51"/>
    </row>
    <row r="10" spans="1:81" ht="200.1" customHeight="1" x14ac:dyDescent="0.3">
      <c r="A10" s="170"/>
      <c r="B10" s="170"/>
      <c r="C10" s="170"/>
      <c r="D10" s="170"/>
      <c r="E10" s="170"/>
      <c r="F10" s="170"/>
      <c r="G10" s="170"/>
      <c r="H10" s="12" t="s">
        <v>139</v>
      </c>
      <c r="I10" s="177"/>
      <c r="J10" s="179"/>
      <c r="K10" s="171"/>
      <c r="L10" s="170"/>
      <c r="M10" s="171"/>
      <c r="N10" s="173"/>
      <c r="O10" s="172"/>
      <c r="P10" s="12">
        <v>2</v>
      </c>
      <c r="Q10" s="12" t="s">
        <v>195</v>
      </c>
      <c r="R10" s="12" t="s">
        <v>48</v>
      </c>
      <c r="S10" s="13" t="s">
        <v>49</v>
      </c>
      <c r="T10" s="13" t="s">
        <v>50</v>
      </c>
      <c r="U10" s="13" t="s">
        <v>51</v>
      </c>
      <c r="V10" s="13" t="s">
        <v>180</v>
      </c>
      <c r="W10" s="13" t="s">
        <v>52</v>
      </c>
      <c r="X10" s="14" t="s">
        <v>196</v>
      </c>
      <c r="Y10" s="171"/>
      <c r="Z10" s="170"/>
      <c r="AA10" s="171"/>
      <c r="AB10" s="170"/>
      <c r="AC10" s="172"/>
      <c r="AD10" s="164"/>
      <c r="AE10" s="15" t="s">
        <v>197</v>
      </c>
      <c r="AF10" s="15" t="s">
        <v>198</v>
      </c>
      <c r="AG10" s="12" t="s">
        <v>199</v>
      </c>
      <c r="AH10" s="12" t="s">
        <v>200</v>
      </c>
      <c r="AI10" s="12" t="s">
        <v>200</v>
      </c>
      <c r="AJ10" s="164"/>
      <c r="AK10" s="164"/>
      <c r="AL10" s="128" t="s">
        <v>108</v>
      </c>
      <c r="AM10" s="128" t="s">
        <v>108</v>
      </c>
      <c r="AN10" s="129" t="s">
        <v>190</v>
      </c>
      <c r="AO10" s="262"/>
      <c r="AP10" s="265"/>
      <c r="AQ10" s="243"/>
      <c r="AR10" s="265"/>
      <c r="AS10" s="243"/>
      <c r="AT10" s="262"/>
      <c r="AU10" s="262"/>
      <c r="AV10" s="262"/>
      <c r="AW10" s="128" t="s">
        <v>193</v>
      </c>
      <c r="AX10" s="128" t="s">
        <v>201</v>
      </c>
      <c r="AY10" s="44" t="s">
        <v>214</v>
      </c>
      <c r="AZ10" s="46" t="str">
        <f t="shared" si="0"/>
        <v>BUENO</v>
      </c>
      <c r="BA10" s="44" t="s">
        <v>111</v>
      </c>
      <c r="BB10" s="46" t="str">
        <f t="shared" si="1"/>
        <v>BUENO</v>
      </c>
      <c r="BC10" s="44" t="s">
        <v>112</v>
      </c>
      <c r="BD10" s="46" t="str">
        <f t="shared" si="2"/>
        <v>BUENO</v>
      </c>
      <c r="BE10" s="47" t="str">
        <f t="shared" si="3"/>
        <v>BUENO</v>
      </c>
      <c r="BF10" s="48"/>
      <c r="BG10" s="49">
        <f t="shared" si="4"/>
        <v>100</v>
      </c>
      <c r="BH10" s="49" t="str">
        <f t="shared" si="5"/>
        <v>100</v>
      </c>
      <c r="BI10" s="50" t="str">
        <f t="shared" si="6"/>
        <v>100</v>
      </c>
      <c r="BJ10" s="50" t="str">
        <f t="shared" si="7"/>
        <v>100</v>
      </c>
      <c r="BK10" s="49"/>
      <c r="BL10" s="49"/>
      <c r="BM10" s="51"/>
    </row>
    <row r="11" spans="1:81" ht="200.1" customHeight="1" x14ac:dyDescent="0.3">
      <c r="A11" s="170"/>
      <c r="B11" s="170"/>
      <c r="C11" s="170"/>
      <c r="D11" s="170"/>
      <c r="E11" s="170"/>
      <c r="F11" s="170"/>
      <c r="G11" s="170"/>
      <c r="H11" s="12" t="s">
        <v>140</v>
      </c>
      <c r="I11" s="177"/>
      <c r="J11" s="179"/>
      <c r="K11" s="171"/>
      <c r="L11" s="170"/>
      <c r="M11" s="171"/>
      <c r="N11" s="173"/>
      <c r="O11" s="172"/>
      <c r="P11" s="12">
        <v>3</v>
      </c>
      <c r="Q11" s="12" t="s">
        <v>202</v>
      </c>
      <c r="R11" s="12" t="s">
        <v>21</v>
      </c>
      <c r="S11" s="13" t="s">
        <v>54</v>
      </c>
      <c r="T11" s="13" t="s">
        <v>50</v>
      </c>
      <c r="U11" s="13" t="s">
        <v>51</v>
      </c>
      <c r="V11" s="13" t="s">
        <v>203</v>
      </c>
      <c r="W11" s="13" t="s">
        <v>52</v>
      </c>
      <c r="X11" s="14" t="s">
        <v>204</v>
      </c>
      <c r="Y11" s="171"/>
      <c r="Z11" s="170"/>
      <c r="AA11" s="171"/>
      <c r="AB11" s="170"/>
      <c r="AC11" s="172"/>
      <c r="AD11" s="164"/>
      <c r="AE11" s="15" t="s">
        <v>200</v>
      </c>
      <c r="AF11" s="15" t="s">
        <v>200</v>
      </c>
      <c r="AG11" s="12" t="s">
        <v>200</v>
      </c>
      <c r="AH11" s="12" t="s">
        <v>200</v>
      </c>
      <c r="AI11" s="12" t="s">
        <v>200</v>
      </c>
      <c r="AJ11" s="165"/>
      <c r="AK11" s="165"/>
      <c r="AL11" s="128" t="s">
        <v>108</v>
      </c>
      <c r="AM11" s="128" t="s">
        <v>108</v>
      </c>
      <c r="AN11" s="129" t="s">
        <v>190</v>
      </c>
      <c r="AO11" s="262"/>
      <c r="AP11" s="265"/>
      <c r="AQ11" s="243"/>
      <c r="AR11" s="265"/>
      <c r="AS11" s="243"/>
      <c r="AT11" s="262"/>
      <c r="AU11" s="262"/>
      <c r="AV11" s="262"/>
      <c r="AW11" s="128" t="s">
        <v>193</v>
      </c>
      <c r="AX11" s="128" t="s">
        <v>205</v>
      </c>
      <c r="AY11" s="44"/>
      <c r="AZ11" s="46" t="str">
        <f t="shared" si="0"/>
        <v/>
      </c>
      <c r="BA11" s="44"/>
      <c r="BB11" s="46" t="str">
        <f t="shared" si="1"/>
        <v/>
      </c>
      <c r="BC11" s="44"/>
      <c r="BD11" s="46" t="str">
        <f t="shared" si="2"/>
        <v/>
      </c>
      <c r="BE11" s="47" t="str">
        <f t="shared" si="3"/>
        <v xml:space="preserve">  </v>
      </c>
      <c r="BF11" s="48"/>
      <c r="BG11" s="49">
        <f t="shared" si="4"/>
        <v>0</v>
      </c>
      <c r="BH11" s="49" t="str">
        <f t="shared" si="5"/>
        <v/>
      </c>
      <c r="BI11" s="50" t="str">
        <f t="shared" si="6"/>
        <v>0</v>
      </c>
      <c r="BJ11" s="50" t="str">
        <f t="shared" si="7"/>
        <v>0</v>
      </c>
      <c r="BK11" s="49"/>
      <c r="BL11" s="49"/>
      <c r="BM11" s="51"/>
    </row>
    <row r="12" spans="1:81" ht="200.1" customHeight="1" x14ac:dyDescent="0.3">
      <c r="A12" s="170"/>
      <c r="B12" s="170"/>
      <c r="C12" s="170"/>
      <c r="D12" s="170"/>
      <c r="E12" s="170"/>
      <c r="F12" s="170"/>
      <c r="G12" s="170"/>
      <c r="H12" s="12" t="s">
        <v>200</v>
      </c>
      <c r="I12" s="177"/>
      <c r="J12" s="179"/>
      <c r="K12" s="171"/>
      <c r="L12" s="170"/>
      <c r="M12" s="171"/>
      <c r="N12" s="173"/>
      <c r="O12" s="172"/>
      <c r="P12" s="12">
        <v>4</v>
      </c>
      <c r="Q12" s="12" t="s">
        <v>200</v>
      </c>
      <c r="R12" s="12" t="s">
        <v>206</v>
      </c>
      <c r="S12" s="13" t="s">
        <v>200</v>
      </c>
      <c r="T12" s="13" t="s">
        <v>200</v>
      </c>
      <c r="U12" s="13" t="s">
        <v>200</v>
      </c>
      <c r="V12" s="13" t="s">
        <v>200</v>
      </c>
      <c r="W12" s="13" t="s">
        <v>200</v>
      </c>
      <c r="X12" s="14" t="s">
        <v>200</v>
      </c>
      <c r="Y12" s="171"/>
      <c r="Z12" s="170"/>
      <c r="AA12" s="171"/>
      <c r="AB12" s="170"/>
      <c r="AC12" s="172"/>
      <c r="AD12" s="164"/>
      <c r="AE12" s="15" t="s">
        <v>200</v>
      </c>
      <c r="AF12" s="15" t="s">
        <v>200</v>
      </c>
      <c r="AG12" s="12" t="s">
        <v>200</v>
      </c>
      <c r="AH12" s="12" t="s">
        <v>200</v>
      </c>
      <c r="AI12" s="12" t="s">
        <v>200</v>
      </c>
      <c r="AJ12" s="163" t="s">
        <v>200</v>
      </c>
      <c r="AK12" s="163" t="s">
        <v>200</v>
      </c>
      <c r="AL12" s="44"/>
      <c r="AM12" s="44"/>
      <c r="AN12" s="45"/>
      <c r="AO12" s="262"/>
      <c r="AP12" s="265"/>
      <c r="AQ12" s="243"/>
      <c r="AR12" s="265"/>
      <c r="AS12" s="243"/>
      <c r="AT12" s="262"/>
      <c r="AU12" s="262"/>
      <c r="AV12" s="262"/>
      <c r="AW12" s="44"/>
      <c r="AX12" s="44"/>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200.1" customHeight="1" x14ac:dyDescent="0.3">
      <c r="A13" s="170"/>
      <c r="B13" s="170"/>
      <c r="C13" s="170"/>
      <c r="D13" s="170"/>
      <c r="E13" s="170"/>
      <c r="F13" s="170"/>
      <c r="G13" s="170"/>
      <c r="H13" s="12" t="s">
        <v>200</v>
      </c>
      <c r="I13" s="177"/>
      <c r="J13" s="179"/>
      <c r="K13" s="171"/>
      <c r="L13" s="170"/>
      <c r="M13" s="171"/>
      <c r="N13" s="173"/>
      <c r="O13" s="172"/>
      <c r="P13" s="12">
        <v>5</v>
      </c>
      <c r="Q13" s="12" t="s">
        <v>200</v>
      </c>
      <c r="R13" s="12" t="s">
        <v>206</v>
      </c>
      <c r="S13" s="13" t="s">
        <v>200</v>
      </c>
      <c r="T13" s="13" t="s">
        <v>200</v>
      </c>
      <c r="U13" s="13" t="s">
        <v>200</v>
      </c>
      <c r="V13" s="13" t="s">
        <v>200</v>
      </c>
      <c r="W13" s="13" t="s">
        <v>200</v>
      </c>
      <c r="X13" s="14" t="s">
        <v>200</v>
      </c>
      <c r="Y13" s="171"/>
      <c r="Z13" s="170"/>
      <c r="AA13" s="171"/>
      <c r="AB13" s="170"/>
      <c r="AC13" s="172"/>
      <c r="AD13" s="164"/>
      <c r="AE13" s="15" t="s">
        <v>200</v>
      </c>
      <c r="AF13" s="15" t="s">
        <v>200</v>
      </c>
      <c r="AG13" s="12" t="s">
        <v>200</v>
      </c>
      <c r="AH13" s="12"/>
      <c r="AI13" s="12"/>
      <c r="AJ13" s="164"/>
      <c r="AK13" s="164"/>
      <c r="AL13" s="44"/>
      <c r="AM13" s="44"/>
      <c r="AN13" s="45"/>
      <c r="AO13" s="262"/>
      <c r="AP13" s="265"/>
      <c r="AQ13" s="243"/>
      <c r="AR13" s="265"/>
      <c r="AS13" s="243"/>
      <c r="AT13" s="262"/>
      <c r="AU13" s="262"/>
      <c r="AV13" s="262"/>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170"/>
      <c r="B14" s="170"/>
      <c r="C14" s="170"/>
      <c r="D14" s="170"/>
      <c r="E14" s="170"/>
      <c r="F14" s="170"/>
      <c r="G14" s="170"/>
      <c r="H14" s="12" t="s">
        <v>200</v>
      </c>
      <c r="I14" s="178"/>
      <c r="J14" s="179"/>
      <c r="K14" s="171"/>
      <c r="L14" s="170"/>
      <c r="M14" s="171"/>
      <c r="N14" s="173"/>
      <c r="O14" s="172"/>
      <c r="P14" s="12">
        <v>6</v>
      </c>
      <c r="Q14" s="12" t="s">
        <v>200</v>
      </c>
      <c r="R14" s="12" t="s">
        <v>206</v>
      </c>
      <c r="S14" s="13" t="s">
        <v>200</v>
      </c>
      <c r="T14" s="13" t="s">
        <v>200</v>
      </c>
      <c r="U14" s="13" t="s">
        <v>200</v>
      </c>
      <c r="V14" s="13" t="s">
        <v>200</v>
      </c>
      <c r="W14" s="13" t="s">
        <v>200</v>
      </c>
      <c r="X14" s="14" t="s">
        <v>200</v>
      </c>
      <c r="Y14" s="171"/>
      <c r="Z14" s="170"/>
      <c r="AA14" s="171"/>
      <c r="AB14" s="170"/>
      <c r="AC14" s="172"/>
      <c r="AD14" s="165"/>
      <c r="AE14" s="15" t="s">
        <v>200</v>
      </c>
      <c r="AF14" s="15" t="s">
        <v>200</v>
      </c>
      <c r="AG14" s="12" t="s">
        <v>200</v>
      </c>
      <c r="AH14" s="12"/>
      <c r="AI14" s="12"/>
      <c r="AJ14" s="165"/>
      <c r="AK14" s="165"/>
      <c r="AL14" s="44"/>
      <c r="AM14" s="44"/>
      <c r="AN14" s="45"/>
      <c r="AO14" s="263"/>
      <c r="AP14" s="266"/>
      <c r="AQ14" s="244"/>
      <c r="AR14" s="266"/>
      <c r="AS14" s="244"/>
      <c r="AT14" s="263"/>
      <c r="AU14" s="263"/>
      <c r="AV14" s="263"/>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t="s">
        <v>207</v>
      </c>
      <c r="AR20" s="87"/>
      <c r="AS20" s="88"/>
      <c r="AT20" s="88"/>
      <c r="AU20" s="88"/>
      <c r="AV20" s="88"/>
      <c r="AW20" s="89"/>
      <c r="AX20" s="90"/>
      <c r="AY20" s="81"/>
      <c r="AZ20" s="82"/>
      <c r="BA20" s="82"/>
      <c r="BB20" s="82"/>
      <c r="BC20" s="82"/>
      <c r="BD20" s="82"/>
      <c r="BE20" s="83"/>
      <c r="BF20" s="84"/>
    </row>
    <row r="21" spans="1:60" ht="14.45" customHeight="1" x14ac:dyDescent="0.2">
      <c r="AL21" s="142" t="s">
        <v>141</v>
      </c>
      <c r="AM21" s="143"/>
      <c r="AN21" s="143"/>
      <c r="AO21" s="143"/>
      <c r="AP21" s="143"/>
      <c r="AQ21" s="143"/>
      <c r="AR21" s="143"/>
      <c r="AS21" s="143"/>
      <c r="AT21" s="143"/>
      <c r="AU21" s="143"/>
      <c r="AV21" s="143"/>
      <c r="AW21" s="143"/>
      <c r="AX21" s="144"/>
      <c r="AY21" s="142" t="s">
        <v>101</v>
      </c>
      <c r="AZ21" s="143"/>
      <c r="BA21" s="143"/>
      <c r="BB21" s="143"/>
      <c r="BC21" s="143"/>
      <c r="BD21" s="143"/>
      <c r="BE21" s="143"/>
      <c r="BF21" s="144"/>
      <c r="BG21" s="91"/>
      <c r="BH21" s="91"/>
    </row>
    <row r="22" spans="1:60" ht="14.45" customHeight="1" x14ac:dyDescent="0.2">
      <c r="AL22" s="145"/>
      <c r="AM22" s="146"/>
      <c r="AN22" s="146"/>
      <c r="AO22" s="146"/>
      <c r="AP22" s="146"/>
      <c r="AQ22" s="146"/>
      <c r="AR22" s="146"/>
      <c r="AS22" s="146"/>
      <c r="AT22" s="146"/>
      <c r="AU22" s="146"/>
      <c r="AV22" s="146"/>
      <c r="AW22" s="146"/>
      <c r="AX22" s="147"/>
      <c r="AY22" s="145"/>
      <c r="AZ22" s="146"/>
      <c r="BA22" s="146"/>
      <c r="BB22" s="146"/>
      <c r="BC22" s="146"/>
      <c r="BD22" s="146"/>
      <c r="BE22" s="146"/>
      <c r="BF22" s="147"/>
      <c r="BG22" s="92"/>
      <c r="BH22" s="92"/>
    </row>
    <row r="23" spans="1:60" ht="81" customHeight="1" thickBot="1" x14ac:dyDescent="0.25">
      <c r="AL23" s="148" t="s">
        <v>208</v>
      </c>
      <c r="AM23" s="149"/>
      <c r="AN23" s="149"/>
      <c r="AO23" s="149"/>
      <c r="AP23" s="149"/>
      <c r="AQ23" s="149"/>
      <c r="AR23" s="149"/>
      <c r="AS23" s="149"/>
      <c r="AT23" s="149"/>
      <c r="AU23" s="149"/>
      <c r="AV23" s="149"/>
      <c r="AW23" s="149"/>
      <c r="AX23" s="150"/>
      <c r="AY23" s="151" t="s">
        <v>103</v>
      </c>
      <c r="AZ23" s="152"/>
      <c r="BA23" s="152"/>
      <c r="BB23" s="152"/>
      <c r="BC23" s="152"/>
      <c r="BD23" s="152"/>
      <c r="BE23" s="152"/>
      <c r="BF23" s="153"/>
    </row>
    <row r="24" spans="1:60" ht="54" customHeight="1" x14ac:dyDescent="0.4">
      <c r="BC24" s="52"/>
      <c r="BD24" s="52" t="s">
        <v>104</v>
      </c>
      <c r="BE24" s="96"/>
    </row>
    <row r="25" spans="1:60" ht="51" customHeight="1" x14ac:dyDescent="0.4">
      <c r="BC25" s="52"/>
      <c r="BD25" s="52" t="s">
        <v>104</v>
      </c>
      <c r="BE25" s="96"/>
    </row>
    <row r="26" spans="1:60" x14ac:dyDescent="0.4">
      <c r="AL26" s="97" t="s">
        <v>105</v>
      </c>
      <c r="AN26" s="93" t="s">
        <v>209</v>
      </c>
      <c r="BC26" s="52"/>
      <c r="BD26" s="52" t="s">
        <v>104</v>
      </c>
      <c r="BE26" s="96"/>
    </row>
    <row r="27" spans="1:60" x14ac:dyDescent="0.4">
      <c r="AL27" s="97" t="s">
        <v>106</v>
      </c>
      <c r="AM27" s="93" t="s">
        <v>210</v>
      </c>
      <c r="BC27" s="52"/>
      <c r="BD27" s="52" t="s">
        <v>104</v>
      </c>
      <c r="BE27" s="96"/>
    </row>
    <row r="28" spans="1:60" x14ac:dyDescent="0.4">
      <c r="AL28" s="97" t="s">
        <v>107</v>
      </c>
      <c r="AM28" s="116">
        <v>45170</v>
      </c>
      <c r="BC28" s="52"/>
      <c r="BD28" s="52" t="s">
        <v>104</v>
      </c>
      <c r="BE28" s="96"/>
    </row>
    <row r="29" spans="1:60" ht="18" customHeight="1" x14ac:dyDescent="0.4">
      <c r="BC29" s="52"/>
      <c r="BD29" s="52" t="s">
        <v>104</v>
      </c>
      <c r="BE29" s="96"/>
    </row>
    <row r="30" spans="1:60" x14ac:dyDescent="0.4">
      <c r="BC30" s="52"/>
      <c r="BD30" s="52" t="s">
        <v>104</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104</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104</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104</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104</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104</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104</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104</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104</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104</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104</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104</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104</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104</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104</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104</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104</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104</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104</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104</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104</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104</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104</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104</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104</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104</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104</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104</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104</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104</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104</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104</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104</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104</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104</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104</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104</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104</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104</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104</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104</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104</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104</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104</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104</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104</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104</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104</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104</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104</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104</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104</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104</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104</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104</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104</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104</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104</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104</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104</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104</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104</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104</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104</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104</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104</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104</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104</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104</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104</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104</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104</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104</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104</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104</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104</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104</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104</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104</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104</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104</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104</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104</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104</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104</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104</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104</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104</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104</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104</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104</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104</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104</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104</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104</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104</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104</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104</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104</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104</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104</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104</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104</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104</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104</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104</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104</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104</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104</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104</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104</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104</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104</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104</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104</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104</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104</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104</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104</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104</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104</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104</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104</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104</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104</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104</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104</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104</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104</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104</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104</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104</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104</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104</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104</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104</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104</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104</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104</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104</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104</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104</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104</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104</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104</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104</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104</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104</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104</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104</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104</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104</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104</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104</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104</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104</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104</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104</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104</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104</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104</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104</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104</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104</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104</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104</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104</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104</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104</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104</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104</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104</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104</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104</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104</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104</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104</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104</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104</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104</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104</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104</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104</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104</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104</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104</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104</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104</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104</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104</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104</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104</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104</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104</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104</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104</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104</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104</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104</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104</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104</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104</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104</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104</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104</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104</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104</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104</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104</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104</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104</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104</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104</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104</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104</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104</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104</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104</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104</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104</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104</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104</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104</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104</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104</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104</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104</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104</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104</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104</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104</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104</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104</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104</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104</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104</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104</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104</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104</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104</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104</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104</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104</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104</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104</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104</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104</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104</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104</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104</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104</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104</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104</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104</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104</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104</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104</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104</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104</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104</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104</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104</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104</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104</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104</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104</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104</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104</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104</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104</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104</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104</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104</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104</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104</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104</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104</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104</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104</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104</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104</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104</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104</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104</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104</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104</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104</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104</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104</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104</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104</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104</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104</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104</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104</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104</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104</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104</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104</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104</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104</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104</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104</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104</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104</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104</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104</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104</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104</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104</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104</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104</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104</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104</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104</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104</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108</v>
      </c>
      <c r="AO3377" s="98" t="s">
        <v>109</v>
      </c>
      <c r="AQ3377" s="93" t="s">
        <v>108</v>
      </c>
      <c r="AS3377" s="93" t="s">
        <v>108</v>
      </c>
      <c r="AU3377" s="93" t="s">
        <v>108</v>
      </c>
      <c r="AV3377" s="93" t="s">
        <v>108</v>
      </c>
      <c r="AY3377" s="99" t="s">
        <v>110</v>
      </c>
      <c r="BA3377" s="99" t="s">
        <v>111</v>
      </c>
    </row>
    <row r="3378" spans="38:53" x14ac:dyDescent="0.4">
      <c r="AL3378" s="93" t="s">
        <v>112</v>
      </c>
      <c r="AO3378" s="98" t="s">
        <v>113</v>
      </c>
      <c r="AQ3378" s="93" t="s">
        <v>112</v>
      </c>
      <c r="AS3378" s="93" t="s">
        <v>112</v>
      </c>
      <c r="AU3378" s="93" t="s">
        <v>112</v>
      </c>
      <c r="AV3378" s="93" t="s">
        <v>112</v>
      </c>
      <c r="AY3378" s="99" t="s">
        <v>114</v>
      </c>
      <c r="BA3378" s="99" t="s">
        <v>115</v>
      </c>
    </row>
    <row r="3379" spans="38:53" x14ac:dyDescent="0.4">
      <c r="AL3379" s="93" t="s">
        <v>116</v>
      </c>
      <c r="AO3379" s="98" t="s">
        <v>117</v>
      </c>
      <c r="AQ3379" s="93" t="s">
        <v>116</v>
      </c>
      <c r="AS3379" s="93" t="s">
        <v>116</v>
      </c>
      <c r="AU3379" s="93" t="s">
        <v>116</v>
      </c>
      <c r="AV3379" s="93" t="s">
        <v>116</v>
      </c>
      <c r="AY3379" s="99" t="s">
        <v>118</v>
      </c>
      <c r="BA3379" s="99" t="s">
        <v>119</v>
      </c>
    </row>
    <row r="3380" spans="38:53" x14ac:dyDescent="0.4">
      <c r="AO3380" s="94" t="s">
        <v>116</v>
      </c>
      <c r="AY3380" s="102" t="s">
        <v>116</v>
      </c>
      <c r="BA3380" s="99" t="s">
        <v>120</v>
      </c>
    </row>
    <row r="3381" spans="38:53" x14ac:dyDescent="0.4">
      <c r="BA3381" s="99" t="s">
        <v>121</v>
      </c>
    </row>
    <row r="3382" spans="38:53" x14ac:dyDescent="0.4">
      <c r="BA3382" s="99" t="s">
        <v>122</v>
      </c>
    </row>
    <row r="3383" spans="38:53" x14ac:dyDescent="0.4">
      <c r="BA3383" s="95" t="s">
        <v>116</v>
      </c>
    </row>
  </sheetData>
  <mergeCells count="91">
    <mergeCell ref="AL21:AX22"/>
    <mergeCell ref="AY21:BF22"/>
    <mergeCell ref="AL23:AX23"/>
    <mergeCell ref="AY23:BF23"/>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s>
  <conditionalFormatting sqref="K9">
    <cfRule type="cellIs" dxfId="1357" priority="24" operator="equal">
      <formula>"Muy Alta"</formula>
    </cfRule>
    <cfRule type="cellIs" dxfId="1356" priority="25" operator="equal">
      <formula>"Alta"</formula>
    </cfRule>
    <cfRule type="cellIs" dxfId="1355" priority="26" operator="equal">
      <formula>"Media"</formula>
    </cfRule>
    <cfRule type="cellIs" dxfId="1354" priority="27" operator="equal">
      <formula>"Baja"</formula>
    </cfRule>
    <cfRule type="cellIs" dxfId="1353" priority="28" operator="equal">
      <formula>"Muy Baja"</formula>
    </cfRule>
  </conditionalFormatting>
  <conditionalFormatting sqref="M9">
    <cfRule type="cellIs" dxfId="1352" priority="19" operator="equal">
      <formula>"Catastrófico"</formula>
    </cfRule>
    <cfRule type="cellIs" dxfId="1351" priority="20" operator="equal">
      <formula>"Mayor"</formula>
    </cfRule>
    <cfRule type="cellIs" dxfId="1350" priority="21" operator="equal">
      <formula>"Moderado"</formula>
    </cfRule>
    <cfRule type="cellIs" dxfId="1349" priority="22" operator="equal">
      <formula>"Menor"</formula>
    </cfRule>
    <cfRule type="cellIs" dxfId="1348" priority="23" operator="equal">
      <formula>"Leve"</formula>
    </cfRule>
  </conditionalFormatting>
  <conditionalFormatting sqref="O9">
    <cfRule type="cellIs" dxfId="1347" priority="18" operator="equal">
      <formula>"Bajo"</formula>
    </cfRule>
    <cfRule type="cellIs" dxfId="1346" priority="15" operator="equal">
      <formula>"Extremo"</formula>
    </cfRule>
    <cfRule type="cellIs" dxfId="1345" priority="16" operator="equal">
      <formula>"Alto"</formula>
    </cfRule>
    <cfRule type="cellIs" dxfId="1344" priority="17" operator="equal">
      <formula>"Moderado"</formula>
    </cfRule>
  </conditionalFormatting>
  <conditionalFormatting sqref="Y9">
    <cfRule type="cellIs" dxfId="1343" priority="10" operator="equal">
      <formula>"Muy Alta"</formula>
    </cfRule>
    <cfRule type="cellIs" dxfId="1342" priority="11" operator="equal">
      <formula>"Alta"</formula>
    </cfRule>
    <cfRule type="cellIs" dxfId="1341" priority="12" operator="equal">
      <formula>"Media"</formula>
    </cfRule>
    <cfRule type="cellIs" dxfId="1340" priority="13" operator="equal">
      <formula>"Baja"</formula>
    </cfRule>
    <cfRule type="cellIs" dxfId="1339" priority="14" operator="equal">
      <formula>"Muy Baja"</formula>
    </cfRule>
  </conditionalFormatting>
  <conditionalFormatting sqref="AA9">
    <cfRule type="cellIs" dxfId="1338" priority="5" operator="equal">
      <formula>"Catastrófico"</formula>
    </cfRule>
    <cfRule type="cellIs" dxfId="1337" priority="6" operator="equal">
      <formula>"Mayor"</formula>
    </cfRule>
    <cfRule type="cellIs" dxfId="1336" priority="7" operator="equal">
      <formula>"Moderado"</formula>
    </cfRule>
    <cfRule type="cellIs" dxfId="1335" priority="8" operator="equal">
      <formula>"Menor"</formula>
    </cfRule>
    <cfRule type="cellIs" dxfId="1334" priority="9" operator="equal">
      <formula>"Leve"</formula>
    </cfRule>
  </conditionalFormatting>
  <conditionalFormatting sqref="AC9">
    <cfRule type="cellIs" dxfId="1333" priority="4" operator="equal">
      <formula>"Bajo"</formula>
    </cfRule>
    <cfRule type="cellIs" dxfId="1332" priority="1" operator="equal">
      <formula>"Extremo"</formula>
    </cfRule>
    <cfRule type="cellIs" dxfId="1331" priority="2" operator="equal">
      <formula>"Alto"</formula>
    </cfRule>
    <cfRule type="cellIs" dxfId="1330" priority="3" operator="equal">
      <formula>"Moderado"</formula>
    </cfRule>
  </conditionalFormatting>
  <conditionalFormatting sqref="AY9:AY16 BA9:BA16 BC9:BC16">
    <cfRule type="cellIs" dxfId="1329" priority="32" operator="equal">
      <formula>100</formula>
    </cfRule>
    <cfRule type="cellIs" dxfId="1328" priority="33" operator="equal">
      <formula>50</formula>
    </cfRule>
    <cfRule type="cellIs" dxfId="1327" priority="34" operator="equal">
      <formula>0</formula>
    </cfRule>
  </conditionalFormatting>
  <conditionalFormatting sqref="BM9:BM14 AZ9:AZ16 BB9:BB16 BD9:BE16 AY23 BD36:BE345">
    <cfRule type="containsText" dxfId="1326" priority="29" operator="containsText" text="REGULAR">
      <formula>NOT(ISERROR(SEARCH("REGULAR",AY9)))</formula>
    </cfRule>
    <cfRule type="containsText" dxfId="1325" priority="30" operator="containsText" text="BUENO">
      <formula>NOT(ISERROR(SEARCH("BUENO",AY9)))</formula>
    </cfRule>
    <cfRule type="containsText" dxfId="1324"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xr:uid="{8D0022BA-15ED-4CF8-A9A5-617A067262E0}">
      <formula1>100</formula1>
    </dataValidation>
    <dataValidation type="list" operator="lessThanOrEqual" allowBlank="1" showInputMessage="1" showErrorMessage="1" sqref="AO9" xr:uid="{7DBDB41D-278F-4976-AEF9-62C4C8C90EDC}">
      <formula1>"BUENO,REGULAR,MALO,NO APLICA"</formula1>
    </dataValidation>
    <dataValidation type="list" allowBlank="1" showInputMessage="1" showErrorMessage="1" error="Por favor una Opcion Valida" sqref="AT9:AV9" xr:uid="{1908059A-CA96-4C5E-8253-D6CDBE9A3D2E}">
      <formula1>"SI,NO,NO APLICA"</formula1>
    </dataValidation>
    <dataValidation type="list" allowBlank="1" showInputMessage="1" showErrorMessage="1" sqref="AL9:AM14" xr:uid="{2A1507CB-78A4-4E14-BADE-CF4C7FFF92CE}">
      <formula1>"SI,NO,NO APLICA"</formula1>
    </dataValidation>
    <dataValidation type="list" operator="notEqual" allowBlank="1" showInputMessage="1" showErrorMessage="1" sqref="AY9:AY14" xr:uid="{B72702A6-47A3-4FA8-9DB7-142926A05C8D}">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3B387A96-1F90-49DB-A181-F724C2513727}">
      <formula1>"SI,NO,NO APLICA"</formula1>
    </dataValidation>
    <dataValidation operator="notEqual" allowBlank="1" showInputMessage="1" showErrorMessage="1" sqref="BB9:BB16 AZ9:AZ16" xr:uid="{34D551C1-B028-44E3-8037-AE44C5257A0F}"/>
    <dataValidation type="list" operator="notEqual" allowBlank="1" showInputMessage="1" showErrorMessage="1" sqref="BA9:BA15" xr:uid="{1FDB760C-E28E-4AF3-84AC-97588C911218}">
      <formula1>$BA$3377:$BA$3383</formula1>
    </dataValidation>
    <dataValidation type="list" operator="notEqual" allowBlank="1" showInputMessage="1" showErrorMessage="1" sqref="BC15" xr:uid="{2D769C5D-EFDF-4A70-9CB4-B0A4860E953B}">
      <formula1>$AU$3377:$AU$3379</formula1>
    </dataValidation>
    <dataValidation type="list" operator="notEqual" allowBlank="1" showInputMessage="1" showErrorMessage="1" sqref="AY15:AY16" xr:uid="{C8637EA2-6833-420E-BEBC-08FD635025DC}">
      <formula1>$AY$3377:$AY$3380</formula1>
    </dataValidation>
    <dataValidation type="list" operator="lessThanOrEqual" allowBlank="1" showInputMessage="1" showErrorMessage="1" sqref="AO15" xr:uid="{8A1CBAB7-41B6-4FA9-938E-3B2580D64073}">
      <formula1>$AO$3377:$AO$3379</formula1>
    </dataValidation>
    <dataValidation type="list" allowBlank="1" showInputMessage="1" showErrorMessage="1" sqref="AL15:AM16" xr:uid="{F4AC2E54-6441-4A85-92D9-327F5491738F}">
      <formula1>$AL$3377:$AL$3378</formula1>
    </dataValidation>
    <dataValidation type="list" allowBlank="1" showInputMessage="1" showErrorMessage="1" error="Por favor una Opcion Valida" sqref="AS9 AS15:AT15" xr:uid="{44B2A57A-5F7B-4187-B8F6-EB6B51B82949}">
      <formula1>$AS$3377:$AS$3378</formula1>
    </dataValidation>
    <dataValidation type="list" allowBlank="1" showInputMessage="1" showErrorMessage="1" sqref="AQ15 AQ9" xr:uid="{A9879ECF-D14F-4182-8D56-83B548630E25}">
      <formula1>$AQ$3377:$AQ$3379</formula1>
    </dataValidation>
    <dataValidation type="list" operator="notEqual" allowBlank="1" showInputMessage="1" showErrorMessage="1" sqref="BA16" xr:uid="{E9B290C7-0317-4C67-A381-2B7FF95EF6AB}">
      <formula1>$BA$3377:$BA$3382</formula1>
    </dataValidation>
    <dataValidation type="list" allowBlank="1" showInputMessage="1" showErrorMessage="1" error="Por favor una Opcion Valida" sqref="AS16:AV17" xr:uid="{C2AE2CBF-7970-4725-A8F9-C0FAB61C2D8B}">
      <formula1>#REF!</formula1>
    </dataValidation>
    <dataValidation type="list" allowBlank="1" showInputMessage="1" showErrorMessage="1" sqref="AQ16 AL17:AM17 AN16:AN17" xr:uid="{7231EB38-D8FF-40F7-9BA3-0722080390D1}">
      <formula1>#REF!</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91533-D4F0-49AF-8680-E524C074CA4F}">
  <sheetPr codeName="Hoja70"/>
  <dimension ref="A1:GQ3382"/>
  <sheetViews>
    <sheetView showGridLines="0" topLeftCell="AT2" zoomScale="50" zoomScaleNormal="50" workbookViewId="0">
      <selection activeCell="AT2" sqref="A1:XFD1048576"/>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5" width="30.285156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3"/>
      <c r="D1" s="234"/>
      <c r="E1" s="225"/>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7"/>
      <c r="AG1" s="228"/>
      <c r="AH1" s="229"/>
      <c r="AI1" s="230"/>
      <c r="AJ1" s="225"/>
      <c r="AK1" s="227"/>
      <c r="AL1" s="235"/>
      <c r="AM1" s="31"/>
      <c r="AN1" s="222"/>
      <c r="AO1" s="222"/>
      <c r="AP1" s="222"/>
      <c r="AQ1" s="222"/>
      <c r="AR1" s="222"/>
      <c r="AS1" s="222"/>
      <c r="AT1" s="222"/>
      <c r="AU1" s="222"/>
      <c r="AV1" s="222"/>
      <c r="AW1" s="222"/>
      <c r="AX1" s="222"/>
      <c r="AY1" s="222"/>
      <c r="AZ1" s="222"/>
      <c r="BA1" s="222"/>
      <c r="BB1" s="222"/>
      <c r="BC1" s="222"/>
      <c r="BD1" s="222"/>
      <c r="BE1" s="31"/>
      <c r="BF1" s="32"/>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3"/>
      <c r="D2" s="224"/>
      <c r="E2" s="225"/>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7"/>
      <c r="AG2" s="228"/>
      <c r="AH2" s="229"/>
      <c r="AI2" s="230"/>
      <c r="AJ2" s="231"/>
      <c r="AK2" s="232"/>
      <c r="AL2" s="235"/>
      <c r="AM2" s="31"/>
      <c r="AN2" s="222"/>
      <c r="AO2" s="222"/>
      <c r="AP2" s="222"/>
      <c r="AQ2" s="222"/>
      <c r="AR2" s="222"/>
      <c r="AS2" s="222"/>
      <c r="AT2" s="222"/>
      <c r="AU2" s="222"/>
      <c r="AV2" s="222"/>
      <c r="AW2" s="222"/>
      <c r="AX2" s="222"/>
      <c r="AY2" s="222"/>
      <c r="AZ2" s="222"/>
      <c r="BA2" s="222"/>
      <c r="BB2" s="222"/>
      <c r="BC2" s="222"/>
      <c r="BD2" s="222"/>
      <c r="BE2" s="31"/>
      <c r="BF2" s="32"/>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98"/>
      <c r="B3" s="19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9"/>
      <c r="AK3" s="199"/>
      <c r="AL3" s="34"/>
      <c r="AM3" s="34"/>
      <c r="AN3" s="34"/>
      <c r="AO3" s="35"/>
      <c r="AP3" s="35"/>
      <c r="AQ3" s="34"/>
      <c r="AR3" s="200"/>
      <c r="AS3" s="200"/>
      <c r="AT3" s="200"/>
      <c r="AU3" s="200"/>
      <c r="AV3" s="200"/>
      <c r="AW3" s="200"/>
      <c r="AX3" s="200"/>
      <c r="AY3" s="200"/>
      <c r="AZ3" s="200"/>
      <c r="BA3" s="200"/>
      <c r="BB3" s="200"/>
      <c r="BC3" s="200"/>
      <c r="BD3" s="200"/>
      <c r="BE3" s="200"/>
      <c r="BF3" s="200"/>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1"/>
      <c r="D4" s="201"/>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5"/>
      <c r="AI4" s="5"/>
      <c r="AJ4" s="5"/>
      <c r="AK4" s="5"/>
      <c r="AO4" s="38"/>
      <c r="AP4" s="38"/>
      <c r="AR4" s="200"/>
      <c r="AS4" s="200"/>
      <c r="AT4" s="200"/>
      <c r="AU4" s="200"/>
      <c r="AV4" s="200"/>
      <c r="AW4" s="200"/>
      <c r="AX4" s="200"/>
      <c r="AY4" s="200"/>
      <c r="AZ4" s="200"/>
      <c r="BA4" s="200"/>
      <c r="BB4" s="200"/>
      <c r="BC4" s="200"/>
      <c r="BD4" s="200"/>
      <c r="BE4" s="200"/>
      <c r="BF4" s="200"/>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0"/>
      <c r="B5" s="221"/>
      <c r="C5" s="221"/>
      <c r="D5" s="221"/>
      <c r="E5" s="221"/>
      <c r="F5" s="221"/>
      <c r="G5" s="221"/>
      <c r="H5" s="221"/>
      <c r="I5" s="221"/>
      <c r="J5" s="221"/>
      <c r="K5" s="180"/>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2"/>
      <c r="AL5" s="203"/>
      <c r="AM5" s="204"/>
      <c r="AN5" s="204"/>
      <c r="AO5" s="204"/>
      <c r="AP5" s="204"/>
      <c r="AQ5" s="204"/>
      <c r="AR5" s="204"/>
      <c r="AS5" s="204"/>
      <c r="AT5" s="204"/>
      <c r="AU5" s="204"/>
      <c r="AV5" s="204"/>
      <c r="AW5" s="204"/>
      <c r="AX5" s="205"/>
      <c r="AY5" s="206"/>
      <c r="AZ5" s="207"/>
      <c r="BA5" s="207"/>
      <c r="BB5" s="207"/>
      <c r="BC5" s="207"/>
      <c r="BD5" s="207"/>
      <c r="BE5" s="207"/>
      <c r="BF5" s="208"/>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18"/>
      <c r="B6" s="219"/>
      <c r="C6" s="219"/>
      <c r="D6" s="219"/>
      <c r="E6" s="219"/>
      <c r="F6" s="219"/>
      <c r="G6" s="219"/>
      <c r="H6" s="219"/>
      <c r="I6" s="219"/>
      <c r="J6" s="219"/>
      <c r="K6" s="215"/>
      <c r="L6" s="216"/>
      <c r="M6" s="216"/>
      <c r="N6" s="216"/>
      <c r="O6" s="217"/>
      <c r="P6" s="187"/>
      <c r="Q6" s="187"/>
      <c r="R6" s="187"/>
      <c r="S6" s="187"/>
      <c r="T6" s="187"/>
      <c r="U6" s="187"/>
      <c r="V6" s="187"/>
      <c r="W6" s="187"/>
      <c r="X6" s="187"/>
      <c r="Y6" s="215"/>
      <c r="Z6" s="216"/>
      <c r="AA6" s="216"/>
      <c r="AB6" s="216"/>
      <c r="AC6" s="216"/>
      <c r="AD6" s="187"/>
      <c r="AE6" s="187"/>
      <c r="AF6" s="187"/>
      <c r="AG6" s="187"/>
      <c r="AH6" s="187"/>
      <c r="AI6" s="187"/>
      <c r="AJ6" s="187"/>
      <c r="AK6" s="187"/>
      <c r="AL6" s="195"/>
      <c r="AM6" s="196"/>
      <c r="AN6" s="196"/>
      <c r="AO6" s="196"/>
      <c r="AP6" s="196"/>
      <c r="AQ6" s="196"/>
      <c r="AR6" s="196"/>
      <c r="AS6" s="196"/>
      <c r="AT6" s="196"/>
      <c r="AU6" s="196"/>
      <c r="AV6" s="196"/>
      <c r="AW6" s="196"/>
      <c r="AX6" s="197"/>
      <c r="AY6" s="209"/>
      <c r="AZ6" s="210"/>
      <c r="BA6" s="210"/>
      <c r="BB6" s="210"/>
      <c r="BC6" s="210"/>
      <c r="BD6" s="210"/>
      <c r="BE6" s="210"/>
      <c r="BF6" s="211"/>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88"/>
      <c r="B7" s="189"/>
      <c r="C7" s="189"/>
      <c r="D7" s="190"/>
      <c r="E7" s="192"/>
      <c r="F7" s="192"/>
      <c r="G7" s="192"/>
      <c r="H7" s="192"/>
      <c r="I7" s="192"/>
      <c r="J7" s="192"/>
      <c r="K7" s="218"/>
      <c r="L7" s="219"/>
      <c r="M7" s="219"/>
      <c r="N7" s="219"/>
      <c r="O7" s="219"/>
      <c r="P7" s="194"/>
      <c r="Q7" s="185"/>
      <c r="R7" s="185"/>
      <c r="S7" s="180"/>
      <c r="T7" s="181"/>
      <c r="U7" s="181"/>
      <c r="V7" s="181"/>
      <c r="W7" s="182"/>
      <c r="X7" s="183"/>
      <c r="Y7" s="218"/>
      <c r="Z7" s="219"/>
      <c r="AA7" s="219"/>
      <c r="AB7" s="219"/>
      <c r="AC7" s="219"/>
      <c r="AD7" s="187"/>
      <c r="AE7" s="187"/>
      <c r="AF7" s="187"/>
      <c r="AG7" s="187"/>
      <c r="AH7" s="187"/>
      <c r="AI7" s="187"/>
      <c r="AJ7" s="187"/>
      <c r="AK7" s="187"/>
      <c r="AL7" s="174"/>
      <c r="AM7" s="39"/>
      <c r="AN7" s="40"/>
      <c r="AO7" s="174"/>
      <c r="AP7" s="174"/>
      <c r="AQ7" s="174"/>
      <c r="AR7" s="174"/>
      <c r="AS7" s="174"/>
      <c r="AT7" s="174"/>
      <c r="AU7" s="174"/>
      <c r="AV7" s="174"/>
      <c r="AW7" s="174"/>
      <c r="AX7" s="174"/>
      <c r="AY7" s="212"/>
      <c r="AZ7" s="213"/>
      <c r="BA7" s="213"/>
      <c r="BB7" s="213"/>
      <c r="BC7" s="213"/>
      <c r="BD7" s="213"/>
      <c r="BE7" s="213"/>
      <c r="BF7" s="214"/>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88"/>
      <c r="B8" s="189"/>
      <c r="C8" s="189"/>
      <c r="D8" s="191"/>
      <c r="E8" s="193"/>
      <c r="F8" s="193"/>
      <c r="G8" s="193"/>
      <c r="H8" s="193"/>
      <c r="I8" s="193"/>
      <c r="J8" s="193"/>
      <c r="K8" s="6"/>
      <c r="L8" s="7"/>
      <c r="M8" s="7"/>
      <c r="N8" s="7"/>
      <c r="O8" s="7"/>
      <c r="P8" s="194"/>
      <c r="Q8" s="186"/>
      <c r="R8" s="186"/>
      <c r="S8" s="8"/>
      <c r="T8" s="8"/>
      <c r="U8" s="8"/>
      <c r="V8" s="8"/>
      <c r="W8" s="8"/>
      <c r="X8" s="183"/>
      <c r="Y8" s="9"/>
      <c r="Z8" s="7"/>
      <c r="AA8" s="7"/>
      <c r="AB8" s="7"/>
      <c r="AC8" s="7"/>
      <c r="AD8" s="187"/>
      <c r="AE8" s="10"/>
      <c r="AF8" s="11"/>
      <c r="AG8" s="11"/>
      <c r="AH8" s="11"/>
      <c r="AI8" s="11"/>
      <c r="AJ8" s="187"/>
      <c r="AK8" s="187"/>
      <c r="AL8" s="175"/>
      <c r="AM8" s="41"/>
      <c r="AN8" s="42"/>
      <c r="AO8" s="175"/>
      <c r="AP8" s="184"/>
      <c r="AQ8" s="175"/>
      <c r="AR8" s="175"/>
      <c r="AS8" s="175"/>
      <c r="AT8" s="175"/>
      <c r="AU8" s="175"/>
      <c r="AV8" s="175"/>
      <c r="AW8" s="175"/>
      <c r="AX8" s="175"/>
      <c r="AY8" s="43"/>
      <c r="AZ8" s="43"/>
      <c r="BA8" s="43"/>
      <c r="BB8" s="43"/>
      <c r="BC8" s="43"/>
      <c r="BD8" s="43"/>
      <c r="BE8" s="43"/>
      <c r="BF8" s="43"/>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170"/>
      <c r="B9" s="170"/>
      <c r="C9" s="170"/>
      <c r="D9" s="170"/>
      <c r="E9" s="170"/>
      <c r="F9" s="170"/>
      <c r="G9" s="170"/>
      <c r="H9" s="12"/>
      <c r="I9" s="176"/>
      <c r="J9" s="179"/>
      <c r="K9" s="171"/>
      <c r="L9" s="169"/>
      <c r="M9" s="171"/>
      <c r="N9" s="173"/>
      <c r="O9" s="172"/>
      <c r="P9" s="12"/>
      <c r="Q9" s="12"/>
      <c r="R9" s="12"/>
      <c r="S9" s="13"/>
      <c r="T9" s="13"/>
      <c r="U9" s="13"/>
      <c r="V9" s="13"/>
      <c r="W9" s="13"/>
      <c r="X9" s="14"/>
      <c r="Y9" s="171"/>
      <c r="Z9" s="169"/>
      <c r="AA9" s="171"/>
      <c r="AB9" s="169"/>
      <c r="AC9" s="172"/>
      <c r="AD9" s="163"/>
      <c r="AE9" s="15"/>
      <c r="AF9" s="15"/>
      <c r="AG9" s="12"/>
      <c r="AH9" s="12"/>
      <c r="AI9" s="12"/>
      <c r="AJ9" s="163"/>
      <c r="AK9" s="163"/>
      <c r="AL9" s="122"/>
      <c r="AM9" s="123"/>
      <c r="AN9" s="45"/>
      <c r="AO9" s="267"/>
      <c r="AP9" s="270"/>
      <c r="AQ9" s="273"/>
      <c r="AR9" s="267"/>
      <c r="AS9" s="267"/>
      <c r="AT9" s="267"/>
      <c r="AU9" s="236"/>
      <c r="AV9" s="236"/>
      <c r="AW9" s="124"/>
      <c r="AX9" s="124"/>
      <c r="AY9" s="44"/>
      <c r="AZ9" s="46"/>
      <c r="BA9" s="44"/>
      <c r="BB9" s="46"/>
      <c r="BC9" s="44"/>
      <c r="BD9" s="46"/>
      <c r="BE9" s="47"/>
      <c r="BF9" s="48"/>
      <c r="BG9" s="49"/>
      <c r="BH9" s="49"/>
      <c r="BI9" s="50"/>
      <c r="BJ9" s="50"/>
      <c r="BK9" s="49"/>
      <c r="BL9" s="49"/>
      <c r="BM9" s="51"/>
    </row>
    <row r="10" spans="1:81" ht="200.1" customHeight="1" thickBot="1" x14ac:dyDescent="0.35">
      <c r="A10" s="170"/>
      <c r="B10" s="170"/>
      <c r="C10" s="170"/>
      <c r="D10" s="170"/>
      <c r="E10" s="170"/>
      <c r="F10" s="170"/>
      <c r="G10" s="170"/>
      <c r="H10" s="12"/>
      <c r="I10" s="177"/>
      <c r="J10" s="179"/>
      <c r="K10" s="171"/>
      <c r="L10" s="170"/>
      <c r="M10" s="171"/>
      <c r="N10" s="173"/>
      <c r="O10" s="172"/>
      <c r="P10" s="12"/>
      <c r="Q10" s="12"/>
      <c r="R10" s="12"/>
      <c r="S10" s="13"/>
      <c r="T10" s="13"/>
      <c r="U10" s="13"/>
      <c r="V10" s="13"/>
      <c r="W10" s="13"/>
      <c r="X10" s="14"/>
      <c r="Y10" s="171"/>
      <c r="Z10" s="170"/>
      <c r="AA10" s="171"/>
      <c r="AB10" s="170"/>
      <c r="AC10" s="172"/>
      <c r="AD10" s="164"/>
      <c r="AE10" s="15"/>
      <c r="AF10" s="15"/>
      <c r="AG10" s="12"/>
      <c r="AH10" s="12"/>
      <c r="AI10" s="12"/>
      <c r="AJ10" s="164"/>
      <c r="AK10" s="164"/>
      <c r="AL10" s="125"/>
      <c r="AM10" s="126"/>
      <c r="AN10" s="45"/>
      <c r="AO10" s="268"/>
      <c r="AP10" s="271"/>
      <c r="AQ10" s="274"/>
      <c r="AR10" s="268"/>
      <c r="AS10" s="268"/>
      <c r="AT10" s="268"/>
      <c r="AU10" s="237"/>
      <c r="AV10" s="237"/>
      <c r="AW10" s="127"/>
      <c r="AX10" s="127"/>
      <c r="AY10" s="44"/>
      <c r="AZ10" s="46"/>
      <c r="BA10" s="44"/>
      <c r="BB10" s="46"/>
      <c r="BC10" s="44"/>
      <c r="BD10" s="46"/>
      <c r="BE10" s="47"/>
      <c r="BF10" s="48"/>
      <c r="BG10" s="49"/>
      <c r="BH10" s="49"/>
      <c r="BI10" s="50"/>
      <c r="BJ10" s="50"/>
      <c r="BK10" s="49"/>
      <c r="BL10" s="49"/>
      <c r="BM10" s="51"/>
    </row>
    <row r="11" spans="1:81" ht="200.1" customHeight="1" x14ac:dyDescent="0.3">
      <c r="A11" s="170"/>
      <c r="B11" s="170"/>
      <c r="C11" s="170"/>
      <c r="D11" s="170"/>
      <c r="E11" s="170"/>
      <c r="F11" s="170"/>
      <c r="G11" s="170"/>
      <c r="H11" s="12"/>
      <c r="I11" s="177"/>
      <c r="J11" s="179"/>
      <c r="K11" s="171"/>
      <c r="L11" s="170"/>
      <c r="M11" s="171"/>
      <c r="N11" s="173"/>
      <c r="O11" s="172"/>
      <c r="P11" s="12"/>
      <c r="Q11" s="12"/>
      <c r="R11" s="12"/>
      <c r="S11" s="13"/>
      <c r="T11" s="13"/>
      <c r="U11" s="13"/>
      <c r="V11" s="13"/>
      <c r="W11" s="13"/>
      <c r="X11" s="14"/>
      <c r="Y11" s="171"/>
      <c r="Z11" s="170"/>
      <c r="AA11" s="171"/>
      <c r="AB11" s="170"/>
      <c r="AC11" s="172"/>
      <c r="AD11" s="164"/>
      <c r="AE11" s="15"/>
      <c r="AF11" s="15"/>
      <c r="AG11" s="12"/>
      <c r="AH11" s="12"/>
      <c r="AI11" s="12"/>
      <c r="AJ11" s="165"/>
      <c r="AK11" s="165"/>
      <c r="AL11" s="125"/>
      <c r="AM11" s="126"/>
      <c r="AN11" s="45"/>
      <c r="AO11" s="268"/>
      <c r="AP11" s="271"/>
      <c r="AQ11" s="273"/>
      <c r="AR11" s="268"/>
      <c r="AS11" s="268"/>
      <c r="AT11" s="268"/>
      <c r="AU11" s="237"/>
      <c r="AV11" s="237"/>
      <c r="AW11" s="127"/>
      <c r="AX11" s="127"/>
      <c r="AY11" s="44"/>
      <c r="AZ11" s="46"/>
      <c r="BA11" s="44"/>
      <c r="BB11" s="46"/>
      <c r="BC11" s="44"/>
      <c r="BD11" s="46"/>
      <c r="BE11" s="47"/>
      <c r="BF11" s="48"/>
      <c r="BG11" s="49"/>
      <c r="BH11" s="49"/>
      <c r="BI11" s="50"/>
      <c r="BJ11" s="50"/>
      <c r="BK11" s="49"/>
      <c r="BL11" s="49"/>
      <c r="BM11" s="51"/>
    </row>
    <row r="12" spans="1:81" ht="200.1" customHeight="1" thickBot="1" x14ac:dyDescent="0.35">
      <c r="A12" s="170"/>
      <c r="B12" s="170"/>
      <c r="C12" s="170"/>
      <c r="D12" s="170"/>
      <c r="E12" s="170"/>
      <c r="F12" s="170"/>
      <c r="G12" s="170"/>
      <c r="H12" s="12"/>
      <c r="I12" s="177"/>
      <c r="J12" s="179"/>
      <c r="K12" s="171"/>
      <c r="L12" s="170"/>
      <c r="M12" s="171"/>
      <c r="N12" s="173"/>
      <c r="O12" s="172"/>
      <c r="P12" s="12"/>
      <c r="Q12" s="12"/>
      <c r="R12" s="12"/>
      <c r="S12" s="13"/>
      <c r="T12" s="13"/>
      <c r="U12" s="13"/>
      <c r="V12" s="13"/>
      <c r="W12" s="13"/>
      <c r="X12" s="14"/>
      <c r="Y12" s="171"/>
      <c r="Z12" s="170"/>
      <c r="AA12" s="171"/>
      <c r="AB12" s="170"/>
      <c r="AC12" s="172"/>
      <c r="AD12" s="164"/>
      <c r="AE12" s="15"/>
      <c r="AF12" s="15"/>
      <c r="AG12" s="12"/>
      <c r="AH12" s="12"/>
      <c r="AI12" s="12"/>
      <c r="AJ12" s="163"/>
      <c r="AK12" s="163"/>
      <c r="AL12" s="44"/>
      <c r="AM12" s="44"/>
      <c r="AN12" s="45"/>
      <c r="AO12" s="268"/>
      <c r="AP12" s="271"/>
      <c r="AQ12" s="274"/>
      <c r="AR12" s="268"/>
      <c r="AS12" s="268"/>
      <c r="AT12" s="268"/>
      <c r="AU12" s="237"/>
      <c r="AV12" s="237"/>
      <c r="AW12" s="44"/>
      <c r="AX12" s="44"/>
      <c r="AY12" s="44"/>
      <c r="AZ12" s="46"/>
      <c r="BA12" s="44"/>
      <c r="BB12" s="46"/>
      <c r="BC12" s="44"/>
      <c r="BD12" s="46"/>
      <c r="BE12" s="47"/>
      <c r="BF12" s="48"/>
      <c r="BG12" s="49"/>
      <c r="BH12" s="49"/>
      <c r="BI12" s="50"/>
      <c r="BJ12" s="50"/>
      <c r="BK12" s="49"/>
      <c r="BL12" s="49"/>
      <c r="BM12" s="51"/>
    </row>
    <row r="13" spans="1:81" ht="200.1" customHeight="1" x14ac:dyDescent="0.3">
      <c r="A13" s="170"/>
      <c r="B13" s="170"/>
      <c r="C13" s="170"/>
      <c r="D13" s="170"/>
      <c r="E13" s="170"/>
      <c r="F13" s="170"/>
      <c r="G13" s="170"/>
      <c r="H13" s="12"/>
      <c r="I13" s="177"/>
      <c r="J13" s="179"/>
      <c r="K13" s="171"/>
      <c r="L13" s="170"/>
      <c r="M13" s="171"/>
      <c r="N13" s="173"/>
      <c r="O13" s="172"/>
      <c r="P13" s="12"/>
      <c r="Q13" s="12"/>
      <c r="R13" s="12"/>
      <c r="S13" s="13"/>
      <c r="T13" s="13"/>
      <c r="U13" s="13"/>
      <c r="V13" s="13"/>
      <c r="W13" s="13"/>
      <c r="X13" s="14"/>
      <c r="Y13" s="171"/>
      <c r="Z13" s="170"/>
      <c r="AA13" s="171"/>
      <c r="AB13" s="170"/>
      <c r="AC13" s="172"/>
      <c r="AD13" s="164"/>
      <c r="AE13" s="15"/>
      <c r="AF13" s="15"/>
      <c r="AG13" s="12"/>
      <c r="AH13" s="12"/>
      <c r="AI13" s="12"/>
      <c r="AJ13" s="164"/>
      <c r="AK13" s="164"/>
      <c r="AL13" s="44"/>
      <c r="AM13" s="44"/>
      <c r="AN13" s="45"/>
      <c r="AO13" s="268"/>
      <c r="AP13" s="271"/>
      <c r="AQ13" s="273"/>
      <c r="AR13" s="268"/>
      <c r="AS13" s="268"/>
      <c r="AT13" s="268"/>
      <c r="AU13" s="237"/>
      <c r="AV13" s="237"/>
      <c r="AW13" s="44"/>
      <c r="AX13" s="44"/>
      <c r="AY13" s="44"/>
      <c r="AZ13" s="46"/>
      <c r="BA13" s="44"/>
      <c r="BB13" s="46"/>
      <c r="BC13" s="44"/>
      <c r="BD13" s="46"/>
      <c r="BE13" s="47"/>
      <c r="BF13" s="48"/>
      <c r="BG13" s="49"/>
      <c r="BH13" s="49"/>
      <c r="BI13" s="50"/>
      <c r="BJ13" s="50"/>
      <c r="BK13" s="49"/>
      <c r="BL13" s="49"/>
      <c r="BM13" s="51"/>
    </row>
    <row r="14" spans="1:81" ht="200.1" customHeight="1" thickBot="1" x14ac:dyDescent="0.35">
      <c r="A14" s="170"/>
      <c r="B14" s="170"/>
      <c r="C14" s="170"/>
      <c r="D14" s="170"/>
      <c r="E14" s="170"/>
      <c r="F14" s="170"/>
      <c r="G14" s="170"/>
      <c r="H14" s="12"/>
      <c r="I14" s="178"/>
      <c r="J14" s="179"/>
      <c r="K14" s="171"/>
      <c r="L14" s="170"/>
      <c r="M14" s="171"/>
      <c r="N14" s="173"/>
      <c r="O14" s="172"/>
      <c r="P14" s="12"/>
      <c r="Q14" s="12"/>
      <c r="R14" s="12"/>
      <c r="S14" s="13"/>
      <c r="T14" s="13"/>
      <c r="U14" s="13"/>
      <c r="V14" s="13"/>
      <c r="W14" s="13"/>
      <c r="X14" s="14"/>
      <c r="Y14" s="171"/>
      <c r="Z14" s="170"/>
      <c r="AA14" s="171"/>
      <c r="AB14" s="170"/>
      <c r="AC14" s="172"/>
      <c r="AD14" s="165"/>
      <c r="AE14" s="15"/>
      <c r="AF14" s="15"/>
      <c r="AG14" s="12"/>
      <c r="AH14" s="12"/>
      <c r="AI14" s="12"/>
      <c r="AJ14" s="165"/>
      <c r="AK14" s="165"/>
      <c r="AL14" s="44"/>
      <c r="AM14" s="44"/>
      <c r="AN14" s="45"/>
      <c r="AO14" s="269"/>
      <c r="AP14" s="272"/>
      <c r="AQ14" s="274"/>
      <c r="AR14" s="269"/>
      <c r="AS14" s="269"/>
      <c r="AT14" s="269"/>
      <c r="AU14" s="238"/>
      <c r="AV14" s="238"/>
      <c r="AW14" s="44"/>
      <c r="AX14" s="44"/>
      <c r="AY14" s="44"/>
      <c r="AZ14" s="46"/>
      <c r="BA14" s="44"/>
      <c r="BB14" s="46"/>
      <c r="BC14" s="44"/>
      <c r="BD14" s="46"/>
      <c r="BE14" s="47"/>
      <c r="BF14" s="48"/>
      <c r="BG14" s="49"/>
      <c r="BH14" s="49"/>
      <c r="BI14" s="50"/>
      <c r="BJ14" s="50"/>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c r="BA15" s="44"/>
      <c r="BB15" s="44"/>
      <c r="BC15" s="44"/>
      <c r="BD15" s="44"/>
      <c r="BE15" s="59"/>
      <c r="BF15" s="48"/>
      <c r="BG15" s="49"/>
      <c r="BH15" s="49"/>
      <c r="BI15" s="50"/>
      <c r="BJ15" s="50"/>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142"/>
      <c r="AM21" s="143"/>
      <c r="AN21" s="143"/>
      <c r="AO21" s="143"/>
      <c r="AP21" s="143"/>
      <c r="AQ21" s="143"/>
      <c r="AR21" s="143"/>
      <c r="AS21" s="143"/>
      <c r="AT21" s="143"/>
      <c r="AU21" s="143"/>
      <c r="AV21" s="143"/>
      <c r="AW21" s="143"/>
      <c r="AX21" s="144"/>
      <c r="AY21" s="142"/>
      <c r="AZ21" s="143"/>
      <c r="BA21" s="143"/>
      <c r="BB21" s="143"/>
      <c r="BC21" s="143"/>
      <c r="BD21" s="143"/>
      <c r="BE21" s="143"/>
      <c r="BF21" s="144"/>
      <c r="BG21" s="91"/>
      <c r="BH21" s="91"/>
    </row>
    <row r="22" spans="1:60" ht="14.45" customHeight="1" x14ac:dyDescent="0.2">
      <c r="AL22" s="145"/>
      <c r="AM22" s="146"/>
      <c r="AN22" s="146"/>
      <c r="AO22" s="146"/>
      <c r="AP22" s="146"/>
      <c r="AQ22" s="146"/>
      <c r="AR22" s="146"/>
      <c r="AS22" s="146"/>
      <c r="AT22" s="146"/>
      <c r="AU22" s="146"/>
      <c r="AV22" s="146"/>
      <c r="AW22" s="146"/>
      <c r="AX22" s="147"/>
      <c r="AY22" s="145"/>
      <c r="AZ22" s="146"/>
      <c r="BA22" s="146"/>
      <c r="BB22" s="146"/>
      <c r="BC22" s="146"/>
      <c r="BD22" s="146"/>
      <c r="BE22" s="146"/>
      <c r="BF22" s="147"/>
      <c r="BG22" s="92"/>
      <c r="BH22" s="92"/>
    </row>
    <row r="23" spans="1:60" ht="81" customHeight="1" thickBot="1" x14ac:dyDescent="0.25">
      <c r="AL23" s="148"/>
      <c r="AM23" s="149"/>
      <c r="AN23" s="149"/>
      <c r="AO23" s="149"/>
      <c r="AP23" s="149"/>
      <c r="AQ23" s="149"/>
      <c r="AR23" s="149"/>
      <c r="AS23" s="149"/>
      <c r="AT23" s="149"/>
      <c r="AU23" s="149"/>
      <c r="AV23" s="149"/>
      <c r="AW23" s="149"/>
      <c r="AX23" s="150"/>
      <c r="AY23" s="151"/>
      <c r="AZ23" s="152"/>
      <c r="BA23" s="152"/>
      <c r="BB23" s="152"/>
      <c r="BC23" s="152"/>
      <c r="BD23" s="152"/>
      <c r="BE23" s="152"/>
      <c r="BF23" s="153"/>
    </row>
    <row r="24" spans="1:60" ht="54" customHeight="1" x14ac:dyDescent="0.4">
      <c r="BC24" s="52"/>
      <c r="BD24" s="52"/>
      <c r="BE24" s="96"/>
    </row>
    <row r="25" spans="1:60" ht="51" customHeight="1" x14ac:dyDescent="0.4">
      <c r="BC25" s="52"/>
      <c r="BD25" s="52"/>
      <c r="BE25" s="96"/>
    </row>
    <row r="26" spans="1:60" x14ac:dyDescent="0.4">
      <c r="AL26" s="97"/>
      <c r="BC26" s="52"/>
      <c r="BD26" s="52"/>
      <c r="BE26" s="96"/>
    </row>
    <row r="27" spans="1:60" x14ac:dyDescent="0.4">
      <c r="AL27" s="97"/>
      <c r="BC27" s="52"/>
      <c r="BD27" s="52"/>
      <c r="BE27" s="96"/>
    </row>
    <row r="28" spans="1:60" x14ac:dyDescent="0.4">
      <c r="AL28" s="97"/>
      <c r="BC28" s="52"/>
      <c r="BD28" s="52"/>
      <c r="BE28" s="96"/>
    </row>
    <row r="29" spans="1:60" ht="18" customHeight="1" x14ac:dyDescent="0.4">
      <c r="BC29" s="52"/>
      <c r="BD29" s="52"/>
      <c r="BE29" s="96"/>
    </row>
    <row r="30" spans="1:60" x14ac:dyDescent="0.4">
      <c r="BC30" s="52"/>
      <c r="BD30" s="52"/>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41:53" x14ac:dyDescent="0.4">
      <c r="AO3377" s="98"/>
      <c r="AY3377" s="99"/>
      <c r="BA3377" s="99"/>
    </row>
    <row r="3378" spans="41:53" x14ac:dyDescent="0.4">
      <c r="AO3378" s="98"/>
      <c r="AY3378" s="99"/>
      <c r="BA3378" s="99"/>
    </row>
    <row r="3379" spans="41:53" x14ac:dyDescent="0.4">
      <c r="AO3379" s="98"/>
      <c r="AY3379" s="99"/>
      <c r="BA3379" s="99"/>
    </row>
    <row r="3380" spans="41:53" x14ac:dyDescent="0.4">
      <c r="AY3380" s="102"/>
      <c r="BA3380" s="99"/>
    </row>
    <row r="3381" spans="41:53" x14ac:dyDescent="0.4">
      <c r="BA3381" s="99"/>
    </row>
    <row r="3382" spans="41:53" x14ac:dyDescent="0.4">
      <c r="BA3382" s="99"/>
    </row>
  </sheetData>
  <mergeCells count="91">
    <mergeCell ref="AL21:AX22"/>
    <mergeCell ref="AY21:BF22"/>
    <mergeCell ref="AL23:AX23"/>
    <mergeCell ref="AY23:BF23"/>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s>
  <conditionalFormatting sqref="K9">
    <cfRule type="cellIs" dxfId="1323" priority="24" operator="equal">
      <formula>"Muy Alta"</formula>
    </cfRule>
    <cfRule type="cellIs" dxfId="1322" priority="25" operator="equal">
      <formula>"Alta"</formula>
    </cfRule>
    <cfRule type="cellIs" dxfId="1321" priority="26" operator="equal">
      <formula>"Media"</formula>
    </cfRule>
    <cfRule type="cellIs" dxfId="1320" priority="27" operator="equal">
      <formula>"Baja"</formula>
    </cfRule>
    <cfRule type="cellIs" dxfId="1319" priority="28" operator="equal">
      <formula>"Muy Baja"</formula>
    </cfRule>
  </conditionalFormatting>
  <conditionalFormatting sqref="M9">
    <cfRule type="cellIs" dxfId="1318" priority="19" operator="equal">
      <formula>"Catastrófico"</formula>
    </cfRule>
    <cfRule type="cellIs" dxfId="1317" priority="20" operator="equal">
      <formula>"Mayor"</formula>
    </cfRule>
    <cfRule type="cellIs" dxfId="1316" priority="21" operator="equal">
      <formula>"Moderado"</formula>
    </cfRule>
    <cfRule type="cellIs" dxfId="1315" priority="22" operator="equal">
      <formula>"Menor"</formula>
    </cfRule>
    <cfRule type="cellIs" dxfId="1314" priority="23" operator="equal">
      <formula>"Leve"</formula>
    </cfRule>
  </conditionalFormatting>
  <conditionalFormatting sqref="O9">
    <cfRule type="cellIs" dxfId="1313" priority="18" operator="equal">
      <formula>"Bajo"</formula>
    </cfRule>
    <cfRule type="cellIs" dxfId="1312" priority="15" operator="equal">
      <formula>"Extremo"</formula>
    </cfRule>
    <cfRule type="cellIs" dxfId="1311" priority="16" operator="equal">
      <formula>"Alto"</formula>
    </cfRule>
    <cfRule type="cellIs" dxfId="1310" priority="17" operator="equal">
      <formula>"Moderado"</formula>
    </cfRule>
  </conditionalFormatting>
  <conditionalFormatting sqref="Y9">
    <cfRule type="cellIs" dxfId="1309" priority="10" operator="equal">
      <formula>"Muy Alta"</formula>
    </cfRule>
    <cfRule type="cellIs" dxfId="1308" priority="11" operator="equal">
      <formula>"Alta"</formula>
    </cfRule>
    <cfRule type="cellIs" dxfId="1307" priority="12" operator="equal">
      <formula>"Media"</formula>
    </cfRule>
    <cfRule type="cellIs" dxfId="1306" priority="13" operator="equal">
      <formula>"Baja"</formula>
    </cfRule>
    <cfRule type="cellIs" dxfId="1305" priority="14" operator="equal">
      <formula>"Muy Baja"</formula>
    </cfRule>
  </conditionalFormatting>
  <conditionalFormatting sqref="AA9">
    <cfRule type="cellIs" dxfId="1304" priority="5" operator="equal">
      <formula>"Catastrófico"</formula>
    </cfRule>
    <cfRule type="cellIs" dxfId="1303" priority="6" operator="equal">
      <formula>"Mayor"</formula>
    </cfRule>
    <cfRule type="cellIs" dxfId="1302" priority="7" operator="equal">
      <formula>"Moderado"</formula>
    </cfRule>
    <cfRule type="cellIs" dxfId="1301" priority="8" operator="equal">
      <formula>"Menor"</formula>
    </cfRule>
    <cfRule type="cellIs" dxfId="1300" priority="9" operator="equal">
      <formula>"Leve"</formula>
    </cfRule>
  </conditionalFormatting>
  <conditionalFormatting sqref="AC9">
    <cfRule type="cellIs" dxfId="1299" priority="4" operator="equal">
      <formula>"Bajo"</formula>
    </cfRule>
    <cfRule type="cellIs" dxfId="1298" priority="1" operator="equal">
      <formula>"Extremo"</formula>
    </cfRule>
    <cfRule type="cellIs" dxfId="1297" priority="2" operator="equal">
      <formula>"Alto"</formula>
    </cfRule>
    <cfRule type="cellIs" dxfId="1296" priority="3" operator="equal">
      <formula>"Moderado"</formula>
    </cfRule>
  </conditionalFormatting>
  <conditionalFormatting sqref="AY9:AY16 BA9:BA16 BC9:BC16">
    <cfRule type="cellIs" dxfId="1295" priority="32" operator="equal">
      <formula>100</formula>
    </cfRule>
    <cfRule type="cellIs" dxfId="1294" priority="33" operator="equal">
      <formula>50</formula>
    </cfRule>
    <cfRule type="cellIs" dxfId="1293" priority="34" operator="equal">
      <formula>0</formula>
    </cfRule>
  </conditionalFormatting>
  <conditionalFormatting sqref="BM9:BM14 AZ9:AZ16 BB9:BB16 BD9:BE16 AY23 BD36:BE345">
    <cfRule type="containsText" dxfId="1292" priority="29" operator="containsText" text="REGULAR">
      <formula>NOT(ISERROR(SEARCH("REGULAR",AY9)))</formula>
    </cfRule>
    <cfRule type="containsText" dxfId="1291" priority="30" operator="containsText" text="BUENO">
      <formula>NOT(ISERROR(SEARCH("BUENO",AY9)))</formula>
    </cfRule>
    <cfRule type="containsText" dxfId="1290"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xr:uid="{8149FC7C-7C9C-4434-9189-A6F6EE8C8B99}">
      <formula1>100</formula1>
    </dataValidation>
    <dataValidation type="list" operator="lessThanOrEqual" allowBlank="1" showInputMessage="1" showErrorMessage="1" sqref="AO9" xr:uid="{4445E0B3-4D3C-4926-937B-240A26940921}">
      <formula1>"BUENO,REGULAR,MALO,NO APLICA"</formula1>
    </dataValidation>
    <dataValidation type="list" allowBlank="1" showInputMessage="1" showErrorMessage="1" error="Por favor una Opcion Valida" sqref="AT9:AV9" xr:uid="{1BE74CEE-472D-4B24-905B-4A8623FC060F}">
      <formula1>"SI,NO,NO APLICA"</formula1>
    </dataValidation>
    <dataValidation type="list" allowBlank="1" showInputMessage="1" showErrorMessage="1" sqref="AL9:AM14" xr:uid="{CBC6082D-7007-44A7-974F-7C57C328D21B}">
      <formula1>"SI,NO,NO APLICA"</formula1>
    </dataValidation>
    <dataValidation type="list" operator="notEqual" allowBlank="1" showInputMessage="1" showErrorMessage="1" sqref="AY9:AY14" xr:uid="{0B44A61E-58F9-4C2D-A861-A0257459950C}">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6F0FC713-6964-434B-9DB2-75BEF3BEC3E9}">
      <formula1>"SI,NO,NO APLICA"</formula1>
    </dataValidation>
    <dataValidation operator="notEqual" allowBlank="1" showInputMessage="1" showErrorMessage="1" sqref="BB9:BB16 AZ9:AZ16" xr:uid="{47F0071F-DE51-4EA7-8C67-24054969723B}"/>
    <dataValidation type="list" operator="notEqual" allowBlank="1" showInputMessage="1" showErrorMessage="1" sqref="BA9:BA15" xr:uid="{95E2D87E-2DDE-4325-AC85-C9F6F496AF1D}">
      <formula1>$BA$3377:$BA$3383</formula1>
    </dataValidation>
    <dataValidation type="list" operator="notEqual" allowBlank="1" showInputMessage="1" showErrorMessage="1" sqref="BC15" xr:uid="{025047FF-803E-4535-BBCF-4030119160AC}">
      <formula1>$AU$3377:$AU$3379</formula1>
    </dataValidation>
    <dataValidation type="list" operator="notEqual" allowBlank="1" showInputMessage="1" showErrorMessage="1" sqref="AY15:AY16" xr:uid="{67EDB1C7-B943-477A-AE8A-A2A8AD224E68}">
      <formula1>$AY$3377:$AY$3380</formula1>
    </dataValidation>
    <dataValidation type="list" operator="lessThanOrEqual" allowBlank="1" showInputMessage="1" showErrorMessage="1" sqref="AO15" xr:uid="{62F1CCA9-D060-4F80-9EB3-CC21FFB57CB1}">
      <formula1>$AO$3377:$AO$3379</formula1>
    </dataValidation>
    <dataValidation type="list" allowBlank="1" showInputMessage="1" showErrorMessage="1" sqref="AL15:AM16" xr:uid="{E87A1F92-9FB1-4417-83BE-29EE8DA66B51}">
      <formula1>$AL$3377:$AL$3378</formula1>
    </dataValidation>
    <dataValidation type="list" allowBlank="1" showInputMessage="1" showErrorMessage="1" error="Por favor una Opcion Valida" sqref="AS9 AS15:AT15" xr:uid="{D8C00170-ED0A-4167-8FEC-4BED8591792B}">
      <formula1>$AS$3377:$AS$3378</formula1>
    </dataValidation>
    <dataValidation type="list" allowBlank="1" showInputMessage="1" showErrorMessage="1" sqref="AQ15 AQ9" xr:uid="{11DA8222-6828-44D2-ADA5-8427F4CA3B54}">
      <formula1>$AQ$3377:$AQ$3379</formula1>
    </dataValidation>
    <dataValidation type="list" operator="notEqual" allowBlank="1" showInputMessage="1" showErrorMessage="1" sqref="BA16" xr:uid="{C3A04ECB-324D-4365-94BE-7F98CA26201B}">
      <formula1>$BA$3377:$BA$3382</formula1>
    </dataValidation>
    <dataValidation type="list" allowBlank="1" showInputMessage="1" showErrorMessage="1" error="Por favor una Opcion Valida" sqref="AS16:AV17" xr:uid="{C968F628-D2C9-4032-83CB-7C31946F7761}">
      <formula1>#REF!</formula1>
    </dataValidation>
    <dataValidation type="list" allowBlank="1" showInputMessage="1" showErrorMessage="1" sqref="AQ16 AL17:AM17 AN16:AN17" xr:uid="{B750A693-117E-491C-88AF-FAC6273E1E8E}">
      <formula1>#REF!</formula1>
    </dataValidation>
  </dataValidation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58DB-0B8A-401E-8302-EC21B89A33E6}">
  <sheetPr codeName="Hoja74"/>
  <dimension ref="A1:GQ3382"/>
  <sheetViews>
    <sheetView showGridLines="0" topLeftCell="AN1" zoomScale="30" zoomScaleNormal="30" workbookViewId="0">
      <selection activeCell="AN1" sqref="A1:XFD1048576"/>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55.5703125" style="52" customWidth="1"/>
    <col min="59" max="65" width="30.285156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3"/>
      <c r="D1" s="234"/>
      <c r="E1" s="225"/>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7"/>
      <c r="AG1" s="228"/>
      <c r="AH1" s="229"/>
      <c r="AI1" s="230"/>
      <c r="AJ1" s="225"/>
      <c r="AK1" s="227"/>
      <c r="AL1" s="235"/>
      <c r="AM1" s="31"/>
      <c r="AN1" s="222"/>
      <c r="AO1" s="222"/>
      <c r="AP1" s="222"/>
      <c r="AQ1" s="222"/>
      <c r="AR1" s="222"/>
      <c r="AS1" s="222"/>
      <c r="AT1" s="222"/>
      <c r="AU1" s="222"/>
      <c r="AV1" s="222"/>
      <c r="AW1" s="222"/>
      <c r="AX1" s="222"/>
      <c r="AY1" s="222"/>
      <c r="AZ1" s="222"/>
      <c r="BA1" s="222"/>
      <c r="BB1" s="222"/>
      <c r="BC1" s="222"/>
      <c r="BD1" s="222"/>
      <c r="BE1" s="31"/>
      <c r="BF1" s="32"/>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33"/>
      <c r="D2" s="234"/>
      <c r="E2" s="225"/>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7"/>
      <c r="AG2" s="228"/>
      <c r="AH2" s="229"/>
      <c r="AI2" s="230"/>
      <c r="AJ2" s="231"/>
      <c r="AK2" s="232"/>
      <c r="AL2" s="235"/>
      <c r="AM2" s="31"/>
      <c r="AN2" s="222"/>
      <c r="AO2" s="222"/>
      <c r="AP2" s="222"/>
      <c r="AQ2" s="222"/>
      <c r="AR2" s="222"/>
      <c r="AS2" s="222"/>
      <c r="AT2" s="222"/>
      <c r="AU2" s="222"/>
      <c r="AV2" s="222"/>
      <c r="AW2" s="222"/>
      <c r="AX2" s="222"/>
      <c r="AY2" s="222"/>
      <c r="AZ2" s="222"/>
      <c r="BA2" s="222"/>
      <c r="BB2" s="222"/>
      <c r="BC2" s="222"/>
      <c r="BD2" s="222"/>
      <c r="BE2" s="31"/>
      <c r="BF2" s="32"/>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98"/>
      <c r="B3" s="19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9"/>
      <c r="AK3" s="199"/>
      <c r="AL3" s="34"/>
      <c r="AM3" s="34"/>
      <c r="AN3" s="34"/>
      <c r="AO3" s="35"/>
      <c r="AP3" s="35"/>
      <c r="AQ3" s="34"/>
      <c r="AR3" s="200"/>
      <c r="AS3" s="200"/>
      <c r="AT3" s="200"/>
      <c r="AU3" s="200"/>
      <c r="AV3" s="200"/>
      <c r="AW3" s="200"/>
      <c r="AX3" s="200"/>
      <c r="AY3" s="200"/>
      <c r="AZ3" s="200"/>
      <c r="BA3" s="200"/>
      <c r="BB3" s="200"/>
      <c r="BC3" s="200"/>
      <c r="BD3" s="200"/>
      <c r="BE3" s="200"/>
      <c r="BF3" s="200"/>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1"/>
      <c r="D4" s="201"/>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5"/>
      <c r="AI4" s="5"/>
      <c r="AJ4" s="5"/>
      <c r="AK4" s="5"/>
      <c r="AO4" s="38"/>
      <c r="AP4" s="38"/>
      <c r="AR4" s="200"/>
      <c r="AS4" s="200"/>
      <c r="AT4" s="200"/>
      <c r="AU4" s="200"/>
      <c r="AV4" s="200"/>
      <c r="AW4" s="200"/>
      <c r="AX4" s="200"/>
      <c r="AY4" s="200"/>
      <c r="AZ4" s="200"/>
      <c r="BA4" s="200"/>
      <c r="BB4" s="200"/>
      <c r="BC4" s="200"/>
      <c r="BD4" s="200"/>
      <c r="BE4" s="200"/>
      <c r="BF4" s="200"/>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15"/>
      <c r="B5" s="216"/>
      <c r="C5" s="216"/>
      <c r="D5" s="216"/>
      <c r="E5" s="216"/>
      <c r="F5" s="216"/>
      <c r="G5" s="216"/>
      <c r="H5" s="216"/>
      <c r="I5" s="216"/>
      <c r="J5" s="217"/>
      <c r="K5" s="180"/>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2"/>
      <c r="AL5" s="203"/>
      <c r="AM5" s="204"/>
      <c r="AN5" s="204"/>
      <c r="AO5" s="204"/>
      <c r="AP5" s="204"/>
      <c r="AQ5" s="204"/>
      <c r="AR5" s="204"/>
      <c r="AS5" s="204"/>
      <c r="AT5" s="204"/>
      <c r="AU5" s="204"/>
      <c r="AV5" s="204"/>
      <c r="AW5" s="204"/>
      <c r="AX5" s="205"/>
      <c r="AY5" s="206"/>
      <c r="AZ5" s="207"/>
      <c r="BA5" s="207"/>
      <c r="BB5" s="207"/>
      <c r="BC5" s="207"/>
      <c r="BD5" s="207"/>
      <c r="BE5" s="207"/>
      <c r="BF5" s="208"/>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18"/>
      <c r="B6" s="219"/>
      <c r="C6" s="219"/>
      <c r="D6" s="219"/>
      <c r="E6" s="219"/>
      <c r="F6" s="219"/>
      <c r="G6" s="219"/>
      <c r="H6" s="219"/>
      <c r="I6" s="219"/>
      <c r="J6" s="290"/>
      <c r="K6" s="215"/>
      <c r="L6" s="216"/>
      <c r="M6" s="216"/>
      <c r="N6" s="216"/>
      <c r="O6" s="217"/>
      <c r="P6" s="291"/>
      <c r="Q6" s="292"/>
      <c r="R6" s="292"/>
      <c r="S6" s="292"/>
      <c r="T6" s="292"/>
      <c r="U6" s="292"/>
      <c r="V6" s="292"/>
      <c r="W6" s="292"/>
      <c r="X6" s="293"/>
      <c r="Y6" s="215"/>
      <c r="Z6" s="216"/>
      <c r="AA6" s="216"/>
      <c r="AB6" s="216"/>
      <c r="AC6" s="217"/>
      <c r="AD6" s="296"/>
      <c r="AE6" s="215"/>
      <c r="AF6" s="216"/>
      <c r="AG6" s="217"/>
      <c r="AH6" s="215"/>
      <c r="AI6" s="217"/>
      <c r="AJ6" s="296"/>
      <c r="AK6" s="296"/>
      <c r="AL6" s="195"/>
      <c r="AM6" s="196"/>
      <c r="AN6" s="196"/>
      <c r="AO6" s="196"/>
      <c r="AP6" s="196"/>
      <c r="AQ6" s="196"/>
      <c r="AR6" s="196"/>
      <c r="AS6" s="196"/>
      <c r="AT6" s="196"/>
      <c r="AU6" s="196"/>
      <c r="AV6" s="196"/>
      <c r="AW6" s="196"/>
      <c r="AX6" s="197"/>
      <c r="AY6" s="209"/>
      <c r="AZ6" s="210"/>
      <c r="BA6" s="210"/>
      <c r="BB6" s="210"/>
      <c r="BC6" s="210"/>
      <c r="BD6" s="210"/>
      <c r="BE6" s="210"/>
      <c r="BF6" s="211"/>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2"/>
      <c r="B7" s="190"/>
      <c r="C7" s="190"/>
      <c r="D7" s="190"/>
      <c r="E7" s="192"/>
      <c r="F7" s="192"/>
      <c r="G7" s="192"/>
      <c r="H7" s="192"/>
      <c r="I7" s="192"/>
      <c r="J7" s="192"/>
      <c r="K7" s="218"/>
      <c r="L7" s="219"/>
      <c r="M7" s="219"/>
      <c r="N7" s="219"/>
      <c r="O7" s="290"/>
      <c r="P7" s="294"/>
      <c r="Q7" s="185"/>
      <c r="R7" s="185"/>
      <c r="S7" s="180"/>
      <c r="T7" s="181"/>
      <c r="U7" s="181"/>
      <c r="V7" s="181"/>
      <c r="W7" s="182"/>
      <c r="X7" s="185"/>
      <c r="Y7" s="218"/>
      <c r="Z7" s="219"/>
      <c r="AA7" s="219"/>
      <c r="AB7" s="219"/>
      <c r="AC7" s="290"/>
      <c r="AD7" s="297"/>
      <c r="AE7" s="218"/>
      <c r="AF7" s="219"/>
      <c r="AG7" s="290"/>
      <c r="AH7" s="218"/>
      <c r="AI7" s="290"/>
      <c r="AJ7" s="297"/>
      <c r="AK7" s="297"/>
      <c r="AL7" s="174"/>
      <c r="AM7" s="39"/>
      <c r="AN7" s="40"/>
      <c r="AO7" s="174"/>
      <c r="AP7" s="174"/>
      <c r="AQ7" s="174"/>
      <c r="AR7" s="174"/>
      <c r="AS7" s="174"/>
      <c r="AT7" s="174"/>
      <c r="AU7" s="174"/>
      <c r="AV7" s="174"/>
      <c r="AW7" s="174"/>
      <c r="AX7" s="174"/>
      <c r="AY7" s="212"/>
      <c r="AZ7" s="213"/>
      <c r="BA7" s="213"/>
      <c r="BB7" s="213"/>
      <c r="BC7" s="213"/>
      <c r="BD7" s="213"/>
      <c r="BE7" s="213"/>
      <c r="BF7" s="214"/>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3"/>
      <c r="B8" s="191"/>
      <c r="C8" s="191"/>
      <c r="D8" s="191"/>
      <c r="E8" s="193"/>
      <c r="F8" s="193"/>
      <c r="G8" s="193"/>
      <c r="H8" s="193"/>
      <c r="I8" s="193"/>
      <c r="J8" s="193"/>
      <c r="K8" s="6"/>
      <c r="L8" s="7"/>
      <c r="M8" s="7"/>
      <c r="N8" s="7"/>
      <c r="O8" s="7"/>
      <c r="P8" s="295"/>
      <c r="Q8" s="186"/>
      <c r="R8" s="186"/>
      <c r="S8" s="8"/>
      <c r="T8" s="8"/>
      <c r="U8" s="8"/>
      <c r="V8" s="8"/>
      <c r="W8" s="8"/>
      <c r="X8" s="186"/>
      <c r="Y8" s="9"/>
      <c r="Z8" s="7"/>
      <c r="AA8" s="7"/>
      <c r="AB8" s="7"/>
      <c r="AC8" s="7"/>
      <c r="AD8" s="298"/>
      <c r="AE8" s="10"/>
      <c r="AF8" s="11"/>
      <c r="AG8" s="11"/>
      <c r="AH8" s="11"/>
      <c r="AI8" s="11"/>
      <c r="AJ8" s="298"/>
      <c r="AK8" s="298"/>
      <c r="AL8" s="175"/>
      <c r="AM8" s="41"/>
      <c r="AN8" s="42"/>
      <c r="AO8" s="175"/>
      <c r="AP8" s="184"/>
      <c r="AQ8" s="175"/>
      <c r="AR8" s="175"/>
      <c r="AS8" s="175"/>
      <c r="AT8" s="175"/>
      <c r="AU8" s="175"/>
      <c r="AV8" s="175"/>
      <c r="AW8" s="175"/>
      <c r="AX8" s="175"/>
      <c r="AY8" s="43"/>
      <c r="AZ8" s="43"/>
      <c r="BA8" s="43"/>
      <c r="BB8" s="43"/>
      <c r="BC8" s="43"/>
      <c r="BD8" s="43"/>
      <c r="BE8" s="43"/>
      <c r="BF8" s="43"/>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87"/>
      <c r="B9" s="287"/>
      <c r="C9" s="287"/>
      <c r="D9" s="287"/>
      <c r="E9" s="287"/>
      <c r="F9" s="287"/>
      <c r="G9" s="287"/>
      <c r="H9" s="12"/>
      <c r="I9" s="176"/>
      <c r="J9" s="287"/>
      <c r="K9" s="281"/>
      <c r="L9" s="275"/>
      <c r="M9" s="281"/>
      <c r="N9" s="284"/>
      <c r="O9" s="278"/>
      <c r="P9" s="12"/>
      <c r="Q9" s="12"/>
      <c r="R9" s="12"/>
      <c r="S9" s="13"/>
      <c r="T9" s="13"/>
      <c r="U9" s="13"/>
      <c r="V9" s="13"/>
      <c r="W9" s="13"/>
      <c r="X9" s="14"/>
      <c r="Y9" s="281"/>
      <c r="Z9" s="275"/>
      <c r="AA9" s="281"/>
      <c r="AB9" s="275"/>
      <c r="AC9" s="278"/>
      <c r="AD9" s="163"/>
      <c r="AE9" s="15"/>
      <c r="AF9" s="15"/>
      <c r="AG9" s="12"/>
      <c r="AH9" s="12"/>
      <c r="AI9" s="12"/>
      <c r="AJ9" s="163"/>
      <c r="AK9" s="163"/>
      <c r="AL9" s="44"/>
      <c r="AM9" s="44"/>
      <c r="AN9" s="45"/>
      <c r="AO9" s="236"/>
      <c r="AP9" s="239"/>
      <c r="AQ9" s="242"/>
      <c r="AR9" s="239"/>
      <c r="AS9" s="242"/>
      <c r="AT9" s="236"/>
      <c r="AU9" s="236"/>
      <c r="AV9" s="236"/>
      <c r="AW9" s="44"/>
      <c r="AX9" s="44"/>
      <c r="AY9" s="44"/>
      <c r="AZ9" s="46"/>
      <c r="BA9" s="44"/>
      <c r="BB9" s="46"/>
      <c r="BC9" s="44"/>
      <c r="BD9" s="46"/>
      <c r="BE9" s="47"/>
      <c r="BF9" s="48"/>
      <c r="BG9" s="49"/>
      <c r="BH9" s="49"/>
      <c r="BI9" s="50"/>
      <c r="BJ9" s="50"/>
      <c r="BK9" s="49"/>
      <c r="BL9" s="49"/>
      <c r="BM9" s="51"/>
    </row>
    <row r="10" spans="1:81" ht="200.1" customHeight="1" x14ac:dyDescent="0.3">
      <c r="A10" s="288"/>
      <c r="B10" s="288"/>
      <c r="C10" s="288"/>
      <c r="D10" s="288"/>
      <c r="E10" s="288"/>
      <c r="F10" s="288"/>
      <c r="G10" s="288"/>
      <c r="H10" s="12"/>
      <c r="I10" s="177"/>
      <c r="J10" s="288"/>
      <c r="K10" s="282"/>
      <c r="L10" s="276"/>
      <c r="M10" s="282"/>
      <c r="N10" s="285"/>
      <c r="O10" s="279"/>
      <c r="P10" s="12"/>
      <c r="Q10" s="12"/>
      <c r="R10" s="12"/>
      <c r="S10" s="13"/>
      <c r="T10" s="13"/>
      <c r="U10" s="13"/>
      <c r="V10" s="13"/>
      <c r="W10" s="13"/>
      <c r="X10" s="14"/>
      <c r="Y10" s="282"/>
      <c r="Z10" s="276"/>
      <c r="AA10" s="282"/>
      <c r="AB10" s="276"/>
      <c r="AC10" s="279"/>
      <c r="AD10" s="164"/>
      <c r="AE10" s="15"/>
      <c r="AF10" s="15"/>
      <c r="AG10" s="12"/>
      <c r="AH10" s="12"/>
      <c r="AI10" s="12"/>
      <c r="AJ10" s="164"/>
      <c r="AK10" s="164"/>
      <c r="AL10" s="44"/>
      <c r="AM10" s="44"/>
      <c r="AN10" s="45"/>
      <c r="AO10" s="237"/>
      <c r="AP10" s="240"/>
      <c r="AQ10" s="243"/>
      <c r="AR10" s="240"/>
      <c r="AS10" s="243"/>
      <c r="AT10" s="237"/>
      <c r="AU10" s="237"/>
      <c r="AV10" s="237"/>
      <c r="AW10" s="44"/>
      <c r="AX10" s="44"/>
      <c r="AY10" s="44"/>
      <c r="AZ10" s="46"/>
      <c r="BA10" s="44"/>
      <c r="BB10" s="46"/>
      <c r="BC10" s="44"/>
      <c r="BD10" s="46"/>
      <c r="BE10" s="47"/>
      <c r="BF10" s="48"/>
      <c r="BG10" s="49"/>
      <c r="BH10" s="49"/>
      <c r="BI10" s="50"/>
      <c r="BJ10" s="50"/>
      <c r="BK10" s="49"/>
      <c r="BL10" s="49"/>
      <c r="BM10" s="51"/>
    </row>
    <row r="11" spans="1:81" ht="200.1" customHeight="1" x14ac:dyDescent="0.3">
      <c r="A11" s="288"/>
      <c r="B11" s="288"/>
      <c r="C11" s="288"/>
      <c r="D11" s="288"/>
      <c r="E11" s="288"/>
      <c r="F11" s="288"/>
      <c r="G11" s="288"/>
      <c r="H11" s="12"/>
      <c r="I11" s="177"/>
      <c r="J11" s="288"/>
      <c r="K11" s="282"/>
      <c r="L11" s="276"/>
      <c r="M11" s="282"/>
      <c r="N11" s="285"/>
      <c r="O11" s="279"/>
      <c r="P11" s="12"/>
      <c r="Q11" s="12"/>
      <c r="R11" s="12"/>
      <c r="S11" s="13"/>
      <c r="T11" s="13"/>
      <c r="U11" s="13"/>
      <c r="V11" s="13"/>
      <c r="W11" s="13"/>
      <c r="X11" s="14"/>
      <c r="Y11" s="282"/>
      <c r="Z11" s="276"/>
      <c r="AA11" s="282"/>
      <c r="AB11" s="276"/>
      <c r="AC11" s="279"/>
      <c r="AD11" s="164"/>
      <c r="AE11" s="15"/>
      <c r="AF11" s="15"/>
      <c r="AG11" s="12"/>
      <c r="AH11" s="12"/>
      <c r="AI11" s="12"/>
      <c r="AJ11" s="165"/>
      <c r="AK11" s="165"/>
      <c r="AL11" s="44"/>
      <c r="AM11" s="44"/>
      <c r="AN11" s="45"/>
      <c r="AO11" s="237"/>
      <c r="AP11" s="240"/>
      <c r="AQ11" s="243"/>
      <c r="AR11" s="240"/>
      <c r="AS11" s="243"/>
      <c r="AT11" s="237"/>
      <c r="AU11" s="237"/>
      <c r="AV11" s="237"/>
      <c r="AW11" s="44"/>
      <c r="AX11" s="44"/>
      <c r="AY11" s="44"/>
      <c r="AZ11" s="46"/>
      <c r="BA11" s="44"/>
      <c r="BB11" s="46"/>
      <c r="BC11" s="44"/>
      <c r="BD11" s="46"/>
      <c r="BE11" s="47"/>
      <c r="BF11" s="48"/>
      <c r="BG11" s="49"/>
      <c r="BH11" s="49"/>
      <c r="BI11" s="50"/>
      <c r="BJ11" s="50"/>
      <c r="BK11" s="49"/>
      <c r="BL11" s="49"/>
      <c r="BM11" s="51"/>
    </row>
    <row r="12" spans="1:81" ht="200.1" customHeight="1" x14ac:dyDescent="0.3">
      <c r="A12" s="288"/>
      <c r="B12" s="288"/>
      <c r="C12" s="288"/>
      <c r="D12" s="288"/>
      <c r="E12" s="288"/>
      <c r="F12" s="288"/>
      <c r="G12" s="288"/>
      <c r="H12" s="12"/>
      <c r="I12" s="177"/>
      <c r="J12" s="288"/>
      <c r="K12" s="282"/>
      <c r="L12" s="276"/>
      <c r="M12" s="282"/>
      <c r="N12" s="285"/>
      <c r="O12" s="279"/>
      <c r="P12" s="12"/>
      <c r="Q12" s="12"/>
      <c r="R12" s="12"/>
      <c r="S12" s="13"/>
      <c r="T12" s="13"/>
      <c r="U12" s="13"/>
      <c r="V12" s="13"/>
      <c r="W12" s="13"/>
      <c r="X12" s="14"/>
      <c r="Y12" s="282"/>
      <c r="Z12" s="276"/>
      <c r="AA12" s="282"/>
      <c r="AB12" s="276"/>
      <c r="AC12" s="279"/>
      <c r="AD12" s="164"/>
      <c r="AE12" s="15"/>
      <c r="AF12" s="15"/>
      <c r="AG12" s="12"/>
      <c r="AH12" s="12"/>
      <c r="AI12" s="12"/>
      <c r="AJ12" s="163"/>
      <c r="AK12" s="163"/>
      <c r="AL12" s="44"/>
      <c r="AM12" s="44"/>
      <c r="AN12" s="45"/>
      <c r="AO12" s="237"/>
      <c r="AP12" s="240"/>
      <c r="AQ12" s="243"/>
      <c r="AR12" s="240"/>
      <c r="AS12" s="243"/>
      <c r="AT12" s="237"/>
      <c r="AU12" s="237"/>
      <c r="AV12" s="237"/>
      <c r="AW12" s="44"/>
      <c r="AX12" s="44"/>
      <c r="AY12" s="44"/>
      <c r="AZ12" s="46"/>
      <c r="BA12" s="44"/>
      <c r="BB12" s="46"/>
      <c r="BC12" s="44"/>
      <c r="BD12" s="46"/>
      <c r="BE12" s="47"/>
      <c r="BF12" s="48"/>
      <c r="BG12" s="49"/>
      <c r="BH12" s="49"/>
      <c r="BI12" s="50"/>
      <c r="BJ12" s="50"/>
      <c r="BK12" s="49"/>
      <c r="BL12" s="49"/>
      <c r="BM12" s="51"/>
    </row>
    <row r="13" spans="1:81" ht="200.1" customHeight="1" x14ac:dyDescent="0.3">
      <c r="A13" s="288"/>
      <c r="B13" s="288"/>
      <c r="C13" s="288"/>
      <c r="D13" s="288"/>
      <c r="E13" s="288"/>
      <c r="F13" s="288"/>
      <c r="G13" s="288"/>
      <c r="H13" s="12"/>
      <c r="I13" s="177"/>
      <c r="J13" s="288"/>
      <c r="K13" s="282"/>
      <c r="L13" s="276"/>
      <c r="M13" s="282"/>
      <c r="N13" s="285"/>
      <c r="O13" s="279"/>
      <c r="P13" s="12"/>
      <c r="Q13" s="12"/>
      <c r="R13" s="12"/>
      <c r="S13" s="13"/>
      <c r="T13" s="13"/>
      <c r="U13" s="13"/>
      <c r="V13" s="13"/>
      <c r="W13" s="13"/>
      <c r="X13" s="14"/>
      <c r="Y13" s="282"/>
      <c r="Z13" s="276"/>
      <c r="AA13" s="282"/>
      <c r="AB13" s="276"/>
      <c r="AC13" s="279"/>
      <c r="AD13" s="164"/>
      <c r="AE13" s="15"/>
      <c r="AF13" s="15"/>
      <c r="AG13" s="12"/>
      <c r="AH13" s="12"/>
      <c r="AI13" s="12"/>
      <c r="AJ13" s="164"/>
      <c r="AK13" s="164"/>
      <c r="AL13" s="44"/>
      <c r="AM13" s="44"/>
      <c r="AN13" s="45"/>
      <c r="AO13" s="237"/>
      <c r="AP13" s="240"/>
      <c r="AQ13" s="243"/>
      <c r="AR13" s="240"/>
      <c r="AS13" s="243"/>
      <c r="AT13" s="237"/>
      <c r="AU13" s="237"/>
      <c r="AV13" s="237"/>
      <c r="AW13" s="44"/>
      <c r="AX13" s="44"/>
      <c r="AY13" s="44"/>
      <c r="AZ13" s="46"/>
      <c r="BA13" s="44"/>
      <c r="BB13" s="46"/>
      <c r="BC13" s="44"/>
      <c r="BD13" s="46"/>
      <c r="BE13" s="47"/>
      <c r="BF13" s="48"/>
      <c r="BG13" s="49"/>
      <c r="BH13" s="49"/>
      <c r="BI13" s="50"/>
      <c r="BJ13" s="50"/>
      <c r="BK13" s="49"/>
      <c r="BL13" s="49"/>
      <c r="BM13" s="51"/>
    </row>
    <row r="14" spans="1:81" ht="200.1" customHeight="1" x14ac:dyDescent="0.3">
      <c r="A14" s="289"/>
      <c r="B14" s="289"/>
      <c r="C14" s="289"/>
      <c r="D14" s="289"/>
      <c r="E14" s="289"/>
      <c r="F14" s="289"/>
      <c r="G14" s="289"/>
      <c r="H14" s="12"/>
      <c r="I14" s="178"/>
      <c r="J14" s="289"/>
      <c r="K14" s="283"/>
      <c r="L14" s="277"/>
      <c r="M14" s="283"/>
      <c r="N14" s="286"/>
      <c r="O14" s="280"/>
      <c r="P14" s="12"/>
      <c r="Q14" s="12"/>
      <c r="R14" s="12"/>
      <c r="S14" s="13"/>
      <c r="T14" s="13"/>
      <c r="U14" s="13"/>
      <c r="V14" s="13"/>
      <c r="W14" s="13"/>
      <c r="X14" s="14"/>
      <c r="Y14" s="283"/>
      <c r="Z14" s="277"/>
      <c r="AA14" s="283"/>
      <c r="AB14" s="277"/>
      <c r="AC14" s="280"/>
      <c r="AD14" s="165"/>
      <c r="AE14" s="15"/>
      <c r="AF14" s="15"/>
      <c r="AG14" s="12"/>
      <c r="AH14" s="12"/>
      <c r="AI14" s="12"/>
      <c r="AJ14" s="165"/>
      <c r="AK14" s="165"/>
      <c r="AL14" s="44"/>
      <c r="AM14" s="44"/>
      <c r="AN14" s="45"/>
      <c r="AO14" s="238"/>
      <c r="AP14" s="241"/>
      <c r="AQ14" s="244"/>
      <c r="AR14" s="241"/>
      <c r="AS14" s="244"/>
      <c r="AT14" s="238"/>
      <c r="AU14" s="238"/>
      <c r="AV14" s="238"/>
      <c r="AW14" s="44"/>
      <c r="AX14" s="44"/>
      <c r="AY14" s="44"/>
      <c r="AZ14" s="46"/>
      <c r="BA14" s="44"/>
      <c r="BB14" s="46"/>
      <c r="BC14" s="44"/>
      <c r="BD14" s="46"/>
      <c r="BE14" s="47"/>
      <c r="BF14" s="48"/>
      <c r="BG14" s="49"/>
      <c r="BH14" s="49"/>
      <c r="BI14" s="50"/>
      <c r="BJ14" s="50"/>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c r="BA15" s="44"/>
      <c r="BB15" s="44"/>
      <c r="BC15" s="44"/>
      <c r="BD15" s="44"/>
      <c r="BE15" s="59"/>
      <c r="BF15" s="48"/>
      <c r="BG15" s="49"/>
      <c r="BH15" s="49"/>
      <c r="BI15" s="50"/>
      <c r="BJ15" s="50"/>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299"/>
      <c r="AM21" s="300"/>
      <c r="AN21" s="300"/>
      <c r="AO21" s="300"/>
      <c r="AP21" s="300"/>
      <c r="AQ21" s="300"/>
      <c r="AR21" s="300"/>
      <c r="AS21" s="300"/>
      <c r="AT21" s="300"/>
      <c r="AU21" s="300"/>
      <c r="AV21" s="300"/>
      <c r="AW21" s="300"/>
      <c r="AX21" s="301"/>
      <c r="AY21" s="142"/>
      <c r="AZ21" s="143"/>
      <c r="BA21" s="143"/>
      <c r="BB21" s="143"/>
      <c r="BC21" s="143"/>
      <c r="BD21" s="143"/>
      <c r="BE21" s="143"/>
      <c r="BF21" s="144"/>
      <c r="BG21" s="91"/>
      <c r="BH21" s="91"/>
    </row>
    <row r="22" spans="1:60" ht="14.45" customHeight="1" x14ac:dyDescent="0.2">
      <c r="AL22" s="302"/>
      <c r="AM22" s="303"/>
      <c r="AN22" s="303"/>
      <c r="AO22" s="303"/>
      <c r="AP22" s="303"/>
      <c r="AQ22" s="303"/>
      <c r="AR22" s="303"/>
      <c r="AS22" s="303"/>
      <c r="AT22" s="303"/>
      <c r="AU22" s="303"/>
      <c r="AV22" s="303"/>
      <c r="AW22" s="303"/>
      <c r="AX22" s="304"/>
      <c r="AY22" s="145"/>
      <c r="AZ22" s="146"/>
      <c r="BA22" s="146"/>
      <c r="BB22" s="146"/>
      <c r="BC22" s="146"/>
      <c r="BD22" s="146"/>
      <c r="BE22" s="146"/>
      <c r="BF22" s="147"/>
      <c r="BG22" s="92"/>
      <c r="BH22" s="92"/>
    </row>
    <row r="23" spans="1:60" ht="81" customHeight="1" thickBot="1" x14ac:dyDescent="0.25">
      <c r="AL23" s="305"/>
      <c r="AM23" s="149"/>
      <c r="AN23" s="149"/>
      <c r="AO23" s="149"/>
      <c r="AP23" s="149"/>
      <c r="AQ23" s="149"/>
      <c r="AR23" s="149"/>
      <c r="AS23" s="149"/>
      <c r="AT23" s="149"/>
      <c r="AU23" s="149"/>
      <c r="AV23" s="149"/>
      <c r="AW23" s="149"/>
      <c r="AX23" s="150"/>
      <c r="AY23" s="151"/>
      <c r="AZ23" s="152"/>
      <c r="BA23" s="152"/>
      <c r="BB23" s="152"/>
      <c r="BC23" s="152"/>
      <c r="BD23" s="152"/>
      <c r="BE23" s="152"/>
      <c r="BF23" s="153"/>
    </row>
    <row r="24" spans="1:60" ht="54" customHeight="1" x14ac:dyDescent="0.4">
      <c r="BC24" s="52"/>
      <c r="BD24" s="52"/>
      <c r="BE24" s="96"/>
    </row>
    <row r="25" spans="1:60" ht="51" customHeight="1" x14ac:dyDescent="0.4">
      <c r="BC25" s="52"/>
      <c r="BD25" s="52"/>
      <c r="BE25" s="96"/>
    </row>
    <row r="26" spans="1:60" x14ac:dyDescent="0.4">
      <c r="AL26" s="97"/>
      <c r="BC26" s="52"/>
      <c r="BD26" s="52"/>
      <c r="BE26" s="96"/>
    </row>
    <row r="27" spans="1:60" x14ac:dyDescent="0.4">
      <c r="AL27" s="97"/>
      <c r="BC27" s="52"/>
      <c r="BD27" s="52"/>
      <c r="BE27" s="96"/>
    </row>
    <row r="28" spans="1:60" x14ac:dyDescent="0.4">
      <c r="AL28" s="97"/>
      <c r="BC28" s="52"/>
      <c r="BD28" s="52"/>
      <c r="BE28" s="96"/>
    </row>
    <row r="29" spans="1:60" ht="18" customHeight="1" x14ac:dyDescent="0.4">
      <c r="BC29" s="52"/>
      <c r="BD29" s="52"/>
      <c r="BE29" s="96"/>
    </row>
    <row r="30" spans="1:60" x14ac:dyDescent="0.4">
      <c r="BC30" s="52"/>
      <c r="BD30" s="52"/>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41:53" x14ac:dyDescent="0.4">
      <c r="AO3377" s="98"/>
      <c r="AY3377" s="99"/>
      <c r="BA3377" s="99"/>
    </row>
    <row r="3378" spans="41:53" x14ac:dyDescent="0.4">
      <c r="AO3378" s="98"/>
      <c r="AY3378" s="99"/>
      <c r="BA3378" s="99"/>
    </row>
    <row r="3379" spans="41:53" x14ac:dyDescent="0.4">
      <c r="AO3379" s="98"/>
      <c r="AY3379" s="99"/>
      <c r="BA3379" s="99"/>
    </row>
    <row r="3380" spans="41:53" x14ac:dyDescent="0.4">
      <c r="AY3380" s="102"/>
      <c r="BA3380" s="99"/>
    </row>
    <row r="3381" spans="41:53" x14ac:dyDescent="0.4">
      <c r="BA3381" s="99"/>
    </row>
    <row r="3382" spans="41:53" x14ac:dyDescent="0.4">
      <c r="BA3382" s="99"/>
    </row>
  </sheetData>
  <mergeCells count="91">
    <mergeCell ref="AL21:AX22"/>
    <mergeCell ref="AY21:BF22"/>
    <mergeCell ref="AL23:AX23"/>
    <mergeCell ref="AY23:BF23"/>
    <mergeCell ref="AW7:AW8"/>
    <mergeCell ref="AX7:AX8"/>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D9:AD14"/>
    <mergeCell ref="AJ9:AJ11"/>
    <mergeCell ref="AK9:AK11"/>
    <mergeCell ref="AJ12:AJ14"/>
    <mergeCell ref="AK12:AK14"/>
  </mergeCells>
  <conditionalFormatting sqref="K9">
    <cfRule type="cellIs" dxfId="1289" priority="24" operator="equal">
      <formula>"Muy Alta"</formula>
    </cfRule>
    <cfRule type="cellIs" dxfId="1288" priority="25" operator="equal">
      <formula>"Alta"</formula>
    </cfRule>
    <cfRule type="cellIs" dxfId="1287" priority="26" operator="equal">
      <formula>"Media"</formula>
    </cfRule>
    <cfRule type="cellIs" dxfId="1286" priority="27" operator="equal">
      <formula>"Baja"</formula>
    </cfRule>
    <cfRule type="cellIs" dxfId="1285" priority="28" operator="equal">
      <formula>"Muy Baja"</formula>
    </cfRule>
  </conditionalFormatting>
  <conditionalFormatting sqref="M9">
    <cfRule type="cellIs" dxfId="1284" priority="19" operator="equal">
      <formula>"Catastrófico"</formula>
    </cfRule>
    <cfRule type="cellIs" dxfId="1283" priority="20" operator="equal">
      <formula>"Mayor"</formula>
    </cfRule>
    <cfRule type="cellIs" dxfId="1282" priority="21" operator="equal">
      <formula>"Moderado"</formula>
    </cfRule>
    <cfRule type="cellIs" dxfId="1281" priority="22" operator="equal">
      <formula>"Menor"</formula>
    </cfRule>
    <cfRule type="cellIs" dxfId="1280" priority="23" operator="equal">
      <formula>"Leve"</formula>
    </cfRule>
  </conditionalFormatting>
  <conditionalFormatting sqref="O9">
    <cfRule type="cellIs" dxfId="1279" priority="18" operator="equal">
      <formula>"Bajo"</formula>
    </cfRule>
    <cfRule type="cellIs" dxfId="1278" priority="15" operator="equal">
      <formula>"Extremo"</formula>
    </cfRule>
    <cfRule type="cellIs" dxfId="1277" priority="16" operator="equal">
      <formula>"Alto"</formula>
    </cfRule>
    <cfRule type="cellIs" dxfId="1276" priority="17" operator="equal">
      <formula>"Moderado"</formula>
    </cfRule>
  </conditionalFormatting>
  <conditionalFormatting sqref="Y9">
    <cfRule type="cellIs" dxfId="1275" priority="10" operator="equal">
      <formula>"Muy Alta"</formula>
    </cfRule>
    <cfRule type="cellIs" dxfId="1274" priority="11" operator="equal">
      <formula>"Alta"</formula>
    </cfRule>
    <cfRule type="cellIs" dxfId="1273" priority="12" operator="equal">
      <formula>"Media"</formula>
    </cfRule>
    <cfRule type="cellIs" dxfId="1272" priority="13" operator="equal">
      <formula>"Baja"</formula>
    </cfRule>
    <cfRule type="cellIs" dxfId="1271" priority="14" operator="equal">
      <formula>"Muy Baja"</formula>
    </cfRule>
  </conditionalFormatting>
  <conditionalFormatting sqref="AA9">
    <cfRule type="cellIs" dxfId="1270" priority="5" operator="equal">
      <formula>"Catastrófico"</formula>
    </cfRule>
    <cfRule type="cellIs" dxfId="1269" priority="6" operator="equal">
      <formula>"Mayor"</formula>
    </cfRule>
    <cfRule type="cellIs" dxfId="1268" priority="7" operator="equal">
      <formula>"Moderado"</formula>
    </cfRule>
    <cfRule type="cellIs" dxfId="1267" priority="8" operator="equal">
      <formula>"Menor"</formula>
    </cfRule>
    <cfRule type="cellIs" dxfId="1266" priority="9" operator="equal">
      <formula>"Leve"</formula>
    </cfRule>
  </conditionalFormatting>
  <conditionalFormatting sqref="AC9">
    <cfRule type="cellIs" dxfId="1265" priority="4" operator="equal">
      <formula>"Bajo"</formula>
    </cfRule>
    <cfRule type="cellIs" dxfId="1264" priority="1" operator="equal">
      <formula>"Extremo"</formula>
    </cfRule>
    <cfRule type="cellIs" dxfId="1263" priority="2" operator="equal">
      <formula>"Alto"</formula>
    </cfRule>
    <cfRule type="cellIs" dxfId="1262" priority="3" operator="equal">
      <formula>"Moderado"</formula>
    </cfRule>
  </conditionalFormatting>
  <conditionalFormatting sqref="AY9:AY16 BA9:BA16 BC9:BC16">
    <cfRule type="cellIs" dxfId="1261" priority="32" operator="equal">
      <formula>100</formula>
    </cfRule>
    <cfRule type="cellIs" dxfId="1260" priority="33" operator="equal">
      <formula>50</formula>
    </cfRule>
    <cfRule type="cellIs" dxfId="1259" priority="34" operator="equal">
      <formula>0</formula>
    </cfRule>
  </conditionalFormatting>
  <conditionalFormatting sqref="BM9:BM14 AZ9:AZ16 BB9:BB16 BD9:BE16 AY23 BD36:BE345">
    <cfRule type="containsText" dxfId="1258" priority="29" operator="containsText" text="REGULAR">
      <formula>NOT(ISERROR(SEARCH("REGULAR",AY9)))</formula>
    </cfRule>
    <cfRule type="containsText" dxfId="1257" priority="30" operator="containsText" text="BUENO">
      <formula>NOT(ISERROR(SEARCH("BUENO",AY9)))</formula>
    </cfRule>
    <cfRule type="containsText" dxfId="1256"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xr:uid="{A42E9BDE-7A5B-4CFF-968C-D7447FECD080}">
      <formula1>100</formula1>
    </dataValidation>
    <dataValidation type="list" operator="lessThanOrEqual" allowBlank="1" showInputMessage="1" showErrorMessage="1" sqref="AO9" xr:uid="{724493C8-4E89-4C1E-BBDA-C0098CAC4FC4}">
      <formula1>"BUENO,REGULAR,MALO,NO APLICA"</formula1>
    </dataValidation>
    <dataValidation type="list" allowBlank="1" showInputMessage="1" showErrorMessage="1" error="Por favor una Opcion Valida" sqref="AT9:AV9" xr:uid="{2D2AAEAA-49E4-4751-89BF-6B1701E72427}">
      <formula1>"SI,NO,NO APLICA"</formula1>
    </dataValidation>
    <dataValidation type="list" allowBlank="1" showInputMessage="1" showErrorMessage="1" sqref="AL9:AM14" xr:uid="{17E90B66-3C1A-4523-8AC0-EB0E13C9538C}">
      <formula1>"SI,NO,NO APLICA"</formula1>
    </dataValidation>
    <dataValidation type="list" operator="notEqual" allowBlank="1" showInputMessage="1" showErrorMessage="1" sqref="AY9:AY14" xr:uid="{9D3A2F5A-A1CB-4BDC-B505-6EFACE0D5145}">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1C9AF887-AF43-4031-A298-5CFAE1C0FA68}">
      <formula1>"SI,NO,NO APLICA"</formula1>
    </dataValidation>
    <dataValidation operator="notEqual" allowBlank="1" showInputMessage="1" showErrorMessage="1" sqref="BB9:BB16 AZ9:AZ16" xr:uid="{D657534A-E059-4284-8DF9-54FC55A5842A}"/>
    <dataValidation type="list" operator="notEqual" allowBlank="1" showInputMessage="1" showErrorMessage="1" sqref="BA9:BA15" xr:uid="{FD7A92D8-A279-4689-9FF1-A0EAD21E29CC}">
      <formula1>$BA$3377:$BA$3383</formula1>
    </dataValidation>
    <dataValidation type="list" operator="notEqual" allowBlank="1" showInputMessage="1" showErrorMessage="1" sqref="BC15" xr:uid="{17212D35-82C2-4204-A66E-C8C77A2BEB14}">
      <formula1>$AU$3377:$AU$3379</formula1>
    </dataValidation>
    <dataValidation type="list" operator="notEqual" allowBlank="1" showInputMessage="1" showErrorMessage="1" sqref="AY15:AY16" xr:uid="{335FDCD6-A646-41CF-A734-B83A274A7599}">
      <formula1>$AY$3377:$AY$3380</formula1>
    </dataValidation>
    <dataValidation type="list" operator="lessThanOrEqual" allowBlank="1" showInputMessage="1" showErrorMessage="1" sqref="AO15" xr:uid="{3B95B07C-D4DA-428D-BFBF-A3A8A97F8DF4}">
      <formula1>$AO$3377:$AO$3379</formula1>
    </dataValidation>
    <dataValidation type="list" allowBlank="1" showInputMessage="1" showErrorMessage="1" sqref="AL15:AM16" xr:uid="{2CB602BB-0AE9-4CD6-9329-6524F9581F4E}">
      <formula1>$AL$3377:$AL$3378</formula1>
    </dataValidation>
    <dataValidation type="list" allowBlank="1" showInputMessage="1" showErrorMessage="1" error="Por favor una Opcion Valida" sqref="AS9 AS15:AT15" xr:uid="{D876FFE9-E32A-4B50-BE1E-36FD1F01F899}">
      <formula1>$AS$3377:$AS$3378</formula1>
    </dataValidation>
    <dataValidation type="list" allowBlank="1" showInputMessage="1" showErrorMessage="1" sqref="AQ15 AQ9" xr:uid="{6DF440B0-3720-4C52-B9BB-221F7118E41D}">
      <formula1>$AQ$3377:$AQ$3379</formula1>
    </dataValidation>
    <dataValidation type="list" operator="notEqual" allowBlank="1" showInputMessage="1" showErrorMessage="1" sqref="BA16" xr:uid="{5C87BE2A-1493-4272-88F0-DCFE3094D7A2}">
      <formula1>$BA$3377:$BA$3382</formula1>
    </dataValidation>
    <dataValidation type="list" allowBlank="1" showInputMessage="1" showErrorMessage="1" error="Por favor una Opcion Valida" sqref="AS16:AV17" xr:uid="{4FA13ED6-7926-43C7-84C2-42D89026AF6C}">
      <formula1>#REF!</formula1>
    </dataValidation>
    <dataValidation type="list" allowBlank="1" showInputMessage="1" showErrorMessage="1" sqref="AQ16 AL17:AM17 AN16:AN17" xr:uid="{0AEE240B-79B7-4705-B65D-37E612DCED43}">
      <formula1>#REF!</formula1>
    </dataValidation>
  </dataValidation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144C7-2CA9-46C1-8B77-3480D15BA38E}">
  <sheetPr codeName="Hoja78"/>
  <dimension ref="A1:GQ3382"/>
  <sheetViews>
    <sheetView showGridLines="0" topLeftCell="AQ1" zoomScale="30" zoomScaleNormal="30" workbookViewId="0">
      <selection activeCell="AQ1" sqref="A1:XFD1048576"/>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5" width="30.285156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3"/>
      <c r="D1" s="234"/>
      <c r="E1" s="225"/>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7"/>
      <c r="AG1" s="228"/>
      <c r="AH1" s="229"/>
      <c r="AI1" s="230"/>
      <c r="AJ1" s="225"/>
      <c r="AK1" s="227"/>
      <c r="AL1" s="235"/>
      <c r="AM1" s="31"/>
      <c r="AN1" s="222"/>
      <c r="AO1" s="222"/>
      <c r="AP1" s="222"/>
      <c r="AQ1" s="222"/>
      <c r="AR1" s="222"/>
      <c r="AS1" s="222"/>
      <c r="AT1" s="222"/>
      <c r="AU1" s="222"/>
      <c r="AV1" s="222"/>
      <c r="AW1" s="222"/>
      <c r="AX1" s="222"/>
      <c r="AY1" s="222"/>
      <c r="AZ1" s="222"/>
      <c r="BA1" s="222"/>
      <c r="BB1" s="222"/>
      <c r="BC1" s="222"/>
      <c r="BD1" s="222"/>
      <c r="BE1" s="31"/>
      <c r="BF1" s="32"/>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3"/>
      <c r="D2" s="224"/>
      <c r="E2" s="225"/>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7"/>
      <c r="AG2" s="228"/>
      <c r="AH2" s="229"/>
      <c r="AI2" s="230"/>
      <c r="AJ2" s="231"/>
      <c r="AK2" s="232"/>
      <c r="AL2" s="235"/>
      <c r="AM2" s="31"/>
      <c r="AN2" s="222"/>
      <c r="AO2" s="222"/>
      <c r="AP2" s="222"/>
      <c r="AQ2" s="222"/>
      <c r="AR2" s="222"/>
      <c r="AS2" s="222"/>
      <c r="AT2" s="222"/>
      <c r="AU2" s="222"/>
      <c r="AV2" s="222"/>
      <c r="AW2" s="222"/>
      <c r="AX2" s="222"/>
      <c r="AY2" s="222"/>
      <c r="AZ2" s="222"/>
      <c r="BA2" s="222"/>
      <c r="BB2" s="222"/>
      <c r="BC2" s="222"/>
      <c r="BD2" s="222"/>
      <c r="BE2" s="31"/>
      <c r="BF2" s="32"/>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98"/>
      <c r="B3" s="19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9"/>
      <c r="AK3" s="199"/>
      <c r="AL3" s="34"/>
      <c r="AM3" s="34"/>
      <c r="AN3" s="34"/>
      <c r="AO3" s="35"/>
      <c r="AP3" s="35"/>
      <c r="AQ3" s="34"/>
      <c r="AR3" s="200"/>
      <c r="AS3" s="200"/>
      <c r="AT3" s="200"/>
      <c r="AU3" s="200"/>
      <c r="AV3" s="200"/>
      <c r="AW3" s="200"/>
      <c r="AX3" s="200"/>
      <c r="AY3" s="200"/>
      <c r="AZ3" s="200"/>
      <c r="BA3" s="200"/>
      <c r="BB3" s="200"/>
      <c r="BC3" s="200"/>
      <c r="BD3" s="200"/>
      <c r="BE3" s="200"/>
      <c r="BF3" s="200"/>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1"/>
      <c r="D4" s="201"/>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5"/>
      <c r="AI4" s="5"/>
      <c r="AJ4" s="5"/>
      <c r="AK4" s="5"/>
      <c r="AO4" s="38"/>
      <c r="AP4" s="38"/>
      <c r="AR4" s="200"/>
      <c r="AS4" s="200"/>
      <c r="AT4" s="200"/>
      <c r="AU4" s="200"/>
      <c r="AV4" s="200"/>
      <c r="AW4" s="200"/>
      <c r="AX4" s="200"/>
      <c r="AY4" s="200"/>
      <c r="AZ4" s="200"/>
      <c r="BA4" s="200"/>
      <c r="BB4" s="200"/>
      <c r="BC4" s="200"/>
      <c r="BD4" s="200"/>
      <c r="BE4" s="200"/>
      <c r="BF4" s="200"/>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0"/>
      <c r="B5" s="221"/>
      <c r="C5" s="221"/>
      <c r="D5" s="221"/>
      <c r="E5" s="221"/>
      <c r="F5" s="221"/>
      <c r="G5" s="221"/>
      <c r="H5" s="221"/>
      <c r="I5" s="221"/>
      <c r="J5" s="221"/>
      <c r="K5" s="180"/>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2"/>
      <c r="AL5" s="203"/>
      <c r="AM5" s="204"/>
      <c r="AN5" s="204"/>
      <c r="AO5" s="204"/>
      <c r="AP5" s="204"/>
      <c r="AQ5" s="204"/>
      <c r="AR5" s="204"/>
      <c r="AS5" s="204"/>
      <c r="AT5" s="204"/>
      <c r="AU5" s="204"/>
      <c r="AV5" s="204"/>
      <c r="AW5" s="204"/>
      <c r="AX5" s="205"/>
      <c r="AY5" s="206"/>
      <c r="AZ5" s="207"/>
      <c r="BA5" s="207"/>
      <c r="BB5" s="207"/>
      <c r="BC5" s="207"/>
      <c r="BD5" s="207"/>
      <c r="BE5" s="207"/>
      <c r="BF5" s="208"/>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18"/>
      <c r="B6" s="219"/>
      <c r="C6" s="219"/>
      <c r="D6" s="219"/>
      <c r="E6" s="219"/>
      <c r="F6" s="219"/>
      <c r="G6" s="219"/>
      <c r="H6" s="219"/>
      <c r="I6" s="219"/>
      <c r="J6" s="219"/>
      <c r="K6" s="215"/>
      <c r="L6" s="216"/>
      <c r="M6" s="216"/>
      <c r="N6" s="216"/>
      <c r="O6" s="217"/>
      <c r="P6" s="187"/>
      <c r="Q6" s="187"/>
      <c r="R6" s="187"/>
      <c r="S6" s="187"/>
      <c r="T6" s="187"/>
      <c r="U6" s="187"/>
      <c r="V6" s="187"/>
      <c r="W6" s="187"/>
      <c r="X6" s="187"/>
      <c r="Y6" s="215"/>
      <c r="Z6" s="216"/>
      <c r="AA6" s="216"/>
      <c r="AB6" s="216"/>
      <c r="AC6" s="216"/>
      <c r="AD6" s="187"/>
      <c r="AE6" s="187"/>
      <c r="AF6" s="187"/>
      <c r="AG6" s="187"/>
      <c r="AH6" s="187"/>
      <c r="AI6" s="187"/>
      <c r="AJ6" s="187"/>
      <c r="AK6" s="187"/>
      <c r="AL6" s="195"/>
      <c r="AM6" s="196"/>
      <c r="AN6" s="196"/>
      <c r="AO6" s="196"/>
      <c r="AP6" s="196"/>
      <c r="AQ6" s="196"/>
      <c r="AR6" s="196"/>
      <c r="AS6" s="196"/>
      <c r="AT6" s="196"/>
      <c r="AU6" s="196"/>
      <c r="AV6" s="196"/>
      <c r="AW6" s="196"/>
      <c r="AX6" s="197"/>
      <c r="AY6" s="209"/>
      <c r="AZ6" s="210"/>
      <c r="BA6" s="210"/>
      <c r="BB6" s="210"/>
      <c r="BC6" s="210"/>
      <c r="BD6" s="210"/>
      <c r="BE6" s="210"/>
      <c r="BF6" s="211"/>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88"/>
      <c r="B7" s="189"/>
      <c r="C7" s="189"/>
      <c r="D7" s="190"/>
      <c r="E7" s="192"/>
      <c r="F7" s="192"/>
      <c r="G7" s="192"/>
      <c r="H7" s="192"/>
      <c r="I7" s="192"/>
      <c r="J7" s="192"/>
      <c r="K7" s="218"/>
      <c r="L7" s="219"/>
      <c r="M7" s="219"/>
      <c r="N7" s="219"/>
      <c r="O7" s="219"/>
      <c r="P7" s="194"/>
      <c r="Q7" s="185"/>
      <c r="R7" s="185"/>
      <c r="S7" s="180"/>
      <c r="T7" s="181"/>
      <c r="U7" s="181"/>
      <c r="V7" s="181"/>
      <c r="W7" s="182"/>
      <c r="X7" s="183"/>
      <c r="Y7" s="218"/>
      <c r="Z7" s="219"/>
      <c r="AA7" s="219"/>
      <c r="AB7" s="219"/>
      <c r="AC7" s="219"/>
      <c r="AD7" s="187"/>
      <c r="AE7" s="187"/>
      <c r="AF7" s="187"/>
      <c r="AG7" s="187"/>
      <c r="AH7" s="187"/>
      <c r="AI7" s="187"/>
      <c r="AJ7" s="187"/>
      <c r="AK7" s="187"/>
      <c r="AL7" s="174"/>
      <c r="AM7" s="39"/>
      <c r="AN7" s="40"/>
      <c r="AO7" s="174"/>
      <c r="AP7" s="174"/>
      <c r="AQ7" s="174"/>
      <c r="AR7" s="174"/>
      <c r="AS7" s="174"/>
      <c r="AT7" s="174"/>
      <c r="AU7" s="174"/>
      <c r="AV7" s="174"/>
      <c r="AW7" s="174"/>
      <c r="AX7" s="174"/>
      <c r="AY7" s="212"/>
      <c r="AZ7" s="213"/>
      <c r="BA7" s="213"/>
      <c r="BB7" s="213"/>
      <c r="BC7" s="213"/>
      <c r="BD7" s="213"/>
      <c r="BE7" s="213"/>
      <c r="BF7" s="214"/>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88"/>
      <c r="B8" s="189"/>
      <c r="C8" s="189"/>
      <c r="D8" s="191"/>
      <c r="E8" s="193"/>
      <c r="F8" s="193"/>
      <c r="G8" s="193"/>
      <c r="H8" s="193"/>
      <c r="I8" s="193"/>
      <c r="J8" s="193"/>
      <c r="K8" s="6"/>
      <c r="L8" s="7"/>
      <c r="M8" s="7"/>
      <c r="N8" s="7"/>
      <c r="O8" s="7"/>
      <c r="P8" s="194"/>
      <c r="Q8" s="186"/>
      <c r="R8" s="186"/>
      <c r="S8" s="8"/>
      <c r="T8" s="8"/>
      <c r="U8" s="8"/>
      <c r="V8" s="8"/>
      <c r="W8" s="8"/>
      <c r="X8" s="183"/>
      <c r="Y8" s="9"/>
      <c r="Z8" s="7"/>
      <c r="AA8" s="7"/>
      <c r="AB8" s="7"/>
      <c r="AC8" s="7"/>
      <c r="AD8" s="187"/>
      <c r="AE8" s="10"/>
      <c r="AF8" s="11"/>
      <c r="AG8" s="11"/>
      <c r="AH8" s="11"/>
      <c r="AI8" s="11"/>
      <c r="AJ8" s="187"/>
      <c r="AK8" s="187"/>
      <c r="AL8" s="175"/>
      <c r="AM8" s="41"/>
      <c r="AN8" s="42"/>
      <c r="AO8" s="175"/>
      <c r="AP8" s="184"/>
      <c r="AQ8" s="175"/>
      <c r="AR8" s="175"/>
      <c r="AS8" s="175"/>
      <c r="AT8" s="175"/>
      <c r="AU8" s="175"/>
      <c r="AV8" s="175"/>
      <c r="AW8" s="175"/>
      <c r="AX8" s="175"/>
      <c r="AY8" s="43"/>
      <c r="AZ8" s="43"/>
      <c r="BA8" s="43"/>
      <c r="BB8" s="43"/>
      <c r="BC8" s="43"/>
      <c r="BD8" s="43"/>
      <c r="BE8" s="43"/>
      <c r="BF8" s="43"/>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170"/>
      <c r="B9" s="170"/>
      <c r="C9" s="170"/>
      <c r="D9" s="170"/>
      <c r="E9" s="170"/>
      <c r="F9" s="170"/>
      <c r="G9" s="170"/>
      <c r="H9" s="12"/>
      <c r="I9" s="176"/>
      <c r="J9" s="179"/>
      <c r="K9" s="171"/>
      <c r="L9" s="169"/>
      <c r="M9" s="171"/>
      <c r="N9" s="173"/>
      <c r="O9" s="172"/>
      <c r="P9" s="12"/>
      <c r="Q9" s="12"/>
      <c r="R9" s="12"/>
      <c r="S9" s="13"/>
      <c r="T9" s="13"/>
      <c r="U9" s="13"/>
      <c r="V9" s="13"/>
      <c r="W9" s="13"/>
      <c r="X9" s="14"/>
      <c r="Y9" s="171"/>
      <c r="Z9" s="169"/>
      <c r="AA9" s="171"/>
      <c r="AB9" s="169"/>
      <c r="AC9" s="172"/>
      <c r="AD9" s="163"/>
      <c r="AE9" s="15"/>
      <c r="AF9" s="15"/>
      <c r="AG9" s="12"/>
      <c r="AH9" s="12"/>
      <c r="AI9" s="12"/>
      <c r="AJ9" s="163"/>
      <c r="AK9" s="163"/>
      <c r="AL9" s="44"/>
      <c r="AM9" s="44"/>
      <c r="AN9" s="45"/>
      <c r="AO9" s="236"/>
      <c r="AP9" s="239"/>
      <c r="AQ9" s="242"/>
      <c r="AR9" s="239"/>
      <c r="AS9" s="242"/>
      <c r="AT9" s="236"/>
      <c r="AU9" s="236"/>
      <c r="AV9" s="236"/>
      <c r="AW9" s="44"/>
      <c r="AX9" s="44"/>
      <c r="AY9" s="44"/>
      <c r="AZ9" s="46"/>
      <c r="BA9" s="44"/>
      <c r="BB9" s="46"/>
      <c r="BC9" s="44"/>
      <c r="BD9" s="46"/>
      <c r="BE9" s="47"/>
      <c r="BF9" s="48"/>
      <c r="BG9" s="49"/>
      <c r="BH9" s="49"/>
      <c r="BI9" s="50"/>
      <c r="BJ9" s="50"/>
      <c r="BK9" s="49"/>
      <c r="BL9" s="49"/>
      <c r="BM9" s="51"/>
    </row>
    <row r="10" spans="1:81" ht="200.1" customHeight="1" x14ac:dyDescent="0.3">
      <c r="A10" s="170"/>
      <c r="B10" s="170"/>
      <c r="C10" s="170"/>
      <c r="D10" s="170"/>
      <c r="E10" s="170"/>
      <c r="F10" s="170"/>
      <c r="G10" s="170"/>
      <c r="H10" s="12"/>
      <c r="I10" s="177"/>
      <c r="J10" s="179"/>
      <c r="K10" s="171"/>
      <c r="L10" s="170"/>
      <c r="M10" s="171"/>
      <c r="N10" s="173"/>
      <c r="O10" s="172"/>
      <c r="P10" s="12"/>
      <c r="Q10" s="12"/>
      <c r="R10" s="12"/>
      <c r="S10" s="13"/>
      <c r="T10" s="13"/>
      <c r="U10" s="13"/>
      <c r="V10" s="13"/>
      <c r="W10" s="13"/>
      <c r="X10" s="14"/>
      <c r="Y10" s="171"/>
      <c r="Z10" s="170"/>
      <c r="AA10" s="171"/>
      <c r="AB10" s="170"/>
      <c r="AC10" s="172"/>
      <c r="AD10" s="164"/>
      <c r="AE10" s="15"/>
      <c r="AF10" s="15"/>
      <c r="AG10" s="12"/>
      <c r="AH10" s="12"/>
      <c r="AI10" s="12"/>
      <c r="AJ10" s="164"/>
      <c r="AK10" s="164"/>
      <c r="AL10" s="44"/>
      <c r="AM10" s="44"/>
      <c r="AN10" s="113"/>
      <c r="AO10" s="237"/>
      <c r="AP10" s="240"/>
      <c r="AQ10" s="243"/>
      <c r="AR10" s="240"/>
      <c r="AS10" s="243"/>
      <c r="AT10" s="237"/>
      <c r="AU10" s="237"/>
      <c r="AV10" s="237"/>
      <c r="AW10" s="44"/>
      <c r="AX10" s="44"/>
      <c r="AY10" s="44"/>
      <c r="AZ10" s="46"/>
      <c r="BA10" s="44"/>
      <c r="BB10" s="46"/>
      <c r="BC10" s="44"/>
      <c r="BD10" s="46"/>
      <c r="BE10" s="47"/>
      <c r="BF10" s="48"/>
      <c r="BG10" s="49"/>
      <c r="BH10" s="49"/>
      <c r="BI10" s="50"/>
      <c r="BJ10" s="50"/>
      <c r="BK10" s="49"/>
      <c r="BL10" s="49"/>
      <c r="BM10" s="51"/>
    </row>
    <row r="11" spans="1:81" ht="200.1" customHeight="1" x14ac:dyDescent="0.3">
      <c r="A11" s="170"/>
      <c r="B11" s="170"/>
      <c r="C11" s="170"/>
      <c r="D11" s="170"/>
      <c r="E11" s="170"/>
      <c r="F11" s="170"/>
      <c r="G11" s="170"/>
      <c r="H11" s="12"/>
      <c r="I11" s="177"/>
      <c r="J11" s="179"/>
      <c r="K11" s="171"/>
      <c r="L11" s="170"/>
      <c r="M11" s="171"/>
      <c r="N11" s="173"/>
      <c r="O11" s="172"/>
      <c r="P11" s="12"/>
      <c r="Q11" s="12"/>
      <c r="R11" s="12"/>
      <c r="S11" s="13"/>
      <c r="T11" s="13"/>
      <c r="U11" s="13"/>
      <c r="V11" s="13"/>
      <c r="W11" s="13"/>
      <c r="X11" s="14"/>
      <c r="Y11" s="171"/>
      <c r="Z11" s="170"/>
      <c r="AA11" s="171"/>
      <c r="AB11" s="170"/>
      <c r="AC11" s="172"/>
      <c r="AD11" s="164"/>
      <c r="AE11" s="15"/>
      <c r="AF11" s="15"/>
      <c r="AG11" s="12"/>
      <c r="AH11" s="12"/>
      <c r="AI11" s="12"/>
      <c r="AJ11" s="165"/>
      <c r="AK11" s="165"/>
      <c r="AL11" s="44"/>
      <c r="AM11" s="44"/>
      <c r="AN11" s="113"/>
      <c r="AO11" s="237"/>
      <c r="AP11" s="240"/>
      <c r="AQ11" s="243"/>
      <c r="AR11" s="240"/>
      <c r="AS11" s="243"/>
      <c r="AT11" s="237"/>
      <c r="AU11" s="237"/>
      <c r="AV11" s="237"/>
      <c r="AW11" s="44"/>
      <c r="AX11" s="44"/>
      <c r="AY11" s="44"/>
      <c r="AZ11" s="46"/>
      <c r="BA11" s="44"/>
      <c r="BB11" s="46"/>
      <c r="BC11" s="44"/>
      <c r="BD11" s="46"/>
      <c r="BE11" s="47"/>
      <c r="BF11" s="48"/>
      <c r="BG11" s="49"/>
      <c r="BH11" s="49"/>
      <c r="BI11" s="50"/>
      <c r="BJ11" s="50"/>
      <c r="BK11" s="49"/>
      <c r="BL11" s="49"/>
      <c r="BM11" s="51"/>
    </row>
    <row r="12" spans="1:81" ht="200.1" customHeight="1" x14ac:dyDescent="0.3">
      <c r="A12" s="170"/>
      <c r="B12" s="170"/>
      <c r="C12" s="170"/>
      <c r="D12" s="170"/>
      <c r="E12" s="170"/>
      <c r="F12" s="170"/>
      <c r="G12" s="170"/>
      <c r="H12" s="12"/>
      <c r="I12" s="177"/>
      <c r="J12" s="179"/>
      <c r="K12" s="171"/>
      <c r="L12" s="170"/>
      <c r="M12" s="171"/>
      <c r="N12" s="173"/>
      <c r="O12" s="172"/>
      <c r="P12" s="12"/>
      <c r="Q12" s="12"/>
      <c r="R12" s="12"/>
      <c r="S12" s="13"/>
      <c r="T12" s="13"/>
      <c r="U12" s="13"/>
      <c r="V12" s="13"/>
      <c r="W12" s="13"/>
      <c r="X12" s="14"/>
      <c r="Y12" s="171"/>
      <c r="Z12" s="170"/>
      <c r="AA12" s="171"/>
      <c r="AB12" s="170"/>
      <c r="AC12" s="172"/>
      <c r="AD12" s="164"/>
      <c r="AE12" s="15"/>
      <c r="AF12" s="15"/>
      <c r="AG12" s="12"/>
      <c r="AH12" s="12"/>
      <c r="AI12" s="12"/>
      <c r="AJ12" s="163"/>
      <c r="AK12" s="163"/>
      <c r="AL12" s="44"/>
      <c r="AM12" s="44"/>
      <c r="AN12" s="45"/>
      <c r="AO12" s="237"/>
      <c r="AP12" s="240"/>
      <c r="AQ12" s="243"/>
      <c r="AR12" s="240"/>
      <c r="AS12" s="243"/>
      <c r="AT12" s="237"/>
      <c r="AU12" s="237"/>
      <c r="AV12" s="237"/>
      <c r="AW12" s="44"/>
      <c r="AX12" s="44"/>
      <c r="AY12" s="44"/>
      <c r="AZ12" s="46"/>
      <c r="BA12" s="44"/>
      <c r="BB12" s="46"/>
      <c r="BC12" s="44"/>
      <c r="BD12" s="46"/>
      <c r="BE12" s="47"/>
      <c r="BF12" s="48"/>
      <c r="BG12" s="49"/>
      <c r="BH12" s="49"/>
      <c r="BI12" s="50"/>
      <c r="BJ12" s="50"/>
      <c r="BK12" s="49"/>
      <c r="BL12" s="49"/>
      <c r="BM12" s="51"/>
    </row>
    <row r="13" spans="1:81" ht="200.1" customHeight="1" x14ac:dyDescent="0.3">
      <c r="A13" s="170"/>
      <c r="B13" s="170"/>
      <c r="C13" s="170"/>
      <c r="D13" s="170"/>
      <c r="E13" s="170"/>
      <c r="F13" s="170"/>
      <c r="G13" s="170"/>
      <c r="H13" s="12"/>
      <c r="I13" s="177"/>
      <c r="J13" s="179"/>
      <c r="K13" s="171"/>
      <c r="L13" s="170"/>
      <c r="M13" s="171"/>
      <c r="N13" s="173"/>
      <c r="O13" s="172"/>
      <c r="P13" s="12"/>
      <c r="Q13" s="12"/>
      <c r="R13" s="12"/>
      <c r="S13" s="13"/>
      <c r="T13" s="13"/>
      <c r="U13" s="13"/>
      <c r="V13" s="13"/>
      <c r="W13" s="13"/>
      <c r="X13" s="14"/>
      <c r="Y13" s="171"/>
      <c r="Z13" s="170"/>
      <c r="AA13" s="171"/>
      <c r="AB13" s="170"/>
      <c r="AC13" s="172"/>
      <c r="AD13" s="164"/>
      <c r="AE13" s="15"/>
      <c r="AF13" s="15"/>
      <c r="AG13" s="12"/>
      <c r="AH13" s="12"/>
      <c r="AI13" s="12"/>
      <c r="AJ13" s="164"/>
      <c r="AK13" s="164"/>
      <c r="AL13" s="44"/>
      <c r="AM13" s="44"/>
      <c r="AN13" s="45"/>
      <c r="AO13" s="237"/>
      <c r="AP13" s="240"/>
      <c r="AQ13" s="243"/>
      <c r="AR13" s="240"/>
      <c r="AS13" s="243"/>
      <c r="AT13" s="237"/>
      <c r="AU13" s="237"/>
      <c r="AV13" s="237"/>
      <c r="AW13" s="44"/>
      <c r="AX13" s="44"/>
      <c r="AY13" s="44"/>
      <c r="AZ13" s="46"/>
      <c r="BA13" s="44"/>
      <c r="BB13" s="46"/>
      <c r="BC13" s="44"/>
      <c r="BD13" s="46"/>
      <c r="BE13" s="47"/>
      <c r="BF13" s="48"/>
      <c r="BG13" s="49"/>
      <c r="BH13" s="49"/>
      <c r="BI13" s="50"/>
      <c r="BJ13" s="50"/>
      <c r="BK13" s="49"/>
      <c r="BL13" s="49"/>
      <c r="BM13" s="51"/>
    </row>
    <row r="14" spans="1:81" ht="200.1" customHeight="1" x14ac:dyDescent="0.3">
      <c r="A14" s="170"/>
      <c r="B14" s="170"/>
      <c r="C14" s="170"/>
      <c r="D14" s="170"/>
      <c r="E14" s="170"/>
      <c r="F14" s="170"/>
      <c r="G14" s="170"/>
      <c r="H14" s="12"/>
      <c r="I14" s="178"/>
      <c r="J14" s="179"/>
      <c r="K14" s="171"/>
      <c r="L14" s="170"/>
      <c r="M14" s="171"/>
      <c r="N14" s="173"/>
      <c r="O14" s="172"/>
      <c r="P14" s="12"/>
      <c r="Q14" s="12"/>
      <c r="R14" s="12"/>
      <c r="S14" s="13"/>
      <c r="T14" s="13"/>
      <c r="U14" s="13"/>
      <c r="V14" s="13"/>
      <c r="W14" s="13"/>
      <c r="X14" s="14"/>
      <c r="Y14" s="171"/>
      <c r="Z14" s="170"/>
      <c r="AA14" s="171"/>
      <c r="AB14" s="170"/>
      <c r="AC14" s="172"/>
      <c r="AD14" s="165"/>
      <c r="AE14" s="15"/>
      <c r="AF14" s="15"/>
      <c r="AG14" s="12"/>
      <c r="AH14" s="12"/>
      <c r="AI14" s="12"/>
      <c r="AJ14" s="165"/>
      <c r="AK14" s="165"/>
      <c r="AL14" s="44"/>
      <c r="AM14" s="44"/>
      <c r="AN14" s="45"/>
      <c r="AO14" s="238"/>
      <c r="AP14" s="241"/>
      <c r="AQ14" s="244"/>
      <c r="AR14" s="241"/>
      <c r="AS14" s="244"/>
      <c r="AT14" s="238"/>
      <c r="AU14" s="238"/>
      <c r="AV14" s="238"/>
      <c r="AW14" s="44"/>
      <c r="AX14" s="44"/>
      <c r="AY14" s="44"/>
      <c r="AZ14" s="46"/>
      <c r="BA14" s="44"/>
      <c r="BB14" s="46"/>
      <c r="BC14" s="44"/>
      <c r="BD14" s="46"/>
      <c r="BE14" s="47"/>
      <c r="BF14" s="48"/>
      <c r="BG14" s="49"/>
      <c r="BH14" s="49"/>
      <c r="BI14" s="50"/>
      <c r="BJ14" s="50"/>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c r="BA15" s="44"/>
      <c r="BB15" s="44"/>
      <c r="BC15" s="44"/>
      <c r="BD15" s="44"/>
      <c r="BE15" s="59"/>
      <c r="BF15" s="48"/>
      <c r="BG15" s="49"/>
      <c r="BH15" s="49"/>
      <c r="BI15" s="50"/>
      <c r="BJ15" s="50"/>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142"/>
      <c r="AM21" s="143"/>
      <c r="AN21" s="143"/>
      <c r="AO21" s="143"/>
      <c r="AP21" s="143"/>
      <c r="AQ21" s="143"/>
      <c r="AR21" s="143"/>
      <c r="AS21" s="143"/>
      <c r="AT21" s="143"/>
      <c r="AU21" s="143"/>
      <c r="AV21" s="143"/>
      <c r="AW21" s="143"/>
      <c r="AX21" s="144"/>
      <c r="AY21" s="142"/>
      <c r="AZ21" s="143"/>
      <c r="BA21" s="143"/>
      <c r="BB21" s="143"/>
      <c r="BC21" s="143"/>
      <c r="BD21" s="143"/>
      <c r="BE21" s="143"/>
      <c r="BF21" s="144"/>
      <c r="BG21" s="91"/>
      <c r="BH21" s="91"/>
    </row>
    <row r="22" spans="1:60" ht="14.45" customHeight="1" x14ac:dyDescent="0.2">
      <c r="AL22" s="145"/>
      <c r="AM22" s="146"/>
      <c r="AN22" s="146"/>
      <c r="AO22" s="146"/>
      <c r="AP22" s="146"/>
      <c r="AQ22" s="146"/>
      <c r="AR22" s="146"/>
      <c r="AS22" s="146"/>
      <c r="AT22" s="146"/>
      <c r="AU22" s="146"/>
      <c r="AV22" s="146"/>
      <c r="AW22" s="146"/>
      <c r="AX22" s="147"/>
      <c r="AY22" s="145"/>
      <c r="AZ22" s="146"/>
      <c r="BA22" s="146"/>
      <c r="BB22" s="146"/>
      <c r="BC22" s="146"/>
      <c r="BD22" s="146"/>
      <c r="BE22" s="146"/>
      <c r="BF22" s="147"/>
      <c r="BG22" s="92"/>
      <c r="BH22" s="92"/>
    </row>
    <row r="23" spans="1:60" ht="81" customHeight="1" thickBot="1" x14ac:dyDescent="0.25">
      <c r="AL23" s="148"/>
      <c r="AM23" s="149"/>
      <c r="AN23" s="149"/>
      <c r="AO23" s="149"/>
      <c r="AP23" s="149"/>
      <c r="AQ23" s="149"/>
      <c r="AR23" s="149"/>
      <c r="AS23" s="149"/>
      <c r="AT23" s="149"/>
      <c r="AU23" s="149"/>
      <c r="AV23" s="149"/>
      <c r="AW23" s="149"/>
      <c r="AX23" s="150"/>
      <c r="AY23" s="151"/>
      <c r="AZ23" s="152"/>
      <c r="BA23" s="152"/>
      <c r="BB23" s="152"/>
      <c r="BC23" s="152"/>
      <c r="BD23" s="152"/>
      <c r="BE23" s="152"/>
      <c r="BF23" s="153"/>
    </row>
    <row r="24" spans="1:60" ht="54" customHeight="1" x14ac:dyDescent="0.4">
      <c r="BC24" s="52"/>
      <c r="BD24" s="52"/>
      <c r="BE24" s="96"/>
    </row>
    <row r="25" spans="1:60" ht="51" customHeight="1" x14ac:dyDescent="0.4">
      <c r="BC25" s="52"/>
      <c r="BD25" s="52"/>
      <c r="BE25" s="96"/>
    </row>
    <row r="26" spans="1:60" x14ac:dyDescent="0.4">
      <c r="AL26" s="97"/>
      <c r="BC26" s="52"/>
      <c r="BD26" s="52"/>
      <c r="BE26" s="96"/>
    </row>
    <row r="27" spans="1:60" x14ac:dyDescent="0.4">
      <c r="AL27" s="97"/>
      <c r="BC27" s="52"/>
      <c r="BD27" s="52"/>
      <c r="BE27" s="96"/>
    </row>
    <row r="28" spans="1:60" x14ac:dyDescent="0.4">
      <c r="AL28" s="97"/>
      <c r="BC28" s="52"/>
      <c r="BD28" s="52"/>
      <c r="BE28" s="96"/>
    </row>
    <row r="29" spans="1:60" ht="18" customHeight="1" x14ac:dyDescent="0.4">
      <c r="BC29" s="52"/>
      <c r="BD29" s="52"/>
      <c r="BE29" s="96"/>
    </row>
    <row r="30" spans="1:60" x14ac:dyDescent="0.4">
      <c r="BC30" s="52"/>
      <c r="BD30" s="52"/>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41:53" x14ac:dyDescent="0.4">
      <c r="AO3377" s="98"/>
      <c r="AY3377" s="99"/>
      <c r="BA3377" s="99"/>
    </row>
    <row r="3378" spans="41:53" x14ac:dyDescent="0.4">
      <c r="AO3378" s="98"/>
      <c r="AY3378" s="99"/>
      <c r="BA3378" s="99"/>
    </row>
    <row r="3379" spans="41:53" x14ac:dyDescent="0.4">
      <c r="AO3379" s="98"/>
      <c r="AY3379" s="99"/>
      <c r="BA3379" s="99"/>
    </row>
    <row r="3380" spans="41:53" x14ac:dyDescent="0.4">
      <c r="AY3380" s="102"/>
      <c r="BA3380" s="99"/>
    </row>
    <row r="3381" spans="41:53" x14ac:dyDescent="0.4">
      <c r="BA3381" s="99"/>
    </row>
    <row r="3382" spans="41:53" x14ac:dyDescent="0.4">
      <c r="BA3382" s="99"/>
    </row>
  </sheetData>
  <mergeCells count="91">
    <mergeCell ref="AL21:AX22"/>
    <mergeCell ref="AY21:BF22"/>
    <mergeCell ref="AL23:AX23"/>
    <mergeCell ref="AY23:BF23"/>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s>
  <conditionalFormatting sqref="K9">
    <cfRule type="cellIs" dxfId="1255" priority="24" operator="equal">
      <formula>"Muy Alta"</formula>
    </cfRule>
    <cfRule type="cellIs" dxfId="1254" priority="25" operator="equal">
      <formula>"Alta"</formula>
    </cfRule>
    <cfRule type="cellIs" dxfId="1253" priority="26" operator="equal">
      <formula>"Media"</formula>
    </cfRule>
    <cfRule type="cellIs" dxfId="1252" priority="27" operator="equal">
      <formula>"Baja"</formula>
    </cfRule>
    <cfRule type="cellIs" dxfId="1251" priority="28" operator="equal">
      <formula>"Muy Baja"</formula>
    </cfRule>
  </conditionalFormatting>
  <conditionalFormatting sqref="M9">
    <cfRule type="cellIs" dxfId="1250" priority="19" operator="equal">
      <formula>"Catastrófico"</formula>
    </cfRule>
    <cfRule type="cellIs" dxfId="1249" priority="20" operator="equal">
      <formula>"Mayor"</formula>
    </cfRule>
    <cfRule type="cellIs" dxfId="1248" priority="21" operator="equal">
      <formula>"Moderado"</formula>
    </cfRule>
    <cfRule type="cellIs" dxfId="1247" priority="22" operator="equal">
      <formula>"Menor"</formula>
    </cfRule>
    <cfRule type="cellIs" dxfId="1246" priority="23" operator="equal">
      <formula>"Leve"</formula>
    </cfRule>
  </conditionalFormatting>
  <conditionalFormatting sqref="O9">
    <cfRule type="cellIs" dxfId="1245" priority="18" operator="equal">
      <formula>"Bajo"</formula>
    </cfRule>
    <cfRule type="cellIs" dxfId="1244" priority="15" operator="equal">
      <formula>"Extremo"</formula>
    </cfRule>
    <cfRule type="cellIs" dxfId="1243" priority="16" operator="equal">
      <formula>"Alto"</formula>
    </cfRule>
    <cfRule type="cellIs" dxfId="1242" priority="17" operator="equal">
      <formula>"Moderado"</formula>
    </cfRule>
  </conditionalFormatting>
  <conditionalFormatting sqref="Y9">
    <cfRule type="cellIs" dxfId="1241" priority="10" operator="equal">
      <formula>"Muy Alta"</formula>
    </cfRule>
    <cfRule type="cellIs" dxfId="1240" priority="11" operator="equal">
      <formula>"Alta"</formula>
    </cfRule>
    <cfRule type="cellIs" dxfId="1239" priority="12" operator="equal">
      <formula>"Media"</formula>
    </cfRule>
    <cfRule type="cellIs" dxfId="1238" priority="13" operator="equal">
      <formula>"Baja"</formula>
    </cfRule>
    <cfRule type="cellIs" dxfId="1237" priority="14" operator="equal">
      <formula>"Muy Baja"</formula>
    </cfRule>
  </conditionalFormatting>
  <conditionalFormatting sqref="AA9">
    <cfRule type="cellIs" dxfId="1236" priority="5" operator="equal">
      <formula>"Catastrófico"</formula>
    </cfRule>
    <cfRule type="cellIs" dxfId="1235" priority="6" operator="equal">
      <formula>"Mayor"</formula>
    </cfRule>
    <cfRule type="cellIs" dxfId="1234" priority="7" operator="equal">
      <formula>"Moderado"</formula>
    </cfRule>
    <cfRule type="cellIs" dxfId="1233" priority="8" operator="equal">
      <formula>"Menor"</formula>
    </cfRule>
    <cfRule type="cellIs" dxfId="1232" priority="9" operator="equal">
      <formula>"Leve"</formula>
    </cfRule>
  </conditionalFormatting>
  <conditionalFormatting sqref="AC9">
    <cfRule type="cellIs" dxfId="1231" priority="4" operator="equal">
      <formula>"Bajo"</formula>
    </cfRule>
    <cfRule type="cellIs" dxfId="1230" priority="1" operator="equal">
      <formula>"Extremo"</formula>
    </cfRule>
    <cfRule type="cellIs" dxfId="1229" priority="2" operator="equal">
      <formula>"Alto"</formula>
    </cfRule>
    <cfRule type="cellIs" dxfId="1228" priority="3" operator="equal">
      <formula>"Moderado"</formula>
    </cfRule>
  </conditionalFormatting>
  <conditionalFormatting sqref="AY9:AY16 BA9:BA16 BC9:BC16">
    <cfRule type="cellIs" dxfId="1227" priority="32" operator="equal">
      <formula>100</formula>
    </cfRule>
    <cfRule type="cellIs" dxfId="1226" priority="33" operator="equal">
      <formula>50</formula>
    </cfRule>
    <cfRule type="cellIs" dxfId="1225" priority="34" operator="equal">
      <formula>0</formula>
    </cfRule>
  </conditionalFormatting>
  <conditionalFormatting sqref="BM9:BM14 AZ9:AZ16 BB9:BB16 BD9:BE16 AY23 BD36:BE345">
    <cfRule type="containsText" dxfId="1224" priority="29" operator="containsText" text="REGULAR">
      <formula>NOT(ISERROR(SEARCH("REGULAR",AY9)))</formula>
    </cfRule>
    <cfRule type="containsText" dxfId="1223" priority="30" operator="containsText" text="BUENO">
      <formula>NOT(ISERROR(SEARCH("BUENO",AY9)))</formula>
    </cfRule>
    <cfRule type="containsText" dxfId="1222"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xr:uid="{48B7244C-C2CB-4C17-8645-D47F236F2F15}">
      <formula1>100</formula1>
    </dataValidation>
    <dataValidation type="list" operator="lessThanOrEqual" allowBlank="1" showInputMessage="1" showErrorMessage="1" sqref="AO9" xr:uid="{B5C70393-4C97-4EE3-A2F6-5246A0F636DF}">
      <formula1>"BUENO,REGULAR,MALO,NO APLICA"</formula1>
    </dataValidation>
    <dataValidation type="list" allowBlank="1" showInputMessage="1" showErrorMessage="1" error="Por favor una Opcion Valida" sqref="AT9:AV9" xr:uid="{C0A369B3-6F87-4A54-B86D-81058DD2E97B}">
      <formula1>"SI,NO,NO APLICA"</formula1>
    </dataValidation>
    <dataValidation type="list" allowBlank="1" showInputMessage="1" showErrorMessage="1" sqref="AL9:AM14" xr:uid="{37C3523A-BA6B-4A9F-B71B-46746663F055}">
      <formula1>"SI,NO,NO APLICA"</formula1>
    </dataValidation>
    <dataValidation type="list" operator="notEqual" allowBlank="1" showInputMessage="1" showErrorMessage="1" sqref="AY9:AY14" xr:uid="{58972FCB-B324-440E-91D3-8EB1EEC84406}">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B9D1DA46-6E37-4458-BDC4-B16DA34EA70E}">
      <formula1>"SI,NO,NO APLICA"</formula1>
    </dataValidation>
    <dataValidation operator="notEqual" allowBlank="1" showInputMessage="1" showErrorMessage="1" sqref="BB9:BB16 AZ9:AZ16" xr:uid="{742ADB48-A876-4EF1-A5BE-16482715F52A}"/>
    <dataValidation type="list" operator="notEqual" allowBlank="1" showInputMessage="1" showErrorMessage="1" sqref="BA9:BA15" xr:uid="{AB42630A-19CE-4121-8BC8-425BC8DD1D13}">
      <formula1>$BA$3377:$BA$3383</formula1>
    </dataValidation>
    <dataValidation type="list" operator="notEqual" allowBlank="1" showInputMessage="1" showErrorMessage="1" sqref="BC15" xr:uid="{7628D39D-E70C-4017-A052-FD1EB3F87AF5}">
      <formula1>$AU$3377:$AU$3379</formula1>
    </dataValidation>
    <dataValidation type="list" operator="notEqual" allowBlank="1" showInputMessage="1" showErrorMessage="1" sqref="AY15:AY16" xr:uid="{BAC9DB59-9887-42FE-B56E-D6AC80B71E05}">
      <formula1>$AY$3377:$AY$3380</formula1>
    </dataValidation>
    <dataValidation type="list" operator="lessThanOrEqual" allowBlank="1" showInputMessage="1" showErrorMessage="1" sqref="AO15" xr:uid="{166CE8AC-0E34-4D45-AFE9-DCE297ABEA45}">
      <formula1>$AO$3377:$AO$3379</formula1>
    </dataValidation>
    <dataValidation type="list" allowBlank="1" showInputMessage="1" showErrorMessage="1" sqref="AL15:AM16" xr:uid="{A92D2383-ECED-4327-AA81-ADC465B5EAD2}">
      <formula1>$AL$3377:$AL$3378</formula1>
    </dataValidation>
    <dataValidation type="list" allowBlank="1" showInputMessage="1" showErrorMessage="1" error="Por favor una Opcion Valida" sqref="AS9 AS15:AT15" xr:uid="{12184B9F-1CD7-493D-AA16-580B8B06E9B6}">
      <formula1>$AS$3377:$AS$3378</formula1>
    </dataValidation>
    <dataValidation type="list" allowBlank="1" showInputMessage="1" showErrorMessage="1" sqref="AQ15 AQ9" xr:uid="{FFD9BE8B-404F-4280-B0FD-989399781DE5}">
      <formula1>$AQ$3377:$AQ$3379</formula1>
    </dataValidation>
    <dataValidation type="list" operator="notEqual" allowBlank="1" showInputMessage="1" showErrorMessage="1" sqref="BA16" xr:uid="{546C4621-50E5-4CAA-AEDE-C6C506E90F8B}">
      <formula1>$BA$3377:$BA$3382</formula1>
    </dataValidation>
    <dataValidation type="list" allowBlank="1" showInputMessage="1" showErrorMessage="1" error="Por favor una Opcion Valida" sqref="AS16:AV17" xr:uid="{E4CC2C25-7DD4-434A-B0C0-C70B5B885143}">
      <formula1>#REF!</formula1>
    </dataValidation>
    <dataValidation type="list" allowBlank="1" showInputMessage="1" showErrorMessage="1" sqref="AQ16 AL17:AM17 AN16:AN17" xr:uid="{EFDBB050-08E9-488F-8740-BC7127BEA8AC}">
      <formula1>#REF!</formula1>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29043-AEE6-405D-ACC4-767D6F288C5C}">
  <dimension ref="A1:GQ3382"/>
  <sheetViews>
    <sheetView topLeftCell="AT1" zoomScale="40" zoomScaleNormal="40" workbookViewId="0">
      <selection activeCell="AT1" sqref="A1:XFD1048576"/>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5" width="30.285156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3"/>
      <c r="D1" s="234"/>
      <c r="E1" s="225"/>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7"/>
      <c r="AG1" s="228"/>
      <c r="AH1" s="229"/>
      <c r="AI1" s="230"/>
      <c r="AJ1" s="225"/>
      <c r="AK1" s="227"/>
      <c r="AL1" s="235"/>
      <c r="AM1" s="31"/>
      <c r="AN1" s="222"/>
      <c r="AO1" s="222"/>
      <c r="AP1" s="222"/>
      <c r="AQ1" s="222"/>
      <c r="AR1" s="222"/>
      <c r="AS1" s="222"/>
      <c r="AT1" s="222"/>
      <c r="AU1" s="222"/>
      <c r="AV1" s="222"/>
      <c r="AW1" s="222"/>
      <c r="AX1" s="222"/>
      <c r="AY1" s="222"/>
      <c r="AZ1" s="222"/>
      <c r="BA1" s="222"/>
      <c r="BB1" s="222"/>
      <c r="BC1" s="222"/>
      <c r="BD1" s="222"/>
      <c r="BE1" s="31"/>
      <c r="BF1" s="32"/>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3"/>
      <c r="D2" s="224"/>
      <c r="E2" s="225"/>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7"/>
      <c r="AG2" s="228"/>
      <c r="AH2" s="229"/>
      <c r="AI2" s="230"/>
      <c r="AJ2" s="231"/>
      <c r="AK2" s="232"/>
      <c r="AL2" s="235"/>
      <c r="AM2" s="31"/>
      <c r="AN2" s="222"/>
      <c r="AO2" s="222"/>
      <c r="AP2" s="222"/>
      <c r="AQ2" s="222"/>
      <c r="AR2" s="222"/>
      <c r="AS2" s="222"/>
      <c r="AT2" s="222"/>
      <c r="AU2" s="222"/>
      <c r="AV2" s="222"/>
      <c r="AW2" s="222"/>
      <c r="AX2" s="222"/>
      <c r="AY2" s="222"/>
      <c r="AZ2" s="222"/>
      <c r="BA2" s="222"/>
      <c r="BB2" s="222"/>
      <c r="BC2" s="222"/>
      <c r="BD2" s="222"/>
      <c r="BE2" s="31"/>
      <c r="BF2" s="32"/>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98"/>
      <c r="B3" s="19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9"/>
      <c r="AK3" s="199"/>
      <c r="AL3" s="34"/>
      <c r="AM3" s="34"/>
      <c r="AN3" s="34"/>
      <c r="AO3" s="35"/>
      <c r="AP3" s="35"/>
      <c r="AQ3" s="34"/>
      <c r="AR3" s="200"/>
      <c r="AS3" s="200"/>
      <c r="AT3" s="200"/>
      <c r="AU3" s="200"/>
      <c r="AV3" s="200"/>
      <c r="AW3" s="200"/>
      <c r="AX3" s="200"/>
      <c r="AY3" s="200"/>
      <c r="AZ3" s="200"/>
      <c r="BA3" s="200"/>
      <c r="BB3" s="200"/>
      <c r="BC3" s="200"/>
      <c r="BD3" s="200"/>
      <c r="BE3" s="200"/>
      <c r="BF3" s="200"/>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1"/>
      <c r="D4" s="201"/>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5"/>
      <c r="AI4" s="5"/>
      <c r="AJ4" s="5"/>
      <c r="AK4" s="5"/>
      <c r="AO4" s="38"/>
      <c r="AP4" s="38"/>
      <c r="AR4" s="200"/>
      <c r="AS4" s="200"/>
      <c r="AT4" s="200"/>
      <c r="AU4" s="200"/>
      <c r="AV4" s="200"/>
      <c r="AW4" s="200"/>
      <c r="AX4" s="200"/>
      <c r="AY4" s="200"/>
      <c r="AZ4" s="200"/>
      <c r="BA4" s="200"/>
      <c r="BB4" s="200"/>
      <c r="BC4" s="200"/>
      <c r="BD4" s="200"/>
      <c r="BE4" s="200"/>
      <c r="BF4" s="200"/>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0"/>
      <c r="B5" s="221"/>
      <c r="C5" s="221"/>
      <c r="D5" s="221"/>
      <c r="E5" s="221"/>
      <c r="F5" s="221"/>
      <c r="G5" s="221"/>
      <c r="H5" s="221"/>
      <c r="I5" s="221"/>
      <c r="J5" s="221"/>
      <c r="K5" s="180"/>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2"/>
      <c r="AL5" s="203"/>
      <c r="AM5" s="204"/>
      <c r="AN5" s="204"/>
      <c r="AO5" s="204"/>
      <c r="AP5" s="204"/>
      <c r="AQ5" s="204"/>
      <c r="AR5" s="204"/>
      <c r="AS5" s="204"/>
      <c r="AT5" s="204"/>
      <c r="AU5" s="204"/>
      <c r="AV5" s="204"/>
      <c r="AW5" s="204"/>
      <c r="AX5" s="205"/>
      <c r="AY5" s="206"/>
      <c r="AZ5" s="207"/>
      <c r="BA5" s="207"/>
      <c r="BB5" s="207"/>
      <c r="BC5" s="207"/>
      <c r="BD5" s="207"/>
      <c r="BE5" s="207"/>
      <c r="BF5" s="208"/>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18"/>
      <c r="B6" s="219"/>
      <c r="C6" s="219"/>
      <c r="D6" s="219"/>
      <c r="E6" s="219"/>
      <c r="F6" s="219"/>
      <c r="G6" s="219"/>
      <c r="H6" s="219"/>
      <c r="I6" s="219"/>
      <c r="J6" s="219"/>
      <c r="K6" s="215"/>
      <c r="L6" s="216"/>
      <c r="M6" s="216"/>
      <c r="N6" s="216"/>
      <c r="O6" s="217"/>
      <c r="P6" s="187"/>
      <c r="Q6" s="187"/>
      <c r="R6" s="187"/>
      <c r="S6" s="187"/>
      <c r="T6" s="187"/>
      <c r="U6" s="187"/>
      <c r="V6" s="187"/>
      <c r="W6" s="187"/>
      <c r="X6" s="187"/>
      <c r="Y6" s="215"/>
      <c r="Z6" s="216"/>
      <c r="AA6" s="216"/>
      <c r="AB6" s="216"/>
      <c r="AC6" s="216"/>
      <c r="AD6" s="187"/>
      <c r="AE6" s="187"/>
      <c r="AF6" s="187"/>
      <c r="AG6" s="187"/>
      <c r="AH6" s="187"/>
      <c r="AI6" s="187"/>
      <c r="AJ6" s="187"/>
      <c r="AK6" s="187"/>
      <c r="AL6" s="195"/>
      <c r="AM6" s="196"/>
      <c r="AN6" s="196"/>
      <c r="AO6" s="196"/>
      <c r="AP6" s="196"/>
      <c r="AQ6" s="196"/>
      <c r="AR6" s="196"/>
      <c r="AS6" s="196"/>
      <c r="AT6" s="196"/>
      <c r="AU6" s="196"/>
      <c r="AV6" s="196"/>
      <c r="AW6" s="196"/>
      <c r="AX6" s="197"/>
      <c r="AY6" s="209"/>
      <c r="AZ6" s="210"/>
      <c r="BA6" s="210"/>
      <c r="BB6" s="210"/>
      <c r="BC6" s="210"/>
      <c r="BD6" s="210"/>
      <c r="BE6" s="210"/>
      <c r="BF6" s="211"/>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88"/>
      <c r="B7" s="189"/>
      <c r="C7" s="189"/>
      <c r="D7" s="190"/>
      <c r="E7" s="192"/>
      <c r="F7" s="192"/>
      <c r="G7" s="192"/>
      <c r="H7" s="192"/>
      <c r="I7" s="192"/>
      <c r="J7" s="192"/>
      <c r="K7" s="218"/>
      <c r="L7" s="219"/>
      <c r="M7" s="219"/>
      <c r="N7" s="219"/>
      <c r="O7" s="219"/>
      <c r="P7" s="194"/>
      <c r="Q7" s="185"/>
      <c r="R7" s="185"/>
      <c r="S7" s="180"/>
      <c r="T7" s="181"/>
      <c r="U7" s="181"/>
      <c r="V7" s="181"/>
      <c r="W7" s="182"/>
      <c r="X7" s="183"/>
      <c r="Y7" s="218"/>
      <c r="Z7" s="219"/>
      <c r="AA7" s="219"/>
      <c r="AB7" s="219"/>
      <c r="AC7" s="219"/>
      <c r="AD7" s="187"/>
      <c r="AE7" s="187"/>
      <c r="AF7" s="187"/>
      <c r="AG7" s="187"/>
      <c r="AH7" s="187"/>
      <c r="AI7" s="187"/>
      <c r="AJ7" s="187"/>
      <c r="AK7" s="187"/>
      <c r="AL7" s="174"/>
      <c r="AM7" s="39"/>
      <c r="AN7" s="40"/>
      <c r="AO7" s="174"/>
      <c r="AP7" s="174"/>
      <c r="AQ7" s="174"/>
      <c r="AR7" s="174"/>
      <c r="AS7" s="174"/>
      <c r="AT7" s="174"/>
      <c r="AU7" s="174"/>
      <c r="AV7" s="174"/>
      <c r="AW7" s="174"/>
      <c r="AX7" s="174"/>
      <c r="AY7" s="212"/>
      <c r="AZ7" s="213"/>
      <c r="BA7" s="213"/>
      <c r="BB7" s="213"/>
      <c r="BC7" s="213"/>
      <c r="BD7" s="213"/>
      <c r="BE7" s="213"/>
      <c r="BF7" s="214"/>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88"/>
      <c r="B8" s="189"/>
      <c r="C8" s="189"/>
      <c r="D8" s="191"/>
      <c r="E8" s="193"/>
      <c r="F8" s="193"/>
      <c r="G8" s="193"/>
      <c r="H8" s="193"/>
      <c r="I8" s="193"/>
      <c r="J8" s="193"/>
      <c r="K8" s="6"/>
      <c r="L8" s="7"/>
      <c r="M8" s="7"/>
      <c r="N8" s="7"/>
      <c r="O8" s="7"/>
      <c r="P8" s="194"/>
      <c r="Q8" s="186"/>
      <c r="R8" s="186"/>
      <c r="S8" s="8"/>
      <c r="T8" s="8"/>
      <c r="U8" s="8"/>
      <c r="V8" s="8"/>
      <c r="W8" s="8"/>
      <c r="X8" s="183"/>
      <c r="Y8" s="9"/>
      <c r="Z8" s="7"/>
      <c r="AA8" s="7"/>
      <c r="AB8" s="7"/>
      <c r="AC8" s="7"/>
      <c r="AD8" s="187"/>
      <c r="AE8" s="10"/>
      <c r="AF8" s="11"/>
      <c r="AG8" s="11"/>
      <c r="AH8" s="11"/>
      <c r="AI8" s="11"/>
      <c r="AJ8" s="187"/>
      <c r="AK8" s="187"/>
      <c r="AL8" s="175"/>
      <c r="AM8" s="41"/>
      <c r="AN8" s="42"/>
      <c r="AO8" s="175"/>
      <c r="AP8" s="184"/>
      <c r="AQ8" s="175"/>
      <c r="AR8" s="175"/>
      <c r="AS8" s="175"/>
      <c r="AT8" s="175"/>
      <c r="AU8" s="175"/>
      <c r="AV8" s="175"/>
      <c r="AW8" s="175"/>
      <c r="AX8" s="175"/>
      <c r="AY8" s="43"/>
      <c r="AZ8" s="43"/>
      <c r="BA8" s="43"/>
      <c r="BB8" s="43"/>
      <c r="BC8" s="43"/>
      <c r="BD8" s="43"/>
      <c r="BE8" s="43"/>
      <c r="BF8" s="43"/>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170"/>
      <c r="B9" s="170"/>
      <c r="C9" s="170"/>
      <c r="D9" s="170"/>
      <c r="E9" s="170"/>
      <c r="F9" s="170"/>
      <c r="G9" s="170"/>
      <c r="H9" s="12"/>
      <c r="I9" s="176"/>
      <c r="J9" s="179"/>
      <c r="K9" s="171"/>
      <c r="L9" s="169"/>
      <c r="M9" s="171"/>
      <c r="N9" s="173"/>
      <c r="O9" s="172"/>
      <c r="P9" s="12"/>
      <c r="Q9" s="12"/>
      <c r="R9" s="12"/>
      <c r="S9" s="13"/>
      <c r="T9" s="13"/>
      <c r="U9" s="13"/>
      <c r="V9" s="13"/>
      <c r="W9" s="13"/>
      <c r="X9" s="14"/>
      <c r="Y9" s="171"/>
      <c r="Z9" s="169"/>
      <c r="AA9" s="171"/>
      <c r="AB9" s="169"/>
      <c r="AC9" s="172"/>
      <c r="AD9" s="163"/>
      <c r="AE9" s="15"/>
      <c r="AF9" s="15"/>
      <c r="AG9" s="12"/>
      <c r="AH9" s="12"/>
      <c r="AI9" s="12"/>
      <c r="AJ9" s="163"/>
      <c r="AK9" s="163"/>
      <c r="AL9" s="44"/>
      <c r="AM9" s="44"/>
      <c r="AN9" s="45"/>
      <c r="AO9" s="236"/>
      <c r="AP9" s="239"/>
      <c r="AQ9" s="242"/>
      <c r="AR9" s="239"/>
      <c r="AS9" s="242"/>
      <c r="AT9" s="236"/>
      <c r="AU9" s="236"/>
      <c r="AV9" s="236"/>
      <c r="AW9" s="44"/>
      <c r="AX9" s="44"/>
      <c r="AY9" s="44"/>
      <c r="AZ9" s="46"/>
      <c r="BA9" s="44"/>
      <c r="BB9" s="46"/>
      <c r="BC9" s="44"/>
      <c r="BD9" s="46"/>
      <c r="BE9" s="47"/>
      <c r="BF9" s="48"/>
      <c r="BG9" s="49"/>
      <c r="BH9" s="49"/>
      <c r="BI9" s="50"/>
      <c r="BJ9" s="50"/>
      <c r="BK9" s="49"/>
      <c r="BL9" s="49"/>
      <c r="BM9" s="51"/>
    </row>
    <row r="10" spans="1:81" ht="200.1" customHeight="1" x14ac:dyDescent="0.3">
      <c r="A10" s="170"/>
      <c r="B10" s="170"/>
      <c r="C10" s="170"/>
      <c r="D10" s="170"/>
      <c r="E10" s="170"/>
      <c r="F10" s="170"/>
      <c r="G10" s="170"/>
      <c r="H10" s="12"/>
      <c r="I10" s="177"/>
      <c r="J10" s="179"/>
      <c r="K10" s="171"/>
      <c r="L10" s="170"/>
      <c r="M10" s="171"/>
      <c r="N10" s="173"/>
      <c r="O10" s="172"/>
      <c r="P10" s="12"/>
      <c r="Q10" s="12"/>
      <c r="R10" s="12"/>
      <c r="S10" s="13"/>
      <c r="T10" s="13"/>
      <c r="U10" s="13"/>
      <c r="V10" s="13"/>
      <c r="W10" s="13"/>
      <c r="X10" s="14"/>
      <c r="Y10" s="171"/>
      <c r="Z10" s="170"/>
      <c r="AA10" s="171"/>
      <c r="AB10" s="170"/>
      <c r="AC10" s="172"/>
      <c r="AD10" s="164"/>
      <c r="AE10" s="15"/>
      <c r="AF10" s="15"/>
      <c r="AG10" s="12"/>
      <c r="AH10" s="12"/>
      <c r="AI10" s="12"/>
      <c r="AJ10" s="164"/>
      <c r="AK10" s="164"/>
      <c r="AL10" s="44"/>
      <c r="AM10" s="44"/>
      <c r="AN10" s="45"/>
      <c r="AO10" s="237"/>
      <c r="AP10" s="240"/>
      <c r="AQ10" s="243"/>
      <c r="AR10" s="240"/>
      <c r="AS10" s="243"/>
      <c r="AT10" s="237"/>
      <c r="AU10" s="237"/>
      <c r="AV10" s="237"/>
      <c r="AW10" s="44"/>
      <c r="AX10" s="44"/>
      <c r="AY10" s="44"/>
      <c r="AZ10" s="46"/>
      <c r="BA10" s="44"/>
      <c r="BB10" s="46"/>
      <c r="BC10" s="44"/>
      <c r="BD10" s="46"/>
      <c r="BE10" s="47"/>
      <c r="BF10" s="48"/>
      <c r="BG10" s="49"/>
      <c r="BH10" s="49"/>
      <c r="BI10" s="50"/>
      <c r="BJ10" s="50"/>
      <c r="BK10" s="49"/>
      <c r="BL10" s="49"/>
      <c r="BM10" s="51"/>
    </row>
    <row r="11" spans="1:81" ht="200.1" customHeight="1" x14ac:dyDescent="0.3">
      <c r="A11" s="170"/>
      <c r="B11" s="170"/>
      <c r="C11" s="170"/>
      <c r="D11" s="170"/>
      <c r="E11" s="170"/>
      <c r="F11" s="170"/>
      <c r="G11" s="170"/>
      <c r="H11" s="12"/>
      <c r="I11" s="177"/>
      <c r="J11" s="179"/>
      <c r="K11" s="171"/>
      <c r="L11" s="170"/>
      <c r="M11" s="171"/>
      <c r="N11" s="173"/>
      <c r="O11" s="172"/>
      <c r="P11" s="12"/>
      <c r="Q11" s="12"/>
      <c r="R11" s="12"/>
      <c r="S11" s="13"/>
      <c r="T11" s="13"/>
      <c r="U11" s="13"/>
      <c r="V11" s="13"/>
      <c r="W11" s="13"/>
      <c r="X11" s="14"/>
      <c r="Y11" s="171"/>
      <c r="Z11" s="170"/>
      <c r="AA11" s="171"/>
      <c r="AB11" s="170"/>
      <c r="AC11" s="172"/>
      <c r="AD11" s="164"/>
      <c r="AE11" s="15"/>
      <c r="AF11" s="15"/>
      <c r="AG11" s="12"/>
      <c r="AH11" s="12"/>
      <c r="AI11" s="12"/>
      <c r="AJ11" s="165"/>
      <c r="AK11" s="165"/>
      <c r="AL11" s="44"/>
      <c r="AM11" s="44"/>
      <c r="AN11" s="45"/>
      <c r="AO11" s="237"/>
      <c r="AP11" s="240"/>
      <c r="AQ11" s="243"/>
      <c r="AR11" s="240"/>
      <c r="AS11" s="243"/>
      <c r="AT11" s="237"/>
      <c r="AU11" s="237"/>
      <c r="AV11" s="237"/>
      <c r="AW11" s="44"/>
      <c r="AX11" s="44"/>
      <c r="AY11" s="44"/>
      <c r="AZ11" s="46"/>
      <c r="BA11" s="44"/>
      <c r="BB11" s="46"/>
      <c r="BC11" s="44"/>
      <c r="BD11" s="46"/>
      <c r="BE11" s="47"/>
      <c r="BF11" s="48"/>
      <c r="BG11" s="49"/>
      <c r="BH11" s="49"/>
      <c r="BI11" s="50"/>
      <c r="BJ11" s="50"/>
      <c r="BK11" s="49"/>
      <c r="BL11" s="49"/>
      <c r="BM11" s="51"/>
    </row>
    <row r="12" spans="1:81" ht="200.1" customHeight="1" x14ac:dyDescent="0.3">
      <c r="A12" s="170"/>
      <c r="B12" s="170"/>
      <c r="C12" s="170"/>
      <c r="D12" s="170"/>
      <c r="E12" s="170"/>
      <c r="F12" s="170"/>
      <c r="G12" s="170"/>
      <c r="H12" s="12"/>
      <c r="I12" s="177"/>
      <c r="J12" s="179"/>
      <c r="K12" s="171"/>
      <c r="L12" s="170"/>
      <c r="M12" s="171"/>
      <c r="N12" s="173"/>
      <c r="O12" s="172"/>
      <c r="P12" s="12"/>
      <c r="Q12" s="12"/>
      <c r="R12" s="12"/>
      <c r="S12" s="13"/>
      <c r="T12" s="13"/>
      <c r="U12" s="13"/>
      <c r="V12" s="13"/>
      <c r="W12" s="13"/>
      <c r="X12" s="14"/>
      <c r="Y12" s="171"/>
      <c r="Z12" s="170"/>
      <c r="AA12" s="171"/>
      <c r="AB12" s="170"/>
      <c r="AC12" s="172"/>
      <c r="AD12" s="164"/>
      <c r="AE12" s="15"/>
      <c r="AF12" s="15"/>
      <c r="AG12" s="12"/>
      <c r="AH12" s="12"/>
      <c r="AI12" s="12"/>
      <c r="AJ12" s="163"/>
      <c r="AK12" s="163"/>
      <c r="AL12" s="44"/>
      <c r="AM12" s="44"/>
      <c r="AN12" s="45"/>
      <c r="AO12" s="237"/>
      <c r="AP12" s="240"/>
      <c r="AQ12" s="243"/>
      <c r="AR12" s="240"/>
      <c r="AS12" s="243"/>
      <c r="AT12" s="237"/>
      <c r="AU12" s="237"/>
      <c r="AV12" s="237"/>
      <c r="AW12" s="44"/>
      <c r="AX12" s="44"/>
      <c r="AY12" s="44"/>
      <c r="AZ12" s="46"/>
      <c r="BA12" s="44"/>
      <c r="BB12" s="46"/>
      <c r="BC12" s="44"/>
      <c r="BD12" s="46"/>
      <c r="BE12" s="47"/>
      <c r="BF12" s="48"/>
      <c r="BG12" s="49"/>
      <c r="BH12" s="49"/>
      <c r="BI12" s="50"/>
      <c r="BJ12" s="50"/>
      <c r="BK12" s="49"/>
      <c r="BL12" s="49"/>
      <c r="BM12" s="51"/>
    </row>
    <row r="13" spans="1:81" ht="200.1" customHeight="1" x14ac:dyDescent="0.3">
      <c r="A13" s="170"/>
      <c r="B13" s="170"/>
      <c r="C13" s="170"/>
      <c r="D13" s="170"/>
      <c r="E13" s="170"/>
      <c r="F13" s="170"/>
      <c r="G13" s="170"/>
      <c r="H13" s="12"/>
      <c r="I13" s="177"/>
      <c r="J13" s="179"/>
      <c r="K13" s="171"/>
      <c r="L13" s="170"/>
      <c r="M13" s="171"/>
      <c r="N13" s="173"/>
      <c r="O13" s="172"/>
      <c r="P13" s="12"/>
      <c r="Q13" s="12"/>
      <c r="R13" s="12"/>
      <c r="S13" s="13"/>
      <c r="T13" s="13"/>
      <c r="U13" s="13"/>
      <c r="V13" s="13"/>
      <c r="W13" s="13"/>
      <c r="X13" s="14"/>
      <c r="Y13" s="171"/>
      <c r="Z13" s="170"/>
      <c r="AA13" s="171"/>
      <c r="AB13" s="170"/>
      <c r="AC13" s="172"/>
      <c r="AD13" s="164"/>
      <c r="AE13" s="15"/>
      <c r="AF13" s="15"/>
      <c r="AG13" s="12"/>
      <c r="AH13" s="12"/>
      <c r="AI13" s="12"/>
      <c r="AJ13" s="164"/>
      <c r="AK13" s="164"/>
      <c r="AL13" s="44"/>
      <c r="AM13" s="44"/>
      <c r="AN13" s="45"/>
      <c r="AO13" s="237"/>
      <c r="AP13" s="240"/>
      <c r="AQ13" s="243"/>
      <c r="AR13" s="240"/>
      <c r="AS13" s="243"/>
      <c r="AT13" s="237"/>
      <c r="AU13" s="237"/>
      <c r="AV13" s="237"/>
      <c r="AW13" s="44"/>
      <c r="AX13" s="44"/>
      <c r="AY13" s="44"/>
      <c r="AZ13" s="46"/>
      <c r="BA13" s="44"/>
      <c r="BB13" s="46"/>
      <c r="BC13" s="44"/>
      <c r="BD13" s="46"/>
      <c r="BE13" s="47"/>
      <c r="BF13" s="48"/>
      <c r="BG13" s="49"/>
      <c r="BH13" s="49"/>
      <c r="BI13" s="50"/>
      <c r="BJ13" s="50"/>
      <c r="BK13" s="49"/>
      <c r="BL13" s="49"/>
      <c r="BM13" s="51"/>
    </row>
    <row r="14" spans="1:81" ht="200.1" customHeight="1" x14ac:dyDescent="0.3">
      <c r="A14" s="170"/>
      <c r="B14" s="170"/>
      <c r="C14" s="170"/>
      <c r="D14" s="170"/>
      <c r="E14" s="170"/>
      <c r="F14" s="170"/>
      <c r="G14" s="170"/>
      <c r="H14" s="12"/>
      <c r="I14" s="178"/>
      <c r="J14" s="179"/>
      <c r="K14" s="171"/>
      <c r="L14" s="170"/>
      <c r="M14" s="171"/>
      <c r="N14" s="173"/>
      <c r="O14" s="172"/>
      <c r="P14" s="12"/>
      <c r="Q14" s="12"/>
      <c r="R14" s="12"/>
      <c r="S14" s="13"/>
      <c r="T14" s="13"/>
      <c r="U14" s="13"/>
      <c r="V14" s="13"/>
      <c r="W14" s="13"/>
      <c r="X14" s="14"/>
      <c r="Y14" s="171"/>
      <c r="Z14" s="170"/>
      <c r="AA14" s="171"/>
      <c r="AB14" s="170"/>
      <c r="AC14" s="172"/>
      <c r="AD14" s="165"/>
      <c r="AE14" s="15"/>
      <c r="AF14" s="15"/>
      <c r="AG14" s="12"/>
      <c r="AH14" s="12"/>
      <c r="AI14" s="12"/>
      <c r="AJ14" s="165"/>
      <c r="AK14" s="165"/>
      <c r="AL14" s="44"/>
      <c r="AM14" s="44"/>
      <c r="AN14" s="45"/>
      <c r="AO14" s="238"/>
      <c r="AP14" s="241"/>
      <c r="AQ14" s="244"/>
      <c r="AR14" s="241"/>
      <c r="AS14" s="244"/>
      <c r="AT14" s="238"/>
      <c r="AU14" s="238"/>
      <c r="AV14" s="238"/>
      <c r="AW14" s="44"/>
      <c r="AX14" s="44"/>
      <c r="AY14" s="44"/>
      <c r="AZ14" s="46"/>
      <c r="BA14" s="44"/>
      <c r="BB14" s="46"/>
      <c r="BC14" s="44"/>
      <c r="BD14" s="46"/>
      <c r="BE14" s="47"/>
      <c r="BF14" s="48"/>
      <c r="BG14" s="49"/>
      <c r="BH14" s="49"/>
      <c r="BI14" s="50"/>
      <c r="BJ14" s="50"/>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c r="BA15" s="44"/>
      <c r="BB15" s="44"/>
      <c r="BC15" s="44"/>
      <c r="BD15" s="44"/>
      <c r="BE15" s="59"/>
      <c r="BF15" s="48"/>
      <c r="BG15" s="49"/>
      <c r="BH15" s="49"/>
      <c r="BI15" s="50"/>
      <c r="BJ15" s="50"/>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142"/>
      <c r="AM21" s="143"/>
      <c r="AN21" s="143"/>
      <c r="AO21" s="143"/>
      <c r="AP21" s="143"/>
      <c r="AQ21" s="143"/>
      <c r="AR21" s="143"/>
      <c r="AS21" s="143"/>
      <c r="AT21" s="143"/>
      <c r="AU21" s="143"/>
      <c r="AV21" s="143"/>
      <c r="AW21" s="143"/>
      <c r="AX21" s="144"/>
      <c r="AY21" s="142"/>
      <c r="AZ21" s="143"/>
      <c r="BA21" s="143"/>
      <c r="BB21" s="143"/>
      <c r="BC21" s="143"/>
      <c r="BD21" s="143"/>
      <c r="BE21" s="143"/>
      <c r="BF21" s="144"/>
      <c r="BG21" s="91"/>
      <c r="BH21" s="91"/>
    </row>
    <row r="22" spans="1:60" ht="14.45" customHeight="1" x14ac:dyDescent="0.2">
      <c r="AL22" s="145"/>
      <c r="AM22" s="146"/>
      <c r="AN22" s="146"/>
      <c r="AO22" s="146"/>
      <c r="AP22" s="146"/>
      <c r="AQ22" s="146"/>
      <c r="AR22" s="146"/>
      <c r="AS22" s="146"/>
      <c r="AT22" s="146"/>
      <c r="AU22" s="146"/>
      <c r="AV22" s="146"/>
      <c r="AW22" s="146"/>
      <c r="AX22" s="147"/>
      <c r="AY22" s="145"/>
      <c r="AZ22" s="146"/>
      <c r="BA22" s="146"/>
      <c r="BB22" s="146"/>
      <c r="BC22" s="146"/>
      <c r="BD22" s="146"/>
      <c r="BE22" s="146"/>
      <c r="BF22" s="147"/>
      <c r="BG22" s="92"/>
      <c r="BH22" s="92"/>
    </row>
    <row r="23" spans="1:60" ht="81" customHeight="1" thickBot="1" x14ac:dyDescent="0.25">
      <c r="AL23" s="148"/>
      <c r="AM23" s="149"/>
      <c r="AN23" s="149"/>
      <c r="AO23" s="149"/>
      <c r="AP23" s="149"/>
      <c r="AQ23" s="149"/>
      <c r="AR23" s="149"/>
      <c r="AS23" s="149"/>
      <c r="AT23" s="149"/>
      <c r="AU23" s="149"/>
      <c r="AV23" s="149"/>
      <c r="AW23" s="149"/>
      <c r="AX23" s="150"/>
      <c r="AY23" s="151"/>
      <c r="AZ23" s="152"/>
      <c r="BA23" s="152"/>
      <c r="BB23" s="152"/>
      <c r="BC23" s="152"/>
      <c r="BD23" s="152"/>
      <c r="BE23" s="152"/>
      <c r="BF23" s="153"/>
    </row>
    <row r="24" spans="1:60" ht="54" customHeight="1" x14ac:dyDescent="0.4">
      <c r="BC24" s="52"/>
      <c r="BD24" s="52"/>
      <c r="BE24" s="96"/>
    </row>
    <row r="25" spans="1:60" ht="51" customHeight="1" x14ac:dyDescent="0.4">
      <c r="BC25" s="52"/>
      <c r="BD25" s="52"/>
      <c r="BE25" s="96"/>
    </row>
    <row r="26" spans="1:60" x14ac:dyDescent="0.4">
      <c r="AL26" s="97"/>
      <c r="BC26" s="52"/>
      <c r="BD26" s="52"/>
      <c r="BE26" s="96"/>
    </row>
    <row r="27" spans="1:60" x14ac:dyDescent="0.4">
      <c r="AL27" s="97"/>
      <c r="BC27" s="52"/>
      <c r="BD27" s="52"/>
      <c r="BE27" s="96"/>
    </row>
    <row r="28" spans="1:60" x14ac:dyDescent="0.4">
      <c r="AL28" s="97"/>
      <c r="BC28" s="52"/>
      <c r="BD28" s="52"/>
      <c r="BE28" s="96"/>
    </row>
    <row r="29" spans="1:60" ht="18" customHeight="1" x14ac:dyDescent="0.4">
      <c r="BC29" s="52"/>
      <c r="BD29" s="52"/>
      <c r="BE29" s="96"/>
    </row>
    <row r="30" spans="1:60" x14ac:dyDescent="0.4">
      <c r="BC30" s="52"/>
      <c r="BD30" s="52"/>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41:53" x14ac:dyDescent="0.4">
      <c r="AO3377" s="98"/>
      <c r="AY3377" s="99"/>
      <c r="BA3377" s="99"/>
    </row>
    <row r="3378" spans="41:53" x14ac:dyDescent="0.4">
      <c r="AO3378" s="98"/>
      <c r="AY3378" s="99"/>
      <c r="BA3378" s="99"/>
    </row>
    <row r="3379" spans="41:53" x14ac:dyDescent="0.4">
      <c r="AO3379" s="98"/>
      <c r="AY3379" s="99"/>
      <c r="BA3379" s="99"/>
    </row>
    <row r="3380" spans="41:53" x14ac:dyDescent="0.4">
      <c r="AY3380" s="102"/>
      <c r="BA3380" s="99"/>
    </row>
    <row r="3381" spans="41:53" x14ac:dyDescent="0.4">
      <c r="BA3381" s="99"/>
    </row>
    <row r="3382" spans="41:53" x14ac:dyDescent="0.4">
      <c r="BA3382" s="99"/>
    </row>
  </sheetData>
  <mergeCells count="91">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W7:AW8"/>
    <mergeCell ref="S7:W7"/>
    <mergeCell ref="X7:X8"/>
    <mergeCell ref="AL7:AL8"/>
    <mergeCell ref="AO7:AO8"/>
    <mergeCell ref="AP7:AP8"/>
    <mergeCell ref="AQ7:AQ8"/>
    <mergeCell ref="Y9:Y14"/>
    <mergeCell ref="AX7:AX8"/>
    <mergeCell ref="A9:A14"/>
    <mergeCell ref="B9:B14"/>
    <mergeCell ref="C9:C14"/>
    <mergeCell ref="D9:D14"/>
    <mergeCell ref="E9:E14"/>
    <mergeCell ref="F9:F14"/>
    <mergeCell ref="G9:G14"/>
    <mergeCell ref="I9:I14"/>
    <mergeCell ref="J9:J14"/>
    <mergeCell ref="AR7:AR8"/>
    <mergeCell ref="AS7:AS8"/>
    <mergeCell ref="AT7:AT8"/>
    <mergeCell ref="AU7:AU8"/>
    <mergeCell ref="AV7:AV8"/>
    <mergeCell ref="K9:K14"/>
    <mergeCell ref="L9:L14"/>
    <mergeCell ref="M9:M14"/>
    <mergeCell ref="N9:N14"/>
    <mergeCell ref="O9:O14"/>
    <mergeCell ref="Z9:Z14"/>
    <mergeCell ref="AA9:AA14"/>
    <mergeCell ref="AB9:AB14"/>
    <mergeCell ref="AC9:AC14"/>
    <mergeCell ref="AD9:AD14"/>
    <mergeCell ref="AJ12:AJ14"/>
    <mergeCell ref="AK12:AK14"/>
    <mergeCell ref="AK9:AK11"/>
    <mergeCell ref="AO9:AO14"/>
    <mergeCell ref="AP9:AP14"/>
    <mergeCell ref="AJ9:AJ11"/>
    <mergeCell ref="AL21:AX22"/>
    <mergeCell ref="AY21:BF22"/>
    <mergeCell ref="AL23:AX23"/>
    <mergeCell ref="AY23:BF23"/>
    <mergeCell ref="AT9:AT14"/>
    <mergeCell ref="AU9:AU14"/>
    <mergeCell ref="AV9:AV14"/>
    <mergeCell ref="AQ9:AQ14"/>
    <mergeCell ref="AR9:AR14"/>
    <mergeCell ref="AS9:AS14"/>
  </mergeCells>
  <conditionalFormatting sqref="K9">
    <cfRule type="cellIs" dxfId="1221" priority="24" operator="equal">
      <formula>"Muy Alta"</formula>
    </cfRule>
    <cfRule type="cellIs" dxfId="1220" priority="25" operator="equal">
      <formula>"Alta"</formula>
    </cfRule>
    <cfRule type="cellIs" dxfId="1219" priority="26" operator="equal">
      <formula>"Media"</formula>
    </cfRule>
    <cfRule type="cellIs" dxfId="1218" priority="27" operator="equal">
      <formula>"Baja"</formula>
    </cfRule>
    <cfRule type="cellIs" dxfId="1217" priority="28" operator="equal">
      <formula>"Muy Baja"</formula>
    </cfRule>
  </conditionalFormatting>
  <conditionalFormatting sqref="M9">
    <cfRule type="cellIs" dxfId="1216" priority="19" operator="equal">
      <formula>"Catastrófico"</formula>
    </cfRule>
    <cfRule type="cellIs" dxfId="1215" priority="20" operator="equal">
      <formula>"Mayor"</formula>
    </cfRule>
    <cfRule type="cellIs" dxfId="1214" priority="21" operator="equal">
      <formula>"Moderado"</formula>
    </cfRule>
    <cfRule type="cellIs" dxfId="1213" priority="22" operator="equal">
      <formula>"Menor"</formula>
    </cfRule>
    <cfRule type="cellIs" dxfId="1212" priority="23" operator="equal">
      <formula>"Leve"</formula>
    </cfRule>
  </conditionalFormatting>
  <conditionalFormatting sqref="O9">
    <cfRule type="cellIs" dxfId="1211" priority="18" operator="equal">
      <formula>"Bajo"</formula>
    </cfRule>
    <cfRule type="cellIs" dxfId="1210" priority="15" operator="equal">
      <formula>"Extremo"</formula>
    </cfRule>
    <cfRule type="cellIs" dxfId="1209" priority="16" operator="equal">
      <formula>"Alto"</formula>
    </cfRule>
    <cfRule type="cellIs" dxfId="1208" priority="17" operator="equal">
      <formula>"Moderado"</formula>
    </cfRule>
  </conditionalFormatting>
  <conditionalFormatting sqref="Y9">
    <cfRule type="cellIs" dxfId="1207" priority="10" operator="equal">
      <formula>"Muy Alta"</formula>
    </cfRule>
    <cfRule type="cellIs" dxfId="1206" priority="11" operator="equal">
      <formula>"Alta"</formula>
    </cfRule>
    <cfRule type="cellIs" dxfId="1205" priority="12" operator="equal">
      <formula>"Media"</formula>
    </cfRule>
    <cfRule type="cellIs" dxfId="1204" priority="13" operator="equal">
      <formula>"Baja"</formula>
    </cfRule>
    <cfRule type="cellIs" dxfId="1203" priority="14" operator="equal">
      <formula>"Muy Baja"</formula>
    </cfRule>
  </conditionalFormatting>
  <conditionalFormatting sqref="AA9">
    <cfRule type="cellIs" dxfId="1202" priority="5" operator="equal">
      <formula>"Catastrófico"</formula>
    </cfRule>
    <cfRule type="cellIs" dxfId="1201" priority="6" operator="equal">
      <formula>"Mayor"</formula>
    </cfRule>
    <cfRule type="cellIs" dxfId="1200" priority="7" operator="equal">
      <formula>"Moderado"</formula>
    </cfRule>
    <cfRule type="cellIs" dxfId="1199" priority="8" operator="equal">
      <formula>"Menor"</formula>
    </cfRule>
    <cfRule type="cellIs" dxfId="1198" priority="9" operator="equal">
      <formula>"Leve"</formula>
    </cfRule>
  </conditionalFormatting>
  <conditionalFormatting sqref="AC9">
    <cfRule type="cellIs" dxfId="1197" priority="4" operator="equal">
      <formula>"Bajo"</formula>
    </cfRule>
    <cfRule type="cellIs" dxfId="1196" priority="1" operator="equal">
      <formula>"Extremo"</formula>
    </cfRule>
    <cfRule type="cellIs" dxfId="1195" priority="2" operator="equal">
      <formula>"Alto"</formula>
    </cfRule>
    <cfRule type="cellIs" dxfId="1194" priority="3" operator="equal">
      <formula>"Moderado"</formula>
    </cfRule>
  </conditionalFormatting>
  <conditionalFormatting sqref="AY9:AY16 BA9:BA16 BC9:BC16">
    <cfRule type="cellIs" dxfId="1193" priority="32" operator="equal">
      <formula>100</formula>
    </cfRule>
    <cfRule type="cellIs" dxfId="1192" priority="33" operator="equal">
      <formula>50</formula>
    </cfRule>
    <cfRule type="cellIs" dxfId="1191" priority="34" operator="equal">
      <formula>0</formula>
    </cfRule>
  </conditionalFormatting>
  <conditionalFormatting sqref="BM9:BM14 AZ9:AZ16 BB9:BB16 BD9:BE16 AY23 BD36:BE345">
    <cfRule type="containsText" dxfId="1190" priority="29" operator="containsText" text="REGULAR">
      <formula>NOT(ISERROR(SEARCH("REGULAR",AY9)))</formula>
    </cfRule>
    <cfRule type="containsText" dxfId="1189" priority="30" operator="containsText" text="BUENO">
      <formula>NOT(ISERROR(SEARCH("BUENO",AY9)))</formula>
    </cfRule>
    <cfRule type="containsText" dxfId="1188"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xr:uid="{34DBF776-5966-4C69-91DA-20D326FCDE4B}">
      <formula1>100</formula1>
    </dataValidation>
    <dataValidation type="list" operator="lessThanOrEqual" allowBlank="1" showInputMessage="1" showErrorMessage="1" sqref="AO9" xr:uid="{6AF606AE-9041-443E-83AA-3157D73B873B}">
      <formula1>"BUENO,REGULAR,MALO,NO APLICA"</formula1>
    </dataValidation>
    <dataValidation type="list" allowBlank="1" showInputMessage="1" showErrorMessage="1" error="Por favor una Opcion Valida" sqref="AT9:AV9" xr:uid="{91474515-6C31-4FFE-ADEB-E06E885DD43A}">
      <formula1>"SI,NO,NO APLICA"</formula1>
    </dataValidation>
    <dataValidation type="list" allowBlank="1" showInputMessage="1" showErrorMessage="1" sqref="AL9:AM14" xr:uid="{1ADCFCFE-2C02-41B7-82E3-3A15BE255DD9}">
      <formula1>"SI,NO,NO APLICA"</formula1>
    </dataValidation>
    <dataValidation type="list" operator="notEqual" allowBlank="1" showInputMessage="1" showErrorMessage="1" sqref="AY9:AY14" xr:uid="{08287A8A-2DF2-49F4-830A-959B0FE7C8A7}">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86995FE2-5204-420F-AA60-A1C9F7433FD4}">
      <formula1>"SI,NO,NO APLICA"</formula1>
    </dataValidation>
    <dataValidation operator="notEqual" allowBlank="1" showInputMessage="1" showErrorMessage="1" sqref="BB9:BB16 AZ9:AZ16" xr:uid="{9A69C69A-C2E2-4314-8E39-F27AA772B9E1}"/>
    <dataValidation type="list" operator="notEqual" allowBlank="1" showInputMessage="1" showErrorMessage="1" sqref="BA9:BA15" xr:uid="{1E414E10-B4D7-47DC-B034-9C8789A75837}">
      <formula1>$BA$3377:$BA$3383</formula1>
    </dataValidation>
    <dataValidation type="list" operator="notEqual" allowBlank="1" showInputMessage="1" showErrorMessage="1" sqref="BC15" xr:uid="{960DB3DB-EB79-4068-9426-54F27426F02E}">
      <formula1>$AU$3377:$AU$3379</formula1>
    </dataValidation>
    <dataValidation type="list" operator="notEqual" allowBlank="1" showInputMessage="1" showErrorMessage="1" sqref="AY15:AY16" xr:uid="{9740FAFF-A3DA-4153-BC3F-4DE4FCF47526}">
      <formula1>$AY$3377:$AY$3380</formula1>
    </dataValidation>
    <dataValidation type="list" operator="lessThanOrEqual" allowBlank="1" showInputMessage="1" showErrorMessage="1" sqref="AO15" xr:uid="{DA5D8680-DEA6-4E9F-A825-54F66CB83CF9}">
      <formula1>$AO$3377:$AO$3379</formula1>
    </dataValidation>
    <dataValidation type="list" allowBlank="1" showInputMessage="1" showErrorMessage="1" sqref="AL15:AM16" xr:uid="{9030D9F0-85B0-4C67-A444-A0260D51248A}">
      <formula1>$AL$3377:$AL$3378</formula1>
    </dataValidation>
    <dataValidation type="list" allowBlank="1" showInputMessage="1" showErrorMessage="1" error="Por favor una Opcion Valida" sqref="AS9 AS15:AT15" xr:uid="{0D8E1853-C102-45A2-832F-695C28AD79E5}">
      <formula1>$AS$3377:$AS$3378</formula1>
    </dataValidation>
    <dataValidation type="list" allowBlank="1" showInputMessage="1" showErrorMessage="1" sqref="AQ15 AQ9" xr:uid="{A39B82E8-1293-45E3-8F6F-B56168B4B826}">
      <formula1>$AQ$3377:$AQ$3379</formula1>
    </dataValidation>
    <dataValidation type="list" operator="notEqual" allowBlank="1" showInputMessage="1" showErrorMessage="1" sqref="BA16" xr:uid="{039BC06E-6359-4877-8B78-3C83661F29C5}">
      <formula1>$BA$3377:$BA$3382</formula1>
    </dataValidation>
    <dataValidation type="list" allowBlank="1" showInputMessage="1" showErrorMessage="1" error="Por favor una Opcion Valida" sqref="AS16:AV17" xr:uid="{E6EF4E46-F0F8-4CC2-8EFF-532A97A284E7}">
      <formula1>#REF!</formula1>
    </dataValidation>
    <dataValidation type="list" allowBlank="1" showInputMessage="1" showErrorMessage="1" sqref="AQ16 AL17:AM17 AN16:AN17" xr:uid="{FFB80127-890A-4EF7-A536-2FC04D5E51BC}">
      <formula1>#REF!</formula1>
    </dataValidation>
  </dataValidations>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6F22E-1BD9-40C9-9EE0-576AC29294F9}">
  <dimension ref="A1:GQ3382"/>
  <sheetViews>
    <sheetView topLeftCell="B4" zoomScale="40" zoomScaleNormal="40" workbookViewId="0">
      <selection activeCell="I9" sqref="I9:I14"/>
    </sheetView>
  </sheetViews>
  <sheetFormatPr baseColWidth="10" defaultColWidth="12" defaultRowHeight="30" x14ac:dyDescent="0.4"/>
  <cols>
    <col min="1" max="1" width="22.42578125" style="2" hidden="1"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70"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2" width="30.28515625" style="2" hidden="1" customWidth="1"/>
    <col min="63" max="65" width="30.28515625" style="2" customWidth="1"/>
    <col min="66" max="74" width="12" style="2" customWidth="1"/>
    <col min="75" max="77" width="12" style="2"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hidden="1" customHeight="1" x14ac:dyDescent="0.2">
      <c r="A1" s="1"/>
      <c r="B1" s="2"/>
      <c r="C1" s="233"/>
      <c r="D1" s="234"/>
      <c r="E1" s="225"/>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7"/>
      <c r="AG1" s="228"/>
      <c r="AH1" s="229"/>
      <c r="AI1" s="230"/>
      <c r="AJ1" s="225"/>
      <c r="AK1" s="227"/>
      <c r="AL1" s="235"/>
      <c r="AM1" s="31"/>
      <c r="AN1" s="222"/>
      <c r="AO1" s="222"/>
      <c r="AP1" s="222"/>
      <c r="AQ1" s="222"/>
      <c r="AR1" s="222"/>
      <c r="AS1" s="222"/>
      <c r="AT1" s="222"/>
      <c r="AU1" s="222"/>
      <c r="AV1" s="222"/>
      <c r="AW1" s="222"/>
      <c r="AX1" s="222"/>
      <c r="AY1" s="222"/>
      <c r="AZ1" s="222"/>
      <c r="BA1" s="222"/>
      <c r="BB1" s="222"/>
      <c r="BC1" s="222"/>
      <c r="BD1" s="222"/>
      <c r="BE1" s="31"/>
      <c r="BF1" s="32"/>
      <c r="BG1" s="2"/>
      <c r="BH1" s="2"/>
      <c r="BI1" s="2"/>
      <c r="BJ1" s="2"/>
      <c r="BK1" s="2"/>
      <c r="BL1" s="2"/>
      <c r="BM1" s="2"/>
      <c r="BN1" s="2"/>
      <c r="BO1" s="2"/>
      <c r="BP1" s="2"/>
      <c r="BQ1" s="2"/>
      <c r="BR1" s="2"/>
      <c r="BS1" s="2"/>
      <c r="BT1" s="2"/>
      <c r="BU1" s="2"/>
      <c r="BV1" s="2"/>
      <c r="BW1" s="2"/>
      <c r="BX1" s="2"/>
      <c r="BY1" s="2"/>
      <c r="BZ1" s="2"/>
      <c r="CA1" s="2"/>
      <c r="CB1" s="2"/>
      <c r="CC1" s="2"/>
    </row>
    <row r="2" spans="1:81" s="33" customFormat="1" ht="114" hidden="1" customHeight="1" x14ac:dyDescent="0.2">
      <c r="A2" s="3"/>
      <c r="B2" s="2"/>
      <c r="C2" s="223"/>
      <c r="D2" s="224"/>
      <c r="E2" s="225"/>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7"/>
      <c r="AG2" s="228"/>
      <c r="AH2" s="229"/>
      <c r="AI2" s="230"/>
      <c r="AJ2" s="231"/>
      <c r="AK2" s="232"/>
      <c r="AL2" s="235"/>
      <c r="AM2" s="31"/>
      <c r="AN2" s="222"/>
      <c r="AO2" s="222"/>
      <c r="AP2" s="222"/>
      <c r="AQ2" s="222"/>
      <c r="AR2" s="222"/>
      <c r="AS2" s="222"/>
      <c r="AT2" s="222"/>
      <c r="AU2" s="222"/>
      <c r="AV2" s="222"/>
      <c r="AW2" s="222"/>
      <c r="AX2" s="222"/>
      <c r="AY2" s="222"/>
      <c r="AZ2" s="222"/>
      <c r="BA2" s="222"/>
      <c r="BB2" s="222"/>
      <c r="BC2" s="222"/>
      <c r="BD2" s="222"/>
      <c r="BE2" s="31"/>
      <c r="BF2" s="32"/>
      <c r="BG2" s="2"/>
      <c r="BH2" s="2"/>
      <c r="BI2" s="2"/>
      <c r="BJ2" s="2"/>
      <c r="BK2" s="2"/>
      <c r="BL2" s="2"/>
      <c r="BM2" s="2"/>
      <c r="BN2" s="2"/>
      <c r="BO2" s="2"/>
      <c r="BP2" s="2"/>
      <c r="BQ2" s="2"/>
      <c r="BR2" s="2"/>
      <c r="BS2" s="2"/>
      <c r="BT2" s="2"/>
      <c r="BU2" s="2"/>
      <c r="BV2" s="2"/>
      <c r="BW2" s="2"/>
      <c r="BX2" s="2"/>
      <c r="BY2" s="2"/>
      <c r="BZ2" s="2"/>
      <c r="CA2" s="2"/>
      <c r="CB2" s="2"/>
      <c r="CC2" s="2"/>
    </row>
    <row r="3" spans="1:81" s="37" customFormat="1" ht="37.5" hidden="1" customHeight="1" x14ac:dyDescent="0.2">
      <c r="A3" s="198"/>
      <c r="B3" s="19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9"/>
      <c r="AK3" s="199"/>
      <c r="AL3" s="34"/>
      <c r="AM3" s="34"/>
      <c r="AN3" s="34"/>
      <c r="AO3" s="35"/>
      <c r="AP3" s="35"/>
      <c r="AQ3" s="34"/>
      <c r="AR3" s="200"/>
      <c r="AS3" s="200"/>
      <c r="AT3" s="200"/>
      <c r="AU3" s="200"/>
      <c r="AV3" s="200"/>
      <c r="AW3" s="200"/>
      <c r="AX3" s="200"/>
      <c r="AY3" s="200"/>
      <c r="AZ3" s="200"/>
      <c r="BA3" s="200"/>
      <c r="BB3" s="200"/>
      <c r="BC3" s="200"/>
      <c r="BD3" s="200"/>
      <c r="BE3" s="200"/>
      <c r="BF3" s="200"/>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1"/>
      <c r="D4" s="201"/>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5"/>
      <c r="AI4" s="5"/>
      <c r="AJ4" s="5"/>
      <c r="AK4" s="5"/>
      <c r="AO4" s="38"/>
      <c r="AP4" s="38"/>
      <c r="AR4" s="200"/>
      <c r="AS4" s="200"/>
      <c r="AT4" s="200"/>
      <c r="AU4" s="200"/>
      <c r="AV4" s="200"/>
      <c r="AW4" s="200"/>
      <c r="AX4" s="200"/>
      <c r="AY4" s="200"/>
      <c r="AZ4" s="200"/>
      <c r="BA4" s="200"/>
      <c r="BB4" s="200"/>
      <c r="BC4" s="200"/>
      <c r="BD4" s="200"/>
      <c r="BE4" s="200"/>
      <c r="BF4" s="200"/>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0"/>
      <c r="B5" s="221"/>
      <c r="C5" s="221"/>
      <c r="D5" s="221"/>
      <c r="E5" s="221"/>
      <c r="F5" s="221"/>
      <c r="G5" s="221"/>
      <c r="H5" s="221"/>
      <c r="I5" s="221"/>
      <c r="J5" s="221"/>
      <c r="K5" s="180"/>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2"/>
      <c r="AL5" s="203"/>
      <c r="AM5" s="204"/>
      <c r="AN5" s="204"/>
      <c r="AO5" s="204"/>
      <c r="AP5" s="204"/>
      <c r="AQ5" s="204"/>
      <c r="AR5" s="204"/>
      <c r="AS5" s="204"/>
      <c r="AT5" s="204"/>
      <c r="AU5" s="204"/>
      <c r="AV5" s="204"/>
      <c r="AW5" s="204"/>
      <c r="AX5" s="205"/>
      <c r="AY5" s="206"/>
      <c r="AZ5" s="207"/>
      <c r="BA5" s="207"/>
      <c r="BB5" s="207"/>
      <c r="BC5" s="207"/>
      <c r="BD5" s="207"/>
      <c r="BE5" s="207"/>
      <c r="BF5" s="208"/>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18"/>
      <c r="B6" s="219"/>
      <c r="C6" s="219"/>
      <c r="D6" s="219"/>
      <c r="E6" s="219"/>
      <c r="F6" s="219"/>
      <c r="G6" s="219"/>
      <c r="H6" s="219"/>
      <c r="I6" s="219"/>
      <c r="J6" s="219"/>
      <c r="K6" s="215"/>
      <c r="L6" s="216"/>
      <c r="M6" s="216"/>
      <c r="N6" s="216"/>
      <c r="O6" s="217"/>
      <c r="P6" s="187"/>
      <c r="Q6" s="187"/>
      <c r="R6" s="187"/>
      <c r="S6" s="187"/>
      <c r="T6" s="187"/>
      <c r="U6" s="187"/>
      <c r="V6" s="187"/>
      <c r="W6" s="187"/>
      <c r="X6" s="187"/>
      <c r="Y6" s="215"/>
      <c r="Z6" s="216"/>
      <c r="AA6" s="216"/>
      <c r="AB6" s="216"/>
      <c r="AC6" s="216"/>
      <c r="AD6" s="187"/>
      <c r="AE6" s="187"/>
      <c r="AF6" s="187"/>
      <c r="AG6" s="187"/>
      <c r="AH6" s="187"/>
      <c r="AI6" s="187"/>
      <c r="AJ6" s="187"/>
      <c r="AK6" s="187"/>
      <c r="AL6" s="195"/>
      <c r="AM6" s="196"/>
      <c r="AN6" s="196"/>
      <c r="AO6" s="196"/>
      <c r="AP6" s="196"/>
      <c r="AQ6" s="196"/>
      <c r="AR6" s="196"/>
      <c r="AS6" s="196"/>
      <c r="AT6" s="196"/>
      <c r="AU6" s="196"/>
      <c r="AV6" s="196"/>
      <c r="AW6" s="196"/>
      <c r="AX6" s="197"/>
      <c r="AY6" s="209"/>
      <c r="AZ6" s="210"/>
      <c r="BA6" s="210"/>
      <c r="BB6" s="210"/>
      <c r="BC6" s="210"/>
      <c r="BD6" s="210"/>
      <c r="BE6" s="210"/>
      <c r="BF6" s="211"/>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88"/>
      <c r="B7" s="189"/>
      <c r="C7" s="189"/>
      <c r="D7" s="190"/>
      <c r="E7" s="192"/>
      <c r="F7" s="192"/>
      <c r="G7" s="192"/>
      <c r="H7" s="192"/>
      <c r="I7" s="192"/>
      <c r="J7" s="192"/>
      <c r="K7" s="218"/>
      <c r="L7" s="219"/>
      <c r="M7" s="219"/>
      <c r="N7" s="219"/>
      <c r="O7" s="219"/>
      <c r="P7" s="194"/>
      <c r="Q7" s="185"/>
      <c r="R7" s="185"/>
      <c r="S7" s="180"/>
      <c r="T7" s="181"/>
      <c r="U7" s="181"/>
      <c r="V7" s="181"/>
      <c r="W7" s="182"/>
      <c r="X7" s="183"/>
      <c r="Y7" s="218"/>
      <c r="Z7" s="219"/>
      <c r="AA7" s="219"/>
      <c r="AB7" s="219"/>
      <c r="AC7" s="219"/>
      <c r="AD7" s="187"/>
      <c r="AE7" s="187"/>
      <c r="AF7" s="187"/>
      <c r="AG7" s="187"/>
      <c r="AH7" s="187"/>
      <c r="AI7" s="187"/>
      <c r="AJ7" s="187"/>
      <c r="AK7" s="187"/>
      <c r="AL7" s="174"/>
      <c r="AM7" s="39"/>
      <c r="AN7" s="40"/>
      <c r="AO7" s="174"/>
      <c r="AP7" s="174"/>
      <c r="AQ7" s="174"/>
      <c r="AR7" s="174"/>
      <c r="AS7" s="174"/>
      <c r="AT7" s="174"/>
      <c r="AU7" s="174"/>
      <c r="AV7" s="174"/>
      <c r="AW7" s="174"/>
      <c r="AX7" s="174"/>
      <c r="AY7" s="212"/>
      <c r="AZ7" s="213"/>
      <c r="BA7" s="213"/>
      <c r="BB7" s="213"/>
      <c r="BC7" s="213"/>
      <c r="BD7" s="213"/>
      <c r="BE7" s="213"/>
      <c r="BF7" s="214"/>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88"/>
      <c r="B8" s="189"/>
      <c r="C8" s="189"/>
      <c r="D8" s="191"/>
      <c r="E8" s="193"/>
      <c r="F8" s="193"/>
      <c r="G8" s="193"/>
      <c r="H8" s="193"/>
      <c r="I8" s="193"/>
      <c r="J8" s="193"/>
      <c r="K8" s="6"/>
      <c r="L8" s="7"/>
      <c r="M8" s="7"/>
      <c r="N8" s="7"/>
      <c r="O8" s="7"/>
      <c r="P8" s="194"/>
      <c r="Q8" s="186"/>
      <c r="R8" s="186"/>
      <c r="S8" s="8"/>
      <c r="T8" s="8"/>
      <c r="U8" s="8"/>
      <c r="V8" s="8"/>
      <c r="W8" s="8"/>
      <c r="X8" s="183"/>
      <c r="Y8" s="9"/>
      <c r="Z8" s="7"/>
      <c r="AA8" s="7"/>
      <c r="AB8" s="7"/>
      <c r="AC8" s="7"/>
      <c r="AD8" s="187"/>
      <c r="AE8" s="10"/>
      <c r="AF8" s="11"/>
      <c r="AG8" s="11"/>
      <c r="AH8" s="11"/>
      <c r="AI8" s="11"/>
      <c r="AJ8" s="187"/>
      <c r="AK8" s="187"/>
      <c r="AL8" s="175"/>
      <c r="AM8" s="41"/>
      <c r="AN8" s="42"/>
      <c r="AO8" s="175"/>
      <c r="AP8" s="184"/>
      <c r="AQ8" s="175"/>
      <c r="AR8" s="175"/>
      <c r="AS8" s="175"/>
      <c r="AT8" s="175"/>
      <c r="AU8" s="175"/>
      <c r="AV8" s="175"/>
      <c r="AW8" s="175"/>
      <c r="AX8" s="175"/>
      <c r="AY8" s="43"/>
      <c r="AZ8" s="43"/>
      <c r="BA8" s="43"/>
      <c r="BB8" s="43"/>
      <c r="BC8" s="43"/>
      <c r="BD8" s="43"/>
      <c r="BE8" s="43"/>
      <c r="BF8" s="43"/>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170"/>
      <c r="B9" s="170"/>
      <c r="C9" s="170"/>
      <c r="D9" s="170"/>
      <c r="E9" s="170"/>
      <c r="F9" s="170"/>
      <c r="G9" s="170"/>
      <c r="H9" s="12"/>
      <c r="I9" s="176"/>
      <c r="J9" s="179"/>
      <c r="K9" s="171"/>
      <c r="L9" s="169"/>
      <c r="M9" s="171"/>
      <c r="N9" s="173"/>
      <c r="O9" s="172"/>
      <c r="P9" s="12"/>
      <c r="Q9" s="12"/>
      <c r="R9" s="12"/>
      <c r="S9" s="13"/>
      <c r="T9" s="13"/>
      <c r="U9" s="13"/>
      <c r="V9" s="13"/>
      <c r="W9" s="13"/>
      <c r="X9" s="14"/>
      <c r="Y9" s="171"/>
      <c r="Z9" s="169"/>
      <c r="AA9" s="171"/>
      <c r="AB9" s="169"/>
      <c r="AC9" s="172"/>
      <c r="AD9" s="163"/>
      <c r="AE9" s="15"/>
      <c r="AF9" s="15"/>
      <c r="AG9" s="12"/>
      <c r="AH9" s="12"/>
      <c r="AI9" s="12"/>
      <c r="AJ9" s="163"/>
      <c r="AK9" s="163"/>
      <c r="AL9" s="128"/>
      <c r="AM9" s="128"/>
      <c r="AN9" s="129"/>
      <c r="AO9" s="261"/>
      <c r="AP9" s="264"/>
      <c r="AQ9" s="261"/>
      <c r="AR9" s="264"/>
      <c r="AS9" s="261"/>
      <c r="AT9" s="261"/>
      <c r="AU9" s="261"/>
      <c r="AV9" s="261"/>
      <c r="AW9" s="128"/>
      <c r="AX9" s="128"/>
      <c r="AY9" s="44"/>
      <c r="AZ9" s="46"/>
      <c r="BA9" s="44"/>
      <c r="BB9" s="46"/>
      <c r="BC9" s="44"/>
      <c r="BD9" s="46"/>
      <c r="BE9" s="47"/>
      <c r="BF9" s="48"/>
      <c r="BG9" s="49"/>
      <c r="BH9" s="49"/>
      <c r="BI9" s="50"/>
      <c r="BJ9" s="50"/>
      <c r="BK9" s="49"/>
      <c r="BL9" s="49"/>
      <c r="BM9" s="51"/>
    </row>
    <row r="10" spans="1:81" ht="200.1" customHeight="1" x14ac:dyDescent="0.3">
      <c r="A10" s="170"/>
      <c r="B10" s="170"/>
      <c r="C10" s="170"/>
      <c r="D10" s="170"/>
      <c r="E10" s="170"/>
      <c r="F10" s="170"/>
      <c r="G10" s="170"/>
      <c r="H10" s="12"/>
      <c r="I10" s="177"/>
      <c r="J10" s="179"/>
      <c r="K10" s="171"/>
      <c r="L10" s="170"/>
      <c r="M10" s="171"/>
      <c r="N10" s="173"/>
      <c r="O10" s="172"/>
      <c r="P10" s="12"/>
      <c r="Q10" s="12"/>
      <c r="R10" s="12"/>
      <c r="S10" s="13"/>
      <c r="T10" s="13"/>
      <c r="U10" s="13"/>
      <c r="V10" s="13"/>
      <c r="W10" s="13"/>
      <c r="X10" s="14"/>
      <c r="Y10" s="171"/>
      <c r="Z10" s="170"/>
      <c r="AA10" s="171"/>
      <c r="AB10" s="170"/>
      <c r="AC10" s="172"/>
      <c r="AD10" s="164"/>
      <c r="AE10" s="15"/>
      <c r="AF10" s="15"/>
      <c r="AG10" s="12"/>
      <c r="AH10" s="12"/>
      <c r="AI10" s="12"/>
      <c r="AJ10" s="164"/>
      <c r="AK10" s="164"/>
      <c r="AL10" s="128"/>
      <c r="AM10" s="128"/>
      <c r="AN10" s="129"/>
      <c r="AO10" s="262"/>
      <c r="AP10" s="265"/>
      <c r="AQ10" s="262"/>
      <c r="AR10" s="265"/>
      <c r="AS10" s="262"/>
      <c r="AT10" s="262"/>
      <c r="AU10" s="262"/>
      <c r="AV10" s="262"/>
      <c r="AW10" s="128"/>
      <c r="AX10" s="128"/>
      <c r="AY10" s="44"/>
      <c r="AZ10" s="46"/>
      <c r="BA10" s="44"/>
      <c r="BB10" s="46"/>
      <c r="BC10" s="44"/>
      <c r="BD10" s="46"/>
      <c r="BE10" s="47"/>
      <c r="BF10" s="48"/>
      <c r="BG10" s="49"/>
      <c r="BH10" s="49"/>
      <c r="BI10" s="50"/>
      <c r="BJ10" s="50"/>
      <c r="BK10" s="49"/>
      <c r="BL10" s="49"/>
      <c r="BM10" s="51"/>
    </row>
    <row r="11" spans="1:81" ht="200.1" customHeight="1" x14ac:dyDescent="0.3">
      <c r="A11" s="170"/>
      <c r="B11" s="170"/>
      <c r="C11" s="170"/>
      <c r="D11" s="170"/>
      <c r="E11" s="170"/>
      <c r="F11" s="170"/>
      <c r="G11" s="170"/>
      <c r="H11" s="12"/>
      <c r="I11" s="177"/>
      <c r="J11" s="179"/>
      <c r="K11" s="171"/>
      <c r="L11" s="170"/>
      <c r="M11" s="171"/>
      <c r="N11" s="173"/>
      <c r="O11" s="172"/>
      <c r="P11" s="12"/>
      <c r="Q11" s="12"/>
      <c r="R11" s="12"/>
      <c r="S11" s="13"/>
      <c r="T11" s="13"/>
      <c r="U11" s="13"/>
      <c r="V11" s="13"/>
      <c r="W11" s="13"/>
      <c r="X11" s="14"/>
      <c r="Y11" s="171"/>
      <c r="Z11" s="170"/>
      <c r="AA11" s="171"/>
      <c r="AB11" s="170"/>
      <c r="AC11" s="172"/>
      <c r="AD11" s="164"/>
      <c r="AE11" s="15"/>
      <c r="AF11" s="15"/>
      <c r="AG11" s="12"/>
      <c r="AH11" s="12"/>
      <c r="AI11" s="12"/>
      <c r="AJ11" s="165"/>
      <c r="AK11" s="165"/>
      <c r="AL11" s="128"/>
      <c r="AM11" s="128"/>
      <c r="AN11" s="130"/>
      <c r="AO11" s="262"/>
      <c r="AP11" s="265"/>
      <c r="AQ11" s="262"/>
      <c r="AR11" s="265"/>
      <c r="AS11" s="262"/>
      <c r="AT11" s="262"/>
      <c r="AU11" s="262"/>
      <c r="AV11" s="262"/>
      <c r="AW11" s="128"/>
      <c r="AX11" s="128"/>
      <c r="AY11" s="44"/>
      <c r="AZ11" s="46"/>
      <c r="BA11" s="44"/>
      <c r="BB11" s="46"/>
      <c r="BC11" s="44"/>
      <c r="BD11" s="46"/>
      <c r="BE11" s="47"/>
      <c r="BF11" s="48"/>
      <c r="BG11" s="49"/>
      <c r="BH11" s="49"/>
      <c r="BI11" s="50"/>
      <c r="BJ11" s="50"/>
      <c r="BK11" s="49"/>
      <c r="BL11" s="49"/>
      <c r="BM11" s="51"/>
    </row>
    <row r="12" spans="1:81" ht="200.1" customHeight="1" x14ac:dyDescent="0.3">
      <c r="A12" s="170"/>
      <c r="B12" s="170"/>
      <c r="C12" s="170"/>
      <c r="D12" s="170"/>
      <c r="E12" s="170"/>
      <c r="F12" s="170"/>
      <c r="G12" s="170"/>
      <c r="H12" s="12"/>
      <c r="I12" s="177"/>
      <c r="J12" s="179"/>
      <c r="K12" s="171"/>
      <c r="L12" s="170"/>
      <c r="M12" s="171"/>
      <c r="N12" s="173"/>
      <c r="O12" s="172"/>
      <c r="P12" s="12"/>
      <c r="Q12" s="12"/>
      <c r="R12" s="12"/>
      <c r="S12" s="13"/>
      <c r="T12" s="13"/>
      <c r="U12" s="13"/>
      <c r="V12" s="13"/>
      <c r="W12" s="13"/>
      <c r="X12" s="14"/>
      <c r="Y12" s="171"/>
      <c r="Z12" s="170"/>
      <c r="AA12" s="171"/>
      <c r="AB12" s="170"/>
      <c r="AC12" s="172"/>
      <c r="AD12" s="164"/>
      <c r="AE12" s="15"/>
      <c r="AF12" s="15"/>
      <c r="AG12" s="12"/>
      <c r="AH12" s="12"/>
      <c r="AI12" s="12"/>
      <c r="AJ12" s="163"/>
      <c r="AK12" s="163"/>
      <c r="AL12" s="44"/>
      <c r="AM12" s="44"/>
      <c r="AN12" s="45"/>
      <c r="AO12" s="262"/>
      <c r="AP12" s="265"/>
      <c r="AQ12" s="262"/>
      <c r="AR12" s="265"/>
      <c r="AS12" s="262"/>
      <c r="AT12" s="262"/>
      <c r="AU12" s="262"/>
      <c r="AV12" s="262"/>
      <c r="AW12" s="44"/>
      <c r="AX12" s="44"/>
      <c r="AY12" s="44"/>
      <c r="AZ12" s="46"/>
      <c r="BA12" s="44"/>
      <c r="BB12" s="46"/>
      <c r="BC12" s="44"/>
      <c r="BD12" s="46"/>
      <c r="BE12" s="47"/>
      <c r="BF12" s="48"/>
      <c r="BG12" s="49"/>
      <c r="BH12" s="49"/>
      <c r="BI12" s="50"/>
      <c r="BJ12" s="50"/>
      <c r="BK12" s="49"/>
      <c r="BL12" s="49"/>
      <c r="BM12" s="51"/>
    </row>
    <row r="13" spans="1:81" ht="200.1" customHeight="1" x14ac:dyDescent="0.3">
      <c r="A13" s="170"/>
      <c r="B13" s="170"/>
      <c r="C13" s="170"/>
      <c r="D13" s="170"/>
      <c r="E13" s="170"/>
      <c r="F13" s="170"/>
      <c r="G13" s="170"/>
      <c r="H13" s="12"/>
      <c r="I13" s="177"/>
      <c r="J13" s="179"/>
      <c r="K13" s="171"/>
      <c r="L13" s="170"/>
      <c r="M13" s="171"/>
      <c r="N13" s="173"/>
      <c r="O13" s="172"/>
      <c r="P13" s="12"/>
      <c r="Q13" s="12"/>
      <c r="R13" s="12"/>
      <c r="S13" s="13"/>
      <c r="T13" s="13"/>
      <c r="U13" s="13"/>
      <c r="V13" s="13"/>
      <c r="W13" s="13"/>
      <c r="X13" s="14"/>
      <c r="Y13" s="171"/>
      <c r="Z13" s="170"/>
      <c r="AA13" s="171"/>
      <c r="AB13" s="170"/>
      <c r="AC13" s="172"/>
      <c r="AD13" s="164"/>
      <c r="AE13" s="15"/>
      <c r="AF13" s="15"/>
      <c r="AG13" s="12"/>
      <c r="AH13" s="12"/>
      <c r="AI13" s="12"/>
      <c r="AJ13" s="164"/>
      <c r="AK13" s="164"/>
      <c r="AL13" s="44"/>
      <c r="AM13" s="44"/>
      <c r="AN13" s="45"/>
      <c r="AO13" s="262"/>
      <c r="AP13" s="265"/>
      <c r="AQ13" s="262"/>
      <c r="AR13" s="265"/>
      <c r="AS13" s="262"/>
      <c r="AT13" s="262"/>
      <c r="AU13" s="262"/>
      <c r="AV13" s="262"/>
      <c r="AW13" s="44"/>
      <c r="AX13" s="44"/>
      <c r="AY13" s="44"/>
      <c r="AZ13" s="46"/>
      <c r="BA13" s="44"/>
      <c r="BB13" s="46"/>
      <c r="BC13" s="44"/>
      <c r="BD13" s="46"/>
      <c r="BE13" s="47"/>
      <c r="BF13" s="48"/>
      <c r="BG13" s="49"/>
      <c r="BH13" s="49"/>
      <c r="BI13" s="50"/>
      <c r="BJ13" s="50"/>
      <c r="BK13" s="49"/>
      <c r="BL13" s="49"/>
      <c r="BM13" s="51"/>
    </row>
    <row r="14" spans="1:81" ht="200.1" customHeight="1" x14ac:dyDescent="0.3">
      <c r="A14" s="170"/>
      <c r="B14" s="170"/>
      <c r="C14" s="170"/>
      <c r="D14" s="170"/>
      <c r="E14" s="170"/>
      <c r="F14" s="170"/>
      <c r="G14" s="170"/>
      <c r="H14" s="12"/>
      <c r="I14" s="178"/>
      <c r="J14" s="179"/>
      <c r="K14" s="171"/>
      <c r="L14" s="170"/>
      <c r="M14" s="171"/>
      <c r="N14" s="173"/>
      <c r="O14" s="172"/>
      <c r="P14" s="12"/>
      <c r="Q14" s="12"/>
      <c r="R14" s="12"/>
      <c r="S14" s="13"/>
      <c r="T14" s="13"/>
      <c r="U14" s="13"/>
      <c r="V14" s="13"/>
      <c r="W14" s="13"/>
      <c r="X14" s="14"/>
      <c r="Y14" s="171"/>
      <c r="Z14" s="170"/>
      <c r="AA14" s="171"/>
      <c r="AB14" s="170"/>
      <c r="AC14" s="172"/>
      <c r="AD14" s="165"/>
      <c r="AE14" s="15"/>
      <c r="AF14" s="15"/>
      <c r="AG14" s="12"/>
      <c r="AH14" s="12"/>
      <c r="AI14" s="12"/>
      <c r="AJ14" s="165"/>
      <c r="AK14" s="165"/>
      <c r="AL14" s="44"/>
      <c r="AM14" s="44"/>
      <c r="AN14" s="45"/>
      <c r="AO14" s="263"/>
      <c r="AP14" s="266"/>
      <c r="AQ14" s="263"/>
      <c r="AR14" s="266"/>
      <c r="AS14" s="263"/>
      <c r="AT14" s="263"/>
      <c r="AU14" s="263"/>
      <c r="AV14" s="263"/>
      <c r="AW14" s="44"/>
      <c r="AX14" s="44"/>
      <c r="AY14" s="44"/>
      <c r="AZ14" s="46"/>
      <c r="BA14" s="44"/>
      <c r="BB14" s="46"/>
      <c r="BC14" s="44"/>
      <c r="BD14" s="46"/>
      <c r="BE14" s="47"/>
      <c r="BF14" s="48"/>
      <c r="BG14" s="49"/>
      <c r="BH14" s="49"/>
      <c r="BI14" s="50"/>
      <c r="BJ14" s="50"/>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c r="BA15" s="44"/>
      <c r="BB15" s="44"/>
      <c r="BC15" s="44"/>
      <c r="BD15" s="44"/>
      <c r="BE15" s="59"/>
      <c r="BF15" s="48"/>
      <c r="BG15" s="49"/>
      <c r="BH15" s="49"/>
      <c r="BI15" s="50"/>
      <c r="BJ15" s="50"/>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142"/>
      <c r="AM21" s="143"/>
      <c r="AN21" s="143"/>
      <c r="AO21" s="143"/>
      <c r="AP21" s="143"/>
      <c r="AQ21" s="143"/>
      <c r="AR21" s="143"/>
      <c r="AS21" s="143"/>
      <c r="AT21" s="143"/>
      <c r="AU21" s="143"/>
      <c r="AV21" s="143"/>
      <c r="AW21" s="143"/>
      <c r="AX21" s="144"/>
      <c r="AY21" s="142"/>
      <c r="AZ21" s="143"/>
      <c r="BA21" s="143"/>
      <c r="BB21" s="143"/>
      <c r="BC21" s="143"/>
      <c r="BD21" s="143"/>
      <c r="BE21" s="143"/>
      <c r="BF21" s="144"/>
      <c r="BG21" s="91"/>
      <c r="BH21" s="91"/>
    </row>
    <row r="22" spans="1:60" ht="14.45" customHeight="1" x14ac:dyDescent="0.2">
      <c r="AL22" s="145"/>
      <c r="AM22" s="146"/>
      <c r="AN22" s="146"/>
      <c r="AO22" s="146"/>
      <c r="AP22" s="146"/>
      <c r="AQ22" s="146"/>
      <c r="AR22" s="146"/>
      <c r="AS22" s="146"/>
      <c r="AT22" s="146"/>
      <c r="AU22" s="146"/>
      <c r="AV22" s="146"/>
      <c r="AW22" s="146"/>
      <c r="AX22" s="147"/>
      <c r="AY22" s="145"/>
      <c r="AZ22" s="146"/>
      <c r="BA22" s="146"/>
      <c r="BB22" s="146"/>
      <c r="BC22" s="146"/>
      <c r="BD22" s="146"/>
      <c r="BE22" s="146"/>
      <c r="BF22" s="147"/>
      <c r="BG22" s="92"/>
      <c r="BH22" s="92"/>
    </row>
    <row r="23" spans="1:60" ht="81" customHeight="1" thickBot="1" x14ac:dyDescent="0.25">
      <c r="AL23" s="148"/>
      <c r="AM23" s="149"/>
      <c r="AN23" s="149"/>
      <c r="AO23" s="149"/>
      <c r="AP23" s="149"/>
      <c r="AQ23" s="149"/>
      <c r="AR23" s="149"/>
      <c r="AS23" s="149"/>
      <c r="AT23" s="149"/>
      <c r="AU23" s="149"/>
      <c r="AV23" s="149"/>
      <c r="AW23" s="149"/>
      <c r="AX23" s="150"/>
      <c r="AY23" s="151"/>
      <c r="AZ23" s="152"/>
      <c r="BA23" s="152"/>
      <c r="BB23" s="152"/>
      <c r="BC23" s="152"/>
      <c r="BD23" s="152"/>
      <c r="BE23" s="152"/>
      <c r="BF23" s="153"/>
    </row>
    <row r="24" spans="1:60" ht="54" customHeight="1" x14ac:dyDescent="0.4">
      <c r="BC24" s="52"/>
      <c r="BD24" s="52"/>
      <c r="BE24" s="96"/>
    </row>
    <row r="25" spans="1:60" ht="51" customHeight="1" x14ac:dyDescent="0.4">
      <c r="BC25" s="52"/>
      <c r="BD25" s="52"/>
      <c r="BE25" s="96"/>
    </row>
    <row r="26" spans="1:60" x14ac:dyDescent="0.4">
      <c r="AL26" s="97"/>
      <c r="BC26" s="52"/>
      <c r="BD26" s="52"/>
      <c r="BE26" s="96"/>
    </row>
    <row r="27" spans="1:60" x14ac:dyDescent="0.4">
      <c r="AL27" s="97"/>
      <c r="BC27" s="52"/>
      <c r="BD27" s="52"/>
      <c r="BE27" s="96"/>
    </row>
    <row r="28" spans="1:60" x14ac:dyDescent="0.4">
      <c r="AL28" s="97"/>
      <c r="BC28" s="52"/>
      <c r="BD28" s="52"/>
      <c r="BE28" s="96"/>
    </row>
    <row r="29" spans="1:60" ht="18" customHeight="1" x14ac:dyDescent="0.4">
      <c r="BC29" s="52"/>
      <c r="BD29" s="52"/>
      <c r="BE29" s="96"/>
    </row>
    <row r="30" spans="1:60" x14ac:dyDescent="0.4">
      <c r="BC30" s="52"/>
      <c r="BD30" s="52"/>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41:53" x14ac:dyDescent="0.4">
      <c r="AO3377" s="98"/>
      <c r="AY3377" s="99"/>
      <c r="BA3377" s="99"/>
    </row>
    <row r="3378" spans="41:53" x14ac:dyDescent="0.4">
      <c r="AO3378" s="98"/>
      <c r="AY3378" s="99"/>
      <c r="BA3378" s="99"/>
    </row>
    <row r="3379" spans="41:53" x14ac:dyDescent="0.4">
      <c r="AO3379" s="98"/>
      <c r="AY3379" s="99"/>
      <c r="BA3379" s="99"/>
    </row>
    <row r="3380" spans="41:53" x14ac:dyDescent="0.4">
      <c r="AY3380" s="102"/>
      <c r="BA3380" s="99"/>
    </row>
    <row r="3381" spans="41:53" x14ac:dyDescent="0.4">
      <c r="BA3381" s="99"/>
    </row>
    <row r="3382" spans="41:53" x14ac:dyDescent="0.4">
      <c r="BA3382" s="99"/>
    </row>
  </sheetData>
  <mergeCells count="91">
    <mergeCell ref="AL23:AX23"/>
    <mergeCell ref="AY23:BF23"/>
    <mergeCell ref="AJ9:AJ11"/>
    <mergeCell ref="AK9:AK11"/>
    <mergeCell ref="AO9:AO14"/>
    <mergeCell ref="AP9:AP14"/>
    <mergeCell ref="AQ9:AQ14"/>
    <mergeCell ref="AR9:AR14"/>
    <mergeCell ref="AS9:AS14"/>
    <mergeCell ref="AT9:AT14"/>
    <mergeCell ref="AU9:AU14"/>
    <mergeCell ref="AV9:AV14"/>
    <mergeCell ref="AJ12:AJ14"/>
    <mergeCell ref="AK12:AK14"/>
    <mergeCell ref="AL21:AX22"/>
    <mergeCell ref="AY21:BF22"/>
    <mergeCell ref="Z9:Z14"/>
    <mergeCell ref="AA9:AA14"/>
    <mergeCell ref="AB9:AB14"/>
    <mergeCell ref="AC9:AC14"/>
    <mergeCell ref="AD9:AD14"/>
    <mergeCell ref="L9:L14"/>
    <mergeCell ref="M9:M14"/>
    <mergeCell ref="N9:N14"/>
    <mergeCell ref="O9:O14"/>
    <mergeCell ref="Y9:Y14"/>
    <mergeCell ref="F9:F14"/>
    <mergeCell ref="G9:G14"/>
    <mergeCell ref="I9:I14"/>
    <mergeCell ref="J9:J14"/>
    <mergeCell ref="K9:K14"/>
    <mergeCell ref="A9:A14"/>
    <mergeCell ref="B9:B14"/>
    <mergeCell ref="C9:C14"/>
    <mergeCell ref="D9:D14"/>
    <mergeCell ref="E9:E14"/>
    <mergeCell ref="AN1:BD1"/>
    <mergeCell ref="C2:D2"/>
    <mergeCell ref="E2:AF2"/>
    <mergeCell ref="AG2:AI2"/>
    <mergeCell ref="AJ2:AK2"/>
    <mergeCell ref="C1:D1"/>
    <mergeCell ref="E1:AF1"/>
    <mergeCell ref="AG1:AI1"/>
    <mergeCell ref="AJ1:AK1"/>
    <mergeCell ref="AL1:AL2"/>
    <mergeCell ref="AN2:BD2"/>
    <mergeCell ref="AP7:AP8"/>
    <mergeCell ref="AQ7:AQ8"/>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H7:H8"/>
    <mergeCell ref="I7:I8"/>
    <mergeCell ref="J7:J8"/>
    <mergeCell ref="P7:P8"/>
    <mergeCell ref="Q7:Q8"/>
    <mergeCell ref="R7:R8"/>
    <mergeCell ref="AJ6:AJ8"/>
    <mergeCell ref="AK6:AK8"/>
    <mergeCell ref="S7:W7"/>
    <mergeCell ref="X7:X8"/>
    <mergeCell ref="AL7:AL8"/>
    <mergeCell ref="AO7:AO8"/>
    <mergeCell ref="A7:A8"/>
    <mergeCell ref="B7:B8"/>
    <mergeCell ref="C7:C8"/>
    <mergeCell ref="D7:D8"/>
    <mergeCell ref="E7:E8"/>
    <mergeCell ref="F7:F8"/>
    <mergeCell ref="G7:G8"/>
    <mergeCell ref="AX7:AX8"/>
    <mergeCell ref="AR7:AR8"/>
    <mergeCell ref="AS7:AS8"/>
    <mergeCell ref="AT7:AT8"/>
    <mergeCell ref="AU7:AU8"/>
    <mergeCell ref="AV7:AV8"/>
    <mergeCell ref="AW7:AW8"/>
  </mergeCells>
  <conditionalFormatting sqref="K9">
    <cfRule type="cellIs" dxfId="1187" priority="24" operator="equal">
      <formula>"Muy Alta"</formula>
    </cfRule>
    <cfRule type="cellIs" dxfId="1186" priority="25" operator="equal">
      <formula>"Alta"</formula>
    </cfRule>
    <cfRule type="cellIs" dxfId="1185" priority="26" operator="equal">
      <formula>"Media"</formula>
    </cfRule>
    <cfRule type="cellIs" dxfId="1184" priority="27" operator="equal">
      <formula>"Baja"</formula>
    </cfRule>
    <cfRule type="cellIs" dxfId="1183" priority="28" operator="equal">
      <formula>"Muy Baja"</formula>
    </cfRule>
  </conditionalFormatting>
  <conditionalFormatting sqref="M9">
    <cfRule type="cellIs" dxfId="1182" priority="19" operator="equal">
      <formula>"Catastrófico"</formula>
    </cfRule>
    <cfRule type="cellIs" dxfId="1181" priority="20" operator="equal">
      <formula>"Mayor"</formula>
    </cfRule>
    <cfRule type="cellIs" dxfId="1180" priority="21" operator="equal">
      <formula>"Moderado"</formula>
    </cfRule>
    <cfRule type="cellIs" dxfId="1179" priority="22" operator="equal">
      <formula>"Menor"</formula>
    </cfRule>
    <cfRule type="cellIs" dxfId="1178" priority="23" operator="equal">
      <formula>"Leve"</formula>
    </cfRule>
  </conditionalFormatting>
  <conditionalFormatting sqref="O9">
    <cfRule type="cellIs" dxfId="1177" priority="18" operator="equal">
      <formula>"Bajo"</formula>
    </cfRule>
    <cfRule type="cellIs" dxfId="1176" priority="15" operator="equal">
      <formula>"Extremo"</formula>
    </cfRule>
    <cfRule type="cellIs" dxfId="1175" priority="16" operator="equal">
      <formula>"Alto"</formula>
    </cfRule>
    <cfRule type="cellIs" dxfId="1174" priority="17" operator="equal">
      <formula>"Moderado"</formula>
    </cfRule>
  </conditionalFormatting>
  <conditionalFormatting sqref="Y9">
    <cfRule type="cellIs" dxfId="1173" priority="10" operator="equal">
      <formula>"Muy Alta"</formula>
    </cfRule>
    <cfRule type="cellIs" dxfId="1172" priority="11" operator="equal">
      <formula>"Alta"</formula>
    </cfRule>
    <cfRule type="cellIs" dxfId="1171" priority="12" operator="equal">
      <formula>"Media"</formula>
    </cfRule>
    <cfRule type="cellIs" dxfId="1170" priority="13" operator="equal">
      <formula>"Baja"</formula>
    </cfRule>
    <cfRule type="cellIs" dxfId="1169" priority="14" operator="equal">
      <formula>"Muy Baja"</formula>
    </cfRule>
  </conditionalFormatting>
  <conditionalFormatting sqref="AA9">
    <cfRule type="cellIs" dxfId="1168" priority="5" operator="equal">
      <formula>"Catastrófico"</formula>
    </cfRule>
    <cfRule type="cellIs" dxfId="1167" priority="6" operator="equal">
      <formula>"Mayor"</formula>
    </cfRule>
    <cfRule type="cellIs" dxfId="1166" priority="7" operator="equal">
      <formula>"Moderado"</formula>
    </cfRule>
    <cfRule type="cellIs" dxfId="1165" priority="8" operator="equal">
      <formula>"Menor"</formula>
    </cfRule>
    <cfRule type="cellIs" dxfId="1164" priority="9" operator="equal">
      <formula>"Leve"</formula>
    </cfRule>
  </conditionalFormatting>
  <conditionalFormatting sqref="AC9">
    <cfRule type="cellIs" dxfId="1163" priority="4" operator="equal">
      <formula>"Bajo"</formula>
    </cfRule>
    <cfRule type="cellIs" dxfId="1162" priority="1" operator="equal">
      <formula>"Extremo"</formula>
    </cfRule>
    <cfRule type="cellIs" dxfId="1161" priority="2" operator="equal">
      <formula>"Alto"</formula>
    </cfRule>
    <cfRule type="cellIs" dxfId="1160" priority="3" operator="equal">
      <formula>"Moderado"</formula>
    </cfRule>
  </conditionalFormatting>
  <conditionalFormatting sqref="AY9:AY16 BA9:BA16 BC9:BC16">
    <cfRule type="cellIs" dxfId="1159" priority="452" operator="equal">
      <formula>100</formula>
    </cfRule>
    <cfRule type="cellIs" dxfId="1158" priority="453" operator="equal">
      <formula>50</formula>
    </cfRule>
    <cfRule type="cellIs" dxfId="1157" priority="454" operator="equal">
      <formula>0</formula>
    </cfRule>
  </conditionalFormatting>
  <conditionalFormatting sqref="BM9:BM14 AZ9:AZ16 BB9:BB16 BD9:BE16 AY23 BD36:BE345">
    <cfRule type="containsText" dxfId="1156" priority="449" operator="containsText" text="REGULAR">
      <formula>NOT(ISERROR(SEARCH("REGULAR",AY9)))</formula>
    </cfRule>
    <cfRule type="containsText" dxfId="1155" priority="450" operator="containsText" text="BUENO">
      <formula>NOT(ISERROR(SEARCH("BUENO",AY9)))</formula>
    </cfRule>
    <cfRule type="containsText" dxfId="1154" priority="451" operator="containsText" text="MALO">
      <formula>NOT(ISERROR(SEARCH("MALO",AY9)))</formula>
    </cfRule>
  </conditionalFormatting>
  <dataValidations count="17">
    <dataValidation type="list" allowBlank="1" showInputMessage="1" showErrorMessage="1" error="Por favor una Opcion Valida" sqref="AT9:AV9" xr:uid="{EA93D2CD-A23E-46C9-980A-BBDBB2BD5987}">
      <formula1>"SI,NO,NO APLICA"</formula1>
    </dataValidation>
    <dataValidation type="list" operator="lessThanOrEqual" allowBlank="1" showInputMessage="1" showErrorMessage="1" sqref="AO9" xr:uid="{2FA3BB36-832A-4412-928C-857A7BA1A78B}">
      <formula1>"BUENO,REGULAR,MALO,NO APLICA"</formula1>
    </dataValidation>
    <dataValidation type="decimal" operator="lessThanOrEqual" allowBlank="1" showInputMessage="1" showErrorMessage="1" error="El valor debe ser entre 0 y 100 " prompt="El valor debe ser entre 0% y 100%" sqref="AO16" xr:uid="{B37E2D6B-116E-4EA3-8054-6657A164DEF3}">
      <formula1>100</formula1>
    </dataValidation>
    <dataValidation type="list" operator="notEqual" allowBlank="1" showInputMessage="1" showErrorMessage="1" sqref="BC15" xr:uid="{E9F25F50-2715-43A5-A791-20F975E12FAA}">
      <formula1>$AU$3377:$AU$3379</formula1>
    </dataValidation>
    <dataValidation type="list" operator="notEqual" allowBlank="1" showInputMessage="1" showErrorMessage="1" sqref="AY15:AY16" xr:uid="{3AEAE435-86C7-4000-A720-78E21FE5563A}">
      <formula1>$AY$3377:$AY$3380</formula1>
    </dataValidation>
    <dataValidation type="list" operator="lessThanOrEqual" allowBlank="1" showInputMessage="1" showErrorMessage="1" sqref="AO15" xr:uid="{62676086-FEE4-4856-A9E5-2A4E4B1C72F2}">
      <formula1>$AO$3377:$AO$3379</formula1>
    </dataValidation>
    <dataValidation type="list" allowBlank="1" showInputMessage="1" showErrorMessage="1" sqref="AL15:AM16" xr:uid="{ECEB234B-2401-4FD6-9691-BBD4FEBB14B6}">
      <formula1>$AL$3377:$AL$3378</formula1>
    </dataValidation>
    <dataValidation type="list" allowBlank="1" showInputMessage="1" showErrorMessage="1" error="Por favor una Opcion Valida" sqref="AS9 AS15:AT15" xr:uid="{392080A7-E3C7-48A4-9B93-DD8529DFD2AD}">
      <formula1>$AS$3377:$AS$3378</formula1>
    </dataValidation>
    <dataValidation type="list" allowBlank="1" showInputMessage="1" showErrorMessage="1" sqref="AQ15 AQ9" xr:uid="{8CDCD60C-6974-4F86-B268-44FBEC1ACDB6}">
      <formula1>$AQ$3377:$AQ$3379</formula1>
    </dataValidation>
    <dataValidation type="list" operator="notEqual" allowBlank="1" showInputMessage="1" showErrorMessage="1" sqref="BA16" xr:uid="{CD8C286D-9E20-4607-81FD-2281B36C6EE6}">
      <formula1>$BA$3377:$BA$3382</formula1>
    </dataValidation>
    <dataValidation type="list" allowBlank="1" showInputMessage="1" showErrorMessage="1" error="Por favor una Opcion Valida" sqref="AS16:AV17" xr:uid="{61385E9A-EA57-46A3-9152-E2EA5BB14BF6}">
      <formula1>#REF!</formula1>
    </dataValidation>
    <dataValidation type="list" allowBlank="1" showInputMessage="1" showErrorMessage="1" sqref="AQ16 AL17:AM17 AN16:AN17" xr:uid="{42C44FE7-69DA-4A2E-8CDC-930EB8A13895}">
      <formula1>#REF!</formula1>
    </dataValidation>
    <dataValidation operator="notEqual" allowBlank="1" showInputMessage="1" showErrorMessage="1" sqref="BB9:BB16 AZ9:AZ16" xr:uid="{6832F8D1-BF31-4FEE-8DF2-61E9E7FC98D3}"/>
    <dataValidation type="list" operator="notEqual" allowBlank="1" showInputMessage="1" showErrorMessage="1" sqref="BC9:BC14" xr:uid="{D5B44133-8B8B-4781-B90E-E8B187FEA517}">
      <formula1>"SI,NO,NO APLICA"</formula1>
    </dataValidation>
    <dataValidation type="list" operator="notEqual" allowBlank="1" showInputMessage="1" showErrorMessage="1" sqref="AY9:AY14" xr:uid="{D0B0AF6C-CF1D-40EF-BA95-48448D18E7F5}">
      <formula1>"Sí Aplicó las actividades de Control y Sí reporta evidencia, Sí Aplicó las actividades de Control/No reporta evidencia,  No Aplicó las actividades de Control/No reporta evidencia, NO APLICA"</formula1>
    </dataValidation>
    <dataValidation type="list" allowBlank="1" showInputMessage="1" showErrorMessage="1" sqref="AL9:AM14" xr:uid="{A9F41107-F2C8-4435-A6B2-13CB9AC95333}">
      <formula1>"SI,NO,NO APLICA"</formula1>
    </dataValidation>
    <dataValidation type="list" operator="notEqual" allowBlank="1" showInputMessage="1" showErrorMessage="1" sqref="BA9:BA15" xr:uid="{B55C06D8-8ECE-4DCE-A7B9-88E9EE2AC4AC}">
      <formula1>$BA$3377:$BA$3383</formula1>
    </dataValidation>
  </dataValidation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M252"/>
  <sheetViews>
    <sheetView showGridLines="0" topLeftCell="J1" zoomScale="50" zoomScaleNormal="50" workbookViewId="0">
      <selection activeCell="R21" sqref="R21"/>
    </sheetView>
  </sheetViews>
  <sheetFormatPr baseColWidth="10" defaultColWidth="11.42578125" defaultRowHeight="20.25" customHeight="1"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5.42578125" style="2" customWidth="1" collapsed="1"/>
    <col min="33" max="33" width="18.140625" style="2" customWidth="1" collapsed="1"/>
    <col min="34" max="34" width="18.140625" style="2" customWidth="1"/>
    <col min="35" max="35" width="23.85546875" style="2" customWidth="1"/>
    <col min="36" max="37" width="26.28515625" style="2" customWidth="1"/>
    <col min="38" max="38" width="0" style="2" hidden="1" customWidth="1" collapsed="1"/>
    <col min="39" max="56" width="0" style="2" hidden="1" customWidth="1"/>
    <col min="57" max="61" width="0" style="2" hidden="1" customWidth="1" collapsed="1"/>
    <col min="62" max="62" width="11.42578125" style="2" collapsed="1"/>
    <col min="63" max="65" width="11.42578125" style="2"/>
    <col min="66" max="16384" width="11.42578125" style="2" collapsed="1"/>
  </cols>
  <sheetData>
    <row r="1" spans="1:37" ht="66" customHeight="1" x14ac:dyDescent="0.2">
      <c r="A1" s="1"/>
      <c r="C1" s="306" t="s">
        <v>0</v>
      </c>
      <c r="D1" s="307"/>
      <c r="E1" s="312" t="s">
        <v>1</v>
      </c>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3" t="s">
        <v>2</v>
      </c>
      <c r="AH1" s="313"/>
      <c r="AI1" s="313"/>
      <c r="AJ1" s="312" t="s">
        <v>3</v>
      </c>
      <c r="AK1" s="312"/>
    </row>
    <row r="2" spans="1:37" ht="66" customHeight="1" x14ac:dyDescent="0.2">
      <c r="A2" s="3"/>
      <c r="C2" s="308" t="s">
        <v>4</v>
      </c>
      <c r="D2" s="309"/>
      <c r="E2" s="312" t="s">
        <v>5</v>
      </c>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s="313" t="s">
        <v>6</v>
      </c>
      <c r="AH2" s="313"/>
      <c r="AI2" s="313"/>
      <c r="AJ2" s="311">
        <v>4</v>
      </c>
      <c r="AK2" s="311"/>
    </row>
    <row r="3" spans="1:37" ht="24" customHeight="1" x14ac:dyDescent="0.2">
      <c r="A3" s="198"/>
      <c r="B3" s="198"/>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310"/>
      <c r="AI3" s="310"/>
      <c r="AJ3" s="314" t="s">
        <v>43</v>
      </c>
      <c r="AK3" s="314"/>
    </row>
    <row r="4" spans="1:37" ht="15" x14ac:dyDescent="0.2">
      <c r="A4" s="4"/>
      <c r="B4" s="4"/>
      <c r="C4" s="201"/>
      <c r="D4" s="201"/>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5"/>
      <c r="AI4" s="5"/>
      <c r="AJ4" s="5"/>
      <c r="AK4" s="5"/>
    </row>
    <row r="5" spans="1:37" ht="31.5" customHeight="1" x14ac:dyDescent="0.2">
      <c r="A5" s="220" t="s">
        <v>7</v>
      </c>
      <c r="B5" s="221"/>
      <c r="C5" s="221"/>
      <c r="D5" s="221"/>
      <c r="E5" s="221"/>
      <c r="F5" s="221"/>
      <c r="G5" s="221"/>
      <c r="H5" s="221"/>
      <c r="I5" s="221"/>
      <c r="J5" s="221"/>
      <c r="K5" s="180" t="s">
        <v>8</v>
      </c>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2"/>
    </row>
    <row r="6" spans="1:37" ht="35.25" customHeight="1" x14ac:dyDescent="0.2">
      <c r="A6" s="218"/>
      <c r="B6" s="219"/>
      <c r="C6" s="219"/>
      <c r="D6" s="219"/>
      <c r="E6" s="219"/>
      <c r="F6" s="219"/>
      <c r="G6" s="219"/>
      <c r="H6" s="219"/>
      <c r="I6" s="219"/>
      <c r="J6" s="219"/>
      <c r="K6" s="215" t="s">
        <v>9</v>
      </c>
      <c r="L6" s="216"/>
      <c r="M6" s="216"/>
      <c r="N6" s="216"/>
      <c r="O6" s="217"/>
      <c r="P6" s="187" t="s">
        <v>10</v>
      </c>
      <c r="Q6" s="187"/>
      <c r="R6" s="187"/>
      <c r="S6" s="187"/>
      <c r="T6" s="187"/>
      <c r="U6" s="187"/>
      <c r="V6" s="187"/>
      <c r="W6" s="187"/>
      <c r="X6" s="187"/>
      <c r="Y6" s="215" t="s">
        <v>11</v>
      </c>
      <c r="Z6" s="216"/>
      <c r="AA6" s="216"/>
      <c r="AB6" s="216"/>
      <c r="AC6" s="216"/>
      <c r="AD6" s="187" t="s">
        <v>12</v>
      </c>
      <c r="AE6" s="187" t="s">
        <v>13</v>
      </c>
      <c r="AF6" s="187"/>
      <c r="AG6" s="187"/>
      <c r="AH6" s="187" t="s">
        <v>14</v>
      </c>
      <c r="AI6" s="187"/>
      <c r="AJ6" s="187" t="s">
        <v>15</v>
      </c>
      <c r="AK6" s="187" t="s">
        <v>16</v>
      </c>
    </row>
    <row r="7" spans="1:37" ht="27.75" customHeight="1" x14ac:dyDescent="0.2">
      <c r="A7" s="188" t="s">
        <v>17</v>
      </c>
      <c r="B7" s="189" t="s">
        <v>18</v>
      </c>
      <c r="C7" s="189" t="s">
        <v>19</v>
      </c>
      <c r="D7" s="190" t="s">
        <v>20</v>
      </c>
      <c r="E7" s="192" t="s">
        <v>21</v>
      </c>
      <c r="F7" s="192" t="s">
        <v>22</v>
      </c>
      <c r="G7" s="192" t="s">
        <v>23</v>
      </c>
      <c r="H7" s="192" t="s">
        <v>24</v>
      </c>
      <c r="I7" s="192" t="s">
        <v>25</v>
      </c>
      <c r="J7" s="192" t="s">
        <v>26</v>
      </c>
      <c r="K7" s="218"/>
      <c r="L7" s="219"/>
      <c r="M7" s="219"/>
      <c r="N7" s="219"/>
      <c r="O7" s="219"/>
      <c r="P7" s="194" t="s">
        <v>27</v>
      </c>
      <c r="Q7" s="185" t="s">
        <v>28</v>
      </c>
      <c r="R7" s="185" t="s">
        <v>29</v>
      </c>
      <c r="S7" s="180" t="s">
        <v>30</v>
      </c>
      <c r="T7" s="181"/>
      <c r="U7" s="181"/>
      <c r="V7" s="181"/>
      <c r="W7" s="182"/>
      <c r="X7" s="183" t="s">
        <v>31</v>
      </c>
      <c r="Y7" s="218"/>
      <c r="Z7" s="219"/>
      <c r="AA7" s="219"/>
      <c r="AB7" s="219"/>
      <c r="AC7" s="219"/>
      <c r="AD7" s="187"/>
      <c r="AE7" s="187"/>
      <c r="AF7" s="187"/>
      <c r="AG7" s="187"/>
      <c r="AH7" s="187"/>
      <c r="AI7" s="187"/>
      <c r="AJ7" s="187"/>
      <c r="AK7" s="187"/>
    </row>
    <row r="8" spans="1:37" ht="132.75" customHeight="1" x14ac:dyDescent="0.2">
      <c r="A8" s="188"/>
      <c r="B8" s="189"/>
      <c r="C8" s="189"/>
      <c r="D8" s="191"/>
      <c r="E8" s="193"/>
      <c r="F8" s="193"/>
      <c r="G8" s="193"/>
      <c r="H8" s="193"/>
      <c r="I8" s="193"/>
      <c r="J8" s="193"/>
      <c r="K8" s="6" t="s">
        <v>32</v>
      </c>
      <c r="L8" s="7" t="s">
        <v>33</v>
      </c>
      <c r="M8" s="7" t="s">
        <v>21</v>
      </c>
      <c r="N8" s="7" t="s">
        <v>33</v>
      </c>
      <c r="O8" s="7" t="s">
        <v>34</v>
      </c>
      <c r="P8" s="194"/>
      <c r="Q8" s="186"/>
      <c r="R8" s="186"/>
      <c r="S8" s="8" t="s">
        <v>17</v>
      </c>
      <c r="T8" s="8" t="s">
        <v>35</v>
      </c>
      <c r="U8" s="8" t="s">
        <v>36</v>
      </c>
      <c r="V8" s="8" t="s">
        <v>37</v>
      </c>
      <c r="W8" s="8" t="s">
        <v>38</v>
      </c>
      <c r="X8" s="183"/>
      <c r="Y8" s="9" t="s">
        <v>32</v>
      </c>
      <c r="Z8" s="7" t="s">
        <v>33</v>
      </c>
      <c r="AA8" s="7" t="s">
        <v>21</v>
      </c>
      <c r="AB8" s="7" t="s">
        <v>33</v>
      </c>
      <c r="AC8" s="7" t="s">
        <v>39</v>
      </c>
      <c r="AD8" s="187"/>
      <c r="AE8" s="10" t="s">
        <v>40</v>
      </c>
      <c r="AF8" s="11" t="s">
        <v>41</v>
      </c>
      <c r="AG8" s="11" t="s">
        <v>31</v>
      </c>
      <c r="AH8" s="11" t="s">
        <v>42</v>
      </c>
      <c r="AI8" s="11" t="s">
        <v>31</v>
      </c>
      <c r="AJ8" s="187"/>
      <c r="AK8" s="187"/>
    </row>
    <row r="9" spans="1:37" ht="20.25" customHeight="1" x14ac:dyDescent="0.2">
      <c r="A9" s="170"/>
      <c r="B9" s="170"/>
      <c r="C9" s="170"/>
      <c r="D9" s="170"/>
      <c r="E9" s="170"/>
      <c r="F9" s="170"/>
      <c r="G9" s="170"/>
      <c r="H9" s="12"/>
      <c r="I9" s="176"/>
      <c r="J9" s="179"/>
      <c r="K9" s="171"/>
      <c r="L9" s="169"/>
      <c r="M9" s="171"/>
      <c r="N9" s="173"/>
      <c r="O9" s="172"/>
      <c r="P9" s="12"/>
      <c r="Q9" s="12"/>
      <c r="R9" s="12"/>
      <c r="S9" s="13"/>
      <c r="T9" s="13"/>
      <c r="U9" s="13"/>
      <c r="V9" s="13"/>
      <c r="W9" s="13"/>
      <c r="X9" s="14"/>
      <c r="Y9" s="171"/>
      <c r="Z9" s="169"/>
      <c r="AA9" s="171"/>
      <c r="AB9" s="169"/>
      <c r="AC9" s="172"/>
      <c r="AD9" s="163"/>
      <c r="AE9" s="15"/>
      <c r="AF9" s="15"/>
      <c r="AG9" s="12"/>
      <c r="AH9" s="12"/>
      <c r="AI9" s="12"/>
      <c r="AJ9" s="163"/>
      <c r="AK9" s="163"/>
    </row>
    <row r="10" spans="1:37" ht="20.25" customHeight="1" x14ac:dyDescent="0.2">
      <c r="A10" s="170"/>
      <c r="B10" s="170"/>
      <c r="C10" s="170"/>
      <c r="D10" s="170"/>
      <c r="E10" s="170"/>
      <c r="F10" s="170"/>
      <c r="G10" s="170"/>
      <c r="H10" s="12"/>
      <c r="I10" s="177"/>
      <c r="J10" s="179"/>
      <c r="K10" s="171"/>
      <c r="L10" s="170"/>
      <c r="M10" s="171"/>
      <c r="N10" s="173"/>
      <c r="O10" s="172"/>
      <c r="P10" s="12"/>
      <c r="Q10" s="12"/>
      <c r="R10" s="12"/>
      <c r="S10" s="13"/>
      <c r="T10" s="13"/>
      <c r="U10" s="13"/>
      <c r="V10" s="13"/>
      <c r="W10" s="13"/>
      <c r="X10" s="14"/>
      <c r="Y10" s="171"/>
      <c r="Z10" s="170"/>
      <c r="AA10" s="171"/>
      <c r="AB10" s="170"/>
      <c r="AC10" s="172"/>
      <c r="AD10" s="164"/>
      <c r="AE10" s="15"/>
      <c r="AF10" s="15"/>
      <c r="AG10" s="12"/>
      <c r="AH10" s="12"/>
      <c r="AI10" s="12"/>
      <c r="AJ10" s="164"/>
      <c r="AK10" s="164"/>
    </row>
    <row r="11" spans="1:37" ht="20.25" customHeight="1" x14ac:dyDescent="0.2">
      <c r="A11" s="170"/>
      <c r="B11" s="170"/>
      <c r="C11" s="170"/>
      <c r="D11" s="170"/>
      <c r="E11" s="170"/>
      <c r="F11" s="170"/>
      <c r="G11" s="170"/>
      <c r="H11" s="12"/>
      <c r="I11" s="177"/>
      <c r="J11" s="179"/>
      <c r="K11" s="171"/>
      <c r="L11" s="170"/>
      <c r="M11" s="171"/>
      <c r="N11" s="173"/>
      <c r="O11" s="172"/>
      <c r="P11" s="12"/>
      <c r="Q11" s="12"/>
      <c r="R11" s="12"/>
      <c r="S11" s="13"/>
      <c r="T11" s="13"/>
      <c r="U11" s="13"/>
      <c r="V11" s="13"/>
      <c r="W11" s="13"/>
      <c r="X11" s="14"/>
      <c r="Y11" s="171"/>
      <c r="Z11" s="170"/>
      <c r="AA11" s="171"/>
      <c r="AB11" s="170"/>
      <c r="AC11" s="172"/>
      <c r="AD11" s="164"/>
      <c r="AE11" s="15"/>
      <c r="AF11" s="15"/>
      <c r="AG11" s="12"/>
      <c r="AH11" s="12"/>
      <c r="AI11" s="12"/>
      <c r="AJ11" s="165"/>
      <c r="AK11" s="165"/>
    </row>
    <row r="12" spans="1:37" ht="20.25" customHeight="1" x14ac:dyDescent="0.2">
      <c r="A12" s="170"/>
      <c r="B12" s="170"/>
      <c r="C12" s="170"/>
      <c r="D12" s="170"/>
      <c r="E12" s="170"/>
      <c r="F12" s="170"/>
      <c r="G12" s="170"/>
      <c r="H12" s="12"/>
      <c r="I12" s="177"/>
      <c r="J12" s="179"/>
      <c r="K12" s="171"/>
      <c r="L12" s="170"/>
      <c r="M12" s="171"/>
      <c r="N12" s="173"/>
      <c r="O12" s="172"/>
      <c r="P12" s="12"/>
      <c r="Q12" s="12"/>
      <c r="R12" s="12"/>
      <c r="S12" s="13"/>
      <c r="T12" s="13"/>
      <c r="U12" s="13"/>
      <c r="V12" s="13"/>
      <c r="W12" s="13"/>
      <c r="X12" s="14"/>
      <c r="Y12" s="171"/>
      <c r="Z12" s="170"/>
      <c r="AA12" s="171"/>
      <c r="AB12" s="170"/>
      <c r="AC12" s="172"/>
      <c r="AD12" s="164"/>
      <c r="AE12" s="15"/>
      <c r="AF12" s="15"/>
      <c r="AG12" s="12"/>
      <c r="AH12" s="12"/>
      <c r="AI12" s="12"/>
      <c r="AJ12" s="163"/>
      <c r="AK12" s="163"/>
    </row>
    <row r="13" spans="1:37" ht="20.25" customHeight="1" x14ac:dyDescent="0.2">
      <c r="A13" s="170"/>
      <c r="B13" s="170"/>
      <c r="C13" s="170"/>
      <c r="D13" s="170"/>
      <c r="E13" s="170"/>
      <c r="F13" s="170"/>
      <c r="G13" s="170"/>
      <c r="H13" s="12"/>
      <c r="I13" s="177"/>
      <c r="J13" s="179"/>
      <c r="K13" s="171"/>
      <c r="L13" s="170"/>
      <c r="M13" s="171"/>
      <c r="N13" s="173"/>
      <c r="O13" s="172"/>
      <c r="P13" s="12"/>
      <c r="Q13" s="12"/>
      <c r="R13" s="12"/>
      <c r="S13" s="13"/>
      <c r="T13" s="13"/>
      <c r="U13" s="13"/>
      <c r="V13" s="13"/>
      <c r="W13" s="13"/>
      <c r="X13" s="14"/>
      <c r="Y13" s="171"/>
      <c r="Z13" s="170"/>
      <c r="AA13" s="171"/>
      <c r="AB13" s="170"/>
      <c r="AC13" s="172"/>
      <c r="AD13" s="164"/>
      <c r="AE13" s="15"/>
      <c r="AF13" s="15"/>
      <c r="AG13" s="12"/>
      <c r="AH13" s="12"/>
      <c r="AI13" s="12"/>
      <c r="AJ13" s="164"/>
      <c r="AK13" s="164"/>
    </row>
    <row r="14" spans="1:37" ht="20.25" customHeight="1" x14ac:dyDescent="0.2">
      <c r="A14" s="170"/>
      <c r="B14" s="170"/>
      <c r="C14" s="170"/>
      <c r="D14" s="170"/>
      <c r="E14" s="170"/>
      <c r="F14" s="170"/>
      <c r="G14" s="170"/>
      <c r="H14" s="12"/>
      <c r="I14" s="178"/>
      <c r="J14" s="179"/>
      <c r="K14" s="171"/>
      <c r="L14" s="170"/>
      <c r="M14" s="171"/>
      <c r="N14" s="173"/>
      <c r="O14" s="172"/>
      <c r="P14" s="12"/>
      <c r="Q14" s="12"/>
      <c r="R14" s="12"/>
      <c r="S14" s="13"/>
      <c r="T14" s="13"/>
      <c r="U14" s="13"/>
      <c r="V14" s="13"/>
      <c r="W14" s="13"/>
      <c r="X14" s="14"/>
      <c r="Y14" s="171"/>
      <c r="Z14" s="170"/>
      <c r="AA14" s="171"/>
      <c r="AB14" s="170"/>
      <c r="AC14" s="172"/>
      <c r="AD14" s="165"/>
      <c r="AE14" s="15"/>
      <c r="AF14" s="15"/>
      <c r="AG14" s="12"/>
      <c r="AH14" s="12"/>
      <c r="AI14" s="12"/>
      <c r="AJ14" s="165"/>
      <c r="AK14" s="165"/>
    </row>
    <row r="15" spans="1:37" ht="20.25" customHeight="1" x14ac:dyDescent="0.2">
      <c r="A15" s="170"/>
      <c r="B15" s="170"/>
      <c r="C15" s="170"/>
      <c r="D15" s="170"/>
      <c r="E15" s="170"/>
      <c r="F15" s="170"/>
      <c r="G15" s="170"/>
      <c r="H15" s="12"/>
      <c r="I15" s="176"/>
      <c r="J15" s="179"/>
      <c r="K15" s="171"/>
      <c r="L15" s="169"/>
      <c r="M15" s="171"/>
      <c r="N15" s="173"/>
      <c r="O15" s="172"/>
      <c r="P15" s="12"/>
      <c r="Q15" s="12"/>
      <c r="R15" s="12"/>
      <c r="S15" s="13"/>
      <c r="T15" s="13"/>
      <c r="U15" s="13"/>
      <c r="V15" s="13"/>
      <c r="W15" s="13"/>
      <c r="X15" s="14"/>
      <c r="Y15" s="171"/>
      <c r="Z15" s="169"/>
      <c r="AA15" s="171"/>
      <c r="AB15" s="169"/>
      <c r="AC15" s="172"/>
      <c r="AD15" s="163"/>
      <c r="AE15" s="15"/>
      <c r="AF15" s="15"/>
      <c r="AG15" s="12"/>
      <c r="AH15" s="12"/>
      <c r="AI15" s="12"/>
      <c r="AJ15" s="163"/>
      <c r="AK15" s="163"/>
    </row>
    <row r="16" spans="1:37" ht="20.25" customHeight="1" x14ac:dyDescent="0.2">
      <c r="A16" s="170"/>
      <c r="B16" s="170"/>
      <c r="C16" s="170"/>
      <c r="D16" s="170"/>
      <c r="E16" s="170"/>
      <c r="F16" s="170"/>
      <c r="G16" s="170"/>
      <c r="H16" s="12"/>
      <c r="I16" s="177"/>
      <c r="J16" s="179"/>
      <c r="K16" s="171"/>
      <c r="L16" s="170"/>
      <c r="M16" s="171"/>
      <c r="N16" s="173"/>
      <c r="O16" s="172"/>
      <c r="P16" s="12"/>
      <c r="Q16" s="12"/>
      <c r="R16" s="12"/>
      <c r="S16" s="13"/>
      <c r="T16" s="13"/>
      <c r="U16" s="13"/>
      <c r="V16" s="13"/>
      <c r="W16" s="13"/>
      <c r="X16" s="14"/>
      <c r="Y16" s="171"/>
      <c r="Z16" s="170"/>
      <c r="AA16" s="171"/>
      <c r="AB16" s="170"/>
      <c r="AC16" s="172"/>
      <c r="AD16" s="164"/>
      <c r="AE16" s="15"/>
      <c r="AF16" s="15"/>
      <c r="AG16" s="12"/>
      <c r="AH16" s="12"/>
      <c r="AI16" s="12"/>
      <c r="AJ16" s="164"/>
      <c r="AK16" s="164"/>
    </row>
    <row r="17" spans="1:37" ht="20.25" customHeight="1" x14ac:dyDescent="0.2">
      <c r="A17" s="170"/>
      <c r="B17" s="170"/>
      <c r="C17" s="170"/>
      <c r="D17" s="170"/>
      <c r="E17" s="170"/>
      <c r="F17" s="170"/>
      <c r="G17" s="170"/>
      <c r="H17" s="12"/>
      <c r="I17" s="177"/>
      <c r="J17" s="179"/>
      <c r="K17" s="171"/>
      <c r="L17" s="170"/>
      <c r="M17" s="171"/>
      <c r="N17" s="173"/>
      <c r="O17" s="172"/>
      <c r="P17" s="12"/>
      <c r="Q17" s="12"/>
      <c r="R17" s="12"/>
      <c r="S17" s="13"/>
      <c r="T17" s="13"/>
      <c r="U17" s="13"/>
      <c r="V17" s="13"/>
      <c r="W17" s="13"/>
      <c r="X17" s="14"/>
      <c r="Y17" s="171"/>
      <c r="Z17" s="170"/>
      <c r="AA17" s="171"/>
      <c r="AB17" s="170"/>
      <c r="AC17" s="172"/>
      <c r="AD17" s="164"/>
      <c r="AE17" s="15"/>
      <c r="AF17" s="15"/>
      <c r="AG17" s="12"/>
      <c r="AH17" s="12"/>
      <c r="AI17" s="12"/>
      <c r="AJ17" s="165"/>
      <c r="AK17" s="165"/>
    </row>
    <row r="18" spans="1:37" ht="20.25" customHeight="1" x14ac:dyDescent="0.2">
      <c r="A18" s="170"/>
      <c r="B18" s="170"/>
      <c r="C18" s="170"/>
      <c r="D18" s="170"/>
      <c r="E18" s="170"/>
      <c r="F18" s="170"/>
      <c r="G18" s="170"/>
      <c r="H18" s="12"/>
      <c r="I18" s="177"/>
      <c r="J18" s="179"/>
      <c r="K18" s="171"/>
      <c r="L18" s="170"/>
      <c r="M18" s="171"/>
      <c r="N18" s="173"/>
      <c r="O18" s="172"/>
      <c r="P18" s="12"/>
      <c r="Q18" s="12"/>
      <c r="R18" s="12"/>
      <c r="S18" s="13"/>
      <c r="T18" s="13"/>
      <c r="U18" s="13"/>
      <c r="V18" s="13"/>
      <c r="W18" s="13"/>
      <c r="X18" s="14"/>
      <c r="Y18" s="171"/>
      <c r="Z18" s="170"/>
      <c r="AA18" s="171"/>
      <c r="AB18" s="170"/>
      <c r="AC18" s="172"/>
      <c r="AD18" s="164"/>
      <c r="AE18" s="15"/>
      <c r="AF18" s="15"/>
      <c r="AG18" s="12"/>
      <c r="AH18" s="12"/>
      <c r="AI18" s="12"/>
      <c r="AJ18" s="163"/>
      <c r="AK18" s="163"/>
    </row>
    <row r="19" spans="1:37" ht="20.25" customHeight="1" x14ac:dyDescent="0.2">
      <c r="A19" s="170"/>
      <c r="B19" s="170"/>
      <c r="C19" s="170"/>
      <c r="D19" s="170"/>
      <c r="E19" s="170"/>
      <c r="F19" s="170"/>
      <c r="G19" s="170"/>
      <c r="H19" s="12"/>
      <c r="I19" s="177"/>
      <c r="J19" s="179"/>
      <c r="K19" s="171"/>
      <c r="L19" s="170"/>
      <c r="M19" s="171"/>
      <c r="N19" s="173"/>
      <c r="O19" s="172"/>
      <c r="P19" s="12"/>
      <c r="Q19" s="12"/>
      <c r="R19" s="12"/>
      <c r="S19" s="13"/>
      <c r="T19" s="13"/>
      <c r="U19" s="13"/>
      <c r="V19" s="13"/>
      <c r="W19" s="13"/>
      <c r="X19" s="14"/>
      <c r="Y19" s="171"/>
      <c r="Z19" s="170"/>
      <c r="AA19" s="171"/>
      <c r="AB19" s="170"/>
      <c r="AC19" s="172"/>
      <c r="AD19" s="164"/>
      <c r="AE19" s="15"/>
      <c r="AF19" s="15"/>
      <c r="AG19" s="12"/>
      <c r="AH19" s="12"/>
      <c r="AI19" s="12"/>
      <c r="AJ19" s="164"/>
      <c r="AK19" s="164"/>
    </row>
    <row r="20" spans="1:37" ht="20.25" customHeight="1" x14ac:dyDescent="0.2">
      <c r="A20" s="170"/>
      <c r="B20" s="170"/>
      <c r="C20" s="170"/>
      <c r="D20" s="170"/>
      <c r="E20" s="170"/>
      <c r="F20" s="170"/>
      <c r="G20" s="170"/>
      <c r="H20" s="12"/>
      <c r="I20" s="178"/>
      <c r="J20" s="179"/>
      <c r="K20" s="171"/>
      <c r="L20" s="170"/>
      <c r="M20" s="171"/>
      <c r="N20" s="173"/>
      <c r="O20" s="172"/>
      <c r="P20" s="12"/>
      <c r="Q20" s="12"/>
      <c r="R20" s="12"/>
      <c r="S20" s="13"/>
      <c r="T20" s="13"/>
      <c r="U20" s="13"/>
      <c r="V20" s="13"/>
      <c r="W20" s="13"/>
      <c r="X20" s="14"/>
      <c r="Y20" s="171"/>
      <c r="Z20" s="170"/>
      <c r="AA20" s="171"/>
      <c r="AB20" s="170"/>
      <c r="AC20" s="172"/>
      <c r="AD20" s="165"/>
      <c r="AE20" s="15"/>
      <c r="AF20" s="15"/>
      <c r="AG20" s="12"/>
      <c r="AH20" s="12"/>
      <c r="AI20" s="12"/>
      <c r="AJ20" s="165"/>
      <c r="AK20" s="165"/>
    </row>
    <row r="21" spans="1:37" ht="20.25" customHeight="1" x14ac:dyDescent="0.2">
      <c r="A21" s="170"/>
      <c r="B21" s="170"/>
      <c r="C21" s="170"/>
      <c r="D21" s="170"/>
      <c r="E21" s="170"/>
      <c r="F21" s="170"/>
      <c r="G21" s="170"/>
      <c r="H21" s="12"/>
      <c r="I21" s="176"/>
      <c r="J21" s="179"/>
      <c r="K21" s="171"/>
      <c r="L21" s="169"/>
      <c r="M21" s="171"/>
      <c r="N21" s="173"/>
      <c r="O21" s="172"/>
      <c r="P21" s="12"/>
      <c r="Q21" s="12"/>
      <c r="R21" s="12"/>
      <c r="S21" s="13"/>
      <c r="T21" s="13"/>
      <c r="U21" s="13"/>
      <c r="V21" s="13"/>
      <c r="W21" s="13"/>
      <c r="X21" s="14"/>
      <c r="Y21" s="171"/>
      <c r="Z21" s="169"/>
      <c r="AA21" s="171"/>
      <c r="AB21" s="169"/>
      <c r="AC21" s="172"/>
      <c r="AD21" s="163"/>
      <c r="AE21" s="15"/>
      <c r="AF21" s="15"/>
      <c r="AG21" s="12"/>
      <c r="AH21" s="12"/>
      <c r="AI21" s="12"/>
      <c r="AJ21" s="163"/>
      <c r="AK21" s="163"/>
    </row>
    <row r="22" spans="1:37" ht="20.25" customHeight="1" x14ac:dyDescent="0.2">
      <c r="A22" s="170"/>
      <c r="B22" s="170"/>
      <c r="C22" s="170"/>
      <c r="D22" s="170"/>
      <c r="E22" s="170"/>
      <c r="F22" s="170"/>
      <c r="G22" s="170"/>
      <c r="H22" s="12"/>
      <c r="I22" s="177"/>
      <c r="J22" s="179"/>
      <c r="K22" s="171"/>
      <c r="L22" s="170"/>
      <c r="M22" s="171"/>
      <c r="N22" s="173"/>
      <c r="O22" s="172"/>
      <c r="P22" s="12"/>
      <c r="Q22" s="12"/>
      <c r="R22" s="12"/>
      <c r="S22" s="13"/>
      <c r="T22" s="13"/>
      <c r="U22" s="13"/>
      <c r="V22" s="13"/>
      <c r="W22" s="13"/>
      <c r="X22" s="14"/>
      <c r="Y22" s="171"/>
      <c r="Z22" s="170"/>
      <c r="AA22" s="171"/>
      <c r="AB22" s="170"/>
      <c r="AC22" s="172"/>
      <c r="AD22" s="164"/>
      <c r="AE22" s="15"/>
      <c r="AF22" s="15"/>
      <c r="AG22" s="12"/>
      <c r="AH22" s="12"/>
      <c r="AI22" s="12"/>
      <c r="AJ22" s="164"/>
      <c r="AK22" s="164"/>
    </row>
    <row r="23" spans="1:37" ht="20.25" customHeight="1" x14ac:dyDescent="0.2">
      <c r="A23" s="170"/>
      <c r="B23" s="170"/>
      <c r="C23" s="170"/>
      <c r="D23" s="170"/>
      <c r="E23" s="170"/>
      <c r="F23" s="170"/>
      <c r="G23" s="170"/>
      <c r="H23" s="12"/>
      <c r="I23" s="177"/>
      <c r="J23" s="179"/>
      <c r="K23" s="171"/>
      <c r="L23" s="170"/>
      <c r="M23" s="171"/>
      <c r="N23" s="173"/>
      <c r="O23" s="172"/>
      <c r="P23" s="12"/>
      <c r="Q23" s="12"/>
      <c r="R23" s="12"/>
      <c r="S23" s="13"/>
      <c r="T23" s="13"/>
      <c r="U23" s="13"/>
      <c r="V23" s="13"/>
      <c r="W23" s="13"/>
      <c r="X23" s="14"/>
      <c r="Y23" s="171"/>
      <c r="Z23" s="170"/>
      <c r="AA23" s="171"/>
      <c r="AB23" s="170"/>
      <c r="AC23" s="172"/>
      <c r="AD23" s="164"/>
      <c r="AE23" s="15"/>
      <c r="AF23" s="15"/>
      <c r="AG23" s="12"/>
      <c r="AH23" s="12"/>
      <c r="AI23" s="12"/>
      <c r="AJ23" s="165"/>
      <c r="AK23" s="165"/>
    </row>
    <row r="24" spans="1:37" ht="20.25" customHeight="1" x14ac:dyDescent="0.2">
      <c r="A24" s="170"/>
      <c r="B24" s="170"/>
      <c r="C24" s="170"/>
      <c r="D24" s="170"/>
      <c r="E24" s="170"/>
      <c r="F24" s="170"/>
      <c r="G24" s="170"/>
      <c r="H24" s="12"/>
      <c r="I24" s="177"/>
      <c r="J24" s="179"/>
      <c r="K24" s="171"/>
      <c r="L24" s="170"/>
      <c r="M24" s="171"/>
      <c r="N24" s="173"/>
      <c r="O24" s="172"/>
      <c r="P24" s="12"/>
      <c r="Q24" s="12"/>
      <c r="R24" s="12"/>
      <c r="S24" s="13"/>
      <c r="T24" s="13"/>
      <c r="U24" s="13"/>
      <c r="V24" s="13"/>
      <c r="W24" s="13"/>
      <c r="X24" s="14"/>
      <c r="Y24" s="171"/>
      <c r="Z24" s="170"/>
      <c r="AA24" s="171"/>
      <c r="AB24" s="170"/>
      <c r="AC24" s="172"/>
      <c r="AD24" s="164"/>
      <c r="AE24" s="15"/>
      <c r="AF24" s="15"/>
      <c r="AG24" s="12"/>
      <c r="AH24" s="12"/>
      <c r="AI24" s="12"/>
      <c r="AJ24" s="163"/>
      <c r="AK24" s="163"/>
    </row>
    <row r="25" spans="1:37" ht="20.25" customHeight="1" x14ac:dyDescent="0.2">
      <c r="A25" s="170"/>
      <c r="B25" s="170"/>
      <c r="C25" s="170"/>
      <c r="D25" s="170"/>
      <c r="E25" s="170"/>
      <c r="F25" s="170"/>
      <c r="G25" s="170"/>
      <c r="H25" s="12"/>
      <c r="I25" s="177"/>
      <c r="J25" s="179"/>
      <c r="K25" s="171"/>
      <c r="L25" s="170"/>
      <c r="M25" s="171"/>
      <c r="N25" s="173"/>
      <c r="O25" s="172"/>
      <c r="P25" s="12"/>
      <c r="Q25" s="12"/>
      <c r="R25" s="12"/>
      <c r="S25" s="13"/>
      <c r="T25" s="13"/>
      <c r="U25" s="13"/>
      <c r="V25" s="13"/>
      <c r="W25" s="13"/>
      <c r="X25" s="14"/>
      <c r="Y25" s="171"/>
      <c r="Z25" s="170"/>
      <c r="AA25" s="171"/>
      <c r="AB25" s="170"/>
      <c r="AC25" s="172"/>
      <c r="AD25" s="164"/>
      <c r="AE25" s="15"/>
      <c r="AF25" s="15"/>
      <c r="AG25" s="12"/>
      <c r="AH25" s="12"/>
      <c r="AI25" s="12"/>
      <c r="AJ25" s="164"/>
      <c r="AK25" s="164"/>
    </row>
    <row r="26" spans="1:37" ht="20.25" customHeight="1" x14ac:dyDescent="0.2">
      <c r="A26" s="170"/>
      <c r="B26" s="170"/>
      <c r="C26" s="170"/>
      <c r="D26" s="170"/>
      <c r="E26" s="170"/>
      <c r="F26" s="170"/>
      <c r="G26" s="170"/>
      <c r="H26" s="12"/>
      <c r="I26" s="178"/>
      <c r="J26" s="179"/>
      <c r="K26" s="171"/>
      <c r="L26" s="170"/>
      <c r="M26" s="171"/>
      <c r="N26" s="173"/>
      <c r="O26" s="172"/>
      <c r="P26" s="12"/>
      <c r="Q26" s="12"/>
      <c r="R26" s="12"/>
      <c r="S26" s="13"/>
      <c r="T26" s="13"/>
      <c r="U26" s="13"/>
      <c r="V26" s="13"/>
      <c r="W26" s="13"/>
      <c r="X26" s="14"/>
      <c r="Y26" s="171"/>
      <c r="Z26" s="170"/>
      <c r="AA26" s="171"/>
      <c r="AB26" s="170"/>
      <c r="AC26" s="172"/>
      <c r="AD26" s="165"/>
      <c r="AE26" s="15"/>
      <c r="AF26" s="15"/>
      <c r="AG26" s="12"/>
      <c r="AH26" s="12"/>
      <c r="AI26" s="12"/>
      <c r="AJ26" s="165"/>
      <c r="AK26" s="165"/>
    </row>
    <row r="27" spans="1:37" ht="20.25" customHeight="1" x14ac:dyDescent="0.2">
      <c r="A27" s="170"/>
      <c r="B27" s="170"/>
      <c r="C27" s="170"/>
      <c r="D27" s="170"/>
      <c r="E27" s="170"/>
      <c r="F27" s="170"/>
      <c r="G27" s="170"/>
      <c r="H27" s="12"/>
      <c r="I27" s="176"/>
      <c r="J27" s="179"/>
      <c r="K27" s="171"/>
      <c r="L27" s="169"/>
      <c r="M27" s="171"/>
      <c r="N27" s="173"/>
      <c r="O27" s="172"/>
      <c r="P27" s="12"/>
      <c r="Q27" s="12"/>
      <c r="R27" s="12"/>
      <c r="S27" s="13"/>
      <c r="T27" s="13"/>
      <c r="U27" s="13"/>
      <c r="V27" s="13"/>
      <c r="W27" s="13"/>
      <c r="X27" s="14"/>
      <c r="Y27" s="171"/>
      <c r="Z27" s="169"/>
      <c r="AA27" s="171"/>
      <c r="AB27" s="169"/>
      <c r="AC27" s="172"/>
      <c r="AD27" s="163"/>
      <c r="AE27" s="15"/>
      <c r="AF27" s="15"/>
      <c r="AG27" s="12"/>
      <c r="AH27" s="12"/>
      <c r="AI27" s="12"/>
      <c r="AJ27" s="163"/>
      <c r="AK27" s="163"/>
    </row>
    <row r="28" spans="1:37" ht="20.25" customHeight="1" x14ac:dyDescent="0.2">
      <c r="A28" s="170"/>
      <c r="B28" s="170"/>
      <c r="C28" s="170"/>
      <c r="D28" s="170"/>
      <c r="E28" s="170"/>
      <c r="F28" s="170"/>
      <c r="G28" s="170"/>
      <c r="H28" s="12"/>
      <c r="I28" s="177"/>
      <c r="J28" s="179"/>
      <c r="K28" s="171"/>
      <c r="L28" s="170"/>
      <c r="M28" s="171"/>
      <c r="N28" s="173"/>
      <c r="O28" s="172"/>
      <c r="P28" s="12"/>
      <c r="Q28" s="12"/>
      <c r="R28" s="12"/>
      <c r="S28" s="13"/>
      <c r="T28" s="13"/>
      <c r="U28" s="13"/>
      <c r="V28" s="13"/>
      <c r="W28" s="13"/>
      <c r="X28" s="14"/>
      <c r="Y28" s="171"/>
      <c r="Z28" s="170"/>
      <c r="AA28" s="171"/>
      <c r="AB28" s="170"/>
      <c r="AC28" s="172"/>
      <c r="AD28" s="164"/>
      <c r="AE28" s="15"/>
      <c r="AF28" s="15"/>
      <c r="AG28" s="12"/>
      <c r="AH28" s="12"/>
      <c r="AI28" s="12"/>
      <c r="AJ28" s="164"/>
      <c r="AK28" s="164"/>
    </row>
    <row r="29" spans="1:37" ht="20.25" customHeight="1" x14ac:dyDescent="0.2">
      <c r="A29" s="170"/>
      <c r="B29" s="170"/>
      <c r="C29" s="170"/>
      <c r="D29" s="170"/>
      <c r="E29" s="170"/>
      <c r="F29" s="170"/>
      <c r="G29" s="170"/>
      <c r="H29" s="12"/>
      <c r="I29" s="177"/>
      <c r="J29" s="179"/>
      <c r="K29" s="171"/>
      <c r="L29" s="170"/>
      <c r="M29" s="171"/>
      <c r="N29" s="173"/>
      <c r="O29" s="172"/>
      <c r="P29" s="12"/>
      <c r="Q29" s="12"/>
      <c r="R29" s="12"/>
      <c r="S29" s="13"/>
      <c r="T29" s="13"/>
      <c r="U29" s="13"/>
      <c r="V29" s="13"/>
      <c r="W29" s="13"/>
      <c r="X29" s="14"/>
      <c r="Y29" s="171"/>
      <c r="Z29" s="170"/>
      <c r="AA29" s="171"/>
      <c r="AB29" s="170"/>
      <c r="AC29" s="172"/>
      <c r="AD29" s="164"/>
      <c r="AE29" s="15"/>
      <c r="AF29" s="15"/>
      <c r="AG29" s="12"/>
      <c r="AH29" s="12"/>
      <c r="AI29" s="12"/>
      <c r="AJ29" s="165"/>
      <c r="AK29" s="165"/>
    </row>
    <row r="30" spans="1:37" ht="20.25" customHeight="1" x14ac:dyDescent="0.2">
      <c r="A30" s="170"/>
      <c r="B30" s="170"/>
      <c r="C30" s="170"/>
      <c r="D30" s="170"/>
      <c r="E30" s="170"/>
      <c r="F30" s="170"/>
      <c r="G30" s="170"/>
      <c r="H30" s="12"/>
      <c r="I30" s="177"/>
      <c r="J30" s="179"/>
      <c r="K30" s="171"/>
      <c r="L30" s="170"/>
      <c r="M30" s="171"/>
      <c r="N30" s="173"/>
      <c r="O30" s="172"/>
      <c r="P30" s="12"/>
      <c r="Q30" s="12"/>
      <c r="R30" s="12"/>
      <c r="S30" s="13"/>
      <c r="T30" s="13"/>
      <c r="U30" s="13"/>
      <c r="V30" s="13"/>
      <c r="W30" s="13"/>
      <c r="X30" s="14"/>
      <c r="Y30" s="171"/>
      <c r="Z30" s="170"/>
      <c r="AA30" s="171"/>
      <c r="AB30" s="170"/>
      <c r="AC30" s="172"/>
      <c r="AD30" s="164"/>
      <c r="AE30" s="15"/>
      <c r="AF30" s="15"/>
      <c r="AG30" s="12"/>
      <c r="AH30" s="12"/>
      <c r="AI30" s="12"/>
      <c r="AJ30" s="163"/>
      <c r="AK30" s="163"/>
    </row>
    <row r="31" spans="1:37" ht="20.25" customHeight="1" x14ac:dyDescent="0.2">
      <c r="A31" s="170"/>
      <c r="B31" s="170"/>
      <c r="C31" s="170"/>
      <c r="D31" s="170"/>
      <c r="E31" s="170"/>
      <c r="F31" s="170"/>
      <c r="G31" s="170"/>
      <c r="H31" s="12"/>
      <c r="I31" s="177"/>
      <c r="J31" s="179"/>
      <c r="K31" s="171"/>
      <c r="L31" s="170"/>
      <c r="M31" s="171"/>
      <c r="N31" s="173"/>
      <c r="O31" s="172"/>
      <c r="P31" s="12"/>
      <c r="Q31" s="12"/>
      <c r="R31" s="12"/>
      <c r="S31" s="13"/>
      <c r="T31" s="13"/>
      <c r="U31" s="13"/>
      <c r="V31" s="13"/>
      <c r="W31" s="13"/>
      <c r="X31" s="14"/>
      <c r="Y31" s="171"/>
      <c r="Z31" s="170"/>
      <c r="AA31" s="171"/>
      <c r="AB31" s="170"/>
      <c r="AC31" s="172"/>
      <c r="AD31" s="164"/>
      <c r="AE31" s="15"/>
      <c r="AF31" s="15"/>
      <c r="AG31" s="12"/>
      <c r="AH31" s="12"/>
      <c r="AI31" s="12"/>
      <c r="AJ31" s="164"/>
      <c r="AK31" s="164"/>
    </row>
    <row r="32" spans="1:37" ht="20.25" customHeight="1" x14ac:dyDescent="0.2">
      <c r="A32" s="170"/>
      <c r="B32" s="170"/>
      <c r="C32" s="170"/>
      <c r="D32" s="170"/>
      <c r="E32" s="170"/>
      <c r="F32" s="170"/>
      <c r="G32" s="170"/>
      <c r="H32" s="12"/>
      <c r="I32" s="178"/>
      <c r="J32" s="179"/>
      <c r="K32" s="171"/>
      <c r="L32" s="170"/>
      <c r="M32" s="171"/>
      <c r="N32" s="173"/>
      <c r="O32" s="172"/>
      <c r="P32" s="12"/>
      <c r="Q32" s="12"/>
      <c r="R32" s="12"/>
      <c r="S32" s="13"/>
      <c r="T32" s="13"/>
      <c r="U32" s="13"/>
      <c r="V32" s="13"/>
      <c r="W32" s="13"/>
      <c r="X32" s="14"/>
      <c r="Y32" s="171"/>
      <c r="Z32" s="170"/>
      <c r="AA32" s="171"/>
      <c r="AB32" s="170"/>
      <c r="AC32" s="172"/>
      <c r="AD32" s="165"/>
      <c r="AE32" s="15"/>
      <c r="AF32" s="15"/>
      <c r="AG32" s="12"/>
      <c r="AH32" s="12"/>
      <c r="AI32" s="12"/>
      <c r="AJ32" s="165"/>
      <c r="AK32" s="165"/>
    </row>
    <row r="33" spans="1:37" ht="20.25" customHeight="1" x14ac:dyDescent="0.2">
      <c r="A33" s="170"/>
      <c r="B33" s="170"/>
      <c r="C33" s="170"/>
      <c r="D33" s="170"/>
      <c r="E33" s="170"/>
      <c r="F33" s="170"/>
      <c r="G33" s="170"/>
      <c r="H33" s="12"/>
      <c r="I33" s="176"/>
      <c r="J33" s="179"/>
      <c r="K33" s="171"/>
      <c r="L33" s="169"/>
      <c r="M33" s="171"/>
      <c r="N33" s="173"/>
      <c r="O33" s="172"/>
      <c r="P33" s="12"/>
      <c r="Q33" s="12"/>
      <c r="R33" s="12"/>
      <c r="S33" s="13"/>
      <c r="T33" s="13"/>
      <c r="U33" s="13"/>
      <c r="V33" s="13"/>
      <c r="W33" s="13"/>
      <c r="X33" s="14"/>
      <c r="Y33" s="171"/>
      <c r="Z33" s="169"/>
      <c r="AA33" s="171"/>
      <c r="AB33" s="169"/>
      <c r="AC33" s="172"/>
      <c r="AD33" s="163"/>
      <c r="AE33" s="15"/>
      <c r="AF33" s="15"/>
      <c r="AG33" s="12"/>
      <c r="AH33" s="12"/>
      <c r="AI33" s="12"/>
      <c r="AJ33" s="163"/>
      <c r="AK33" s="163"/>
    </row>
    <row r="34" spans="1:37" ht="20.25" customHeight="1" x14ac:dyDescent="0.2">
      <c r="A34" s="170"/>
      <c r="B34" s="170"/>
      <c r="C34" s="170"/>
      <c r="D34" s="170"/>
      <c r="E34" s="170"/>
      <c r="F34" s="170"/>
      <c r="G34" s="170"/>
      <c r="H34" s="12"/>
      <c r="I34" s="177"/>
      <c r="J34" s="179"/>
      <c r="K34" s="171"/>
      <c r="L34" s="170"/>
      <c r="M34" s="171"/>
      <c r="N34" s="173"/>
      <c r="O34" s="172"/>
      <c r="P34" s="12"/>
      <c r="Q34" s="12"/>
      <c r="R34" s="12"/>
      <c r="S34" s="13"/>
      <c r="T34" s="13"/>
      <c r="U34" s="13"/>
      <c r="V34" s="13"/>
      <c r="W34" s="13"/>
      <c r="X34" s="14"/>
      <c r="Y34" s="171"/>
      <c r="Z34" s="170"/>
      <c r="AA34" s="171"/>
      <c r="AB34" s="170"/>
      <c r="AC34" s="172"/>
      <c r="AD34" s="164"/>
      <c r="AE34" s="15"/>
      <c r="AF34" s="15"/>
      <c r="AG34" s="12"/>
      <c r="AH34" s="12"/>
      <c r="AI34" s="12"/>
      <c r="AJ34" s="164"/>
      <c r="AK34" s="164"/>
    </row>
    <row r="35" spans="1:37" ht="20.25" customHeight="1" x14ac:dyDescent="0.2">
      <c r="A35" s="170"/>
      <c r="B35" s="170"/>
      <c r="C35" s="170"/>
      <c r="D35" s="170"/>
      <c r="E35" s="170"/>
      <c r="F35" s="170"/>
      <c r="G35" s="170"/>
      <c r="H35" s="12"/>
      <c r="I35" s="177"/>
      <c r="J35" s="179"/>
      <c r="K35" s="171"/>
      <c r="L35" s="170"/>
      <c r="M35" s="171"/>
      <c r="N35" s="173"/>
      <c r="O35" s="172"/>
      <c r="P35" s="12"/>
      <c r="Q35" s="12"/>
      <c r="R35" s="12"/>
      <c r="S35" s="13"/>
      <c r="T35" s="13"/>
      <c r="U35" s="13"/>
      <c r="V35" s="13"/>
      <c r="W35" s="13"/>
      <c r="X35" s="14"/>
      <c r="Y35" s="171"/>
      <c r="Z35" s="170"/>
      <c r="AA35" s="171"/>
      <c r="AB35" s="170"/>
      <c r="AC35" s="172"/>
      <c r="AD35" s="164"/>
      <c r="AE35" s="15"/>
      <c r="AF35" s="15"/>
      <c r="AG35" s="12"/>
      <c r="AH35" s="12"/>
      <c r="AI35" s="12"/>
      <c r="AJ35" s="165"/>
      <c r="AK35" s="165"/>
    </row>
    <row r="36" spans="1:37" ht="20.25" customHeight="1" x14ac:dyDescent="0.2">
      <c r="A36" s="170"/>
      <c r="B36" s="170"/>
      <c r="C36" s="170"/>
      <c r="D36" s="170"/>
      <c r="E36" s="170"/>
      <c r="F36" s="170"/>
      <c r="G36" s="170"/>
      <c r="H36" s="12"/>
      <c r="I36" s="177"/>
      <c r="J36" s="179"/>
      <c r="K36" s="171"/>
      <c r="L36" s="170"/>
      <c r="M36" s="171"/>
      <c r="N36" s="173"/>
      <c r="O36" s="172"/>
      <c r="P36" s="12"/>
      <c r="Q36" s="12"/>
      <c r="R36" s="12"/>
      <c r="S36" s="13"/>
      <c r="T36" s="13"/>
      <c r="U36" s="13"/>
      <c r="V36" s="13"/>
      <c r="W36" s="13"/>
      <c r="X36" s="14"/>
      <c r="Y36" s="171"/>
      <c r="Z36" s="170"/>
      <c r="AA36" s="171"/>
      <c r="AB36" s="170"/>
      <c r="AC36" s="172"/>
      <c r="AD36" s="164"/>
      <c r="AE36" s="15"/>
      <c r="AF36" s="15"/>
      <c r="AG36" s="12"/>
      <c r="AH36" s="12"/>
      <c r="AI36" s="12"/>
      <c r="AJ36" s="163"/>
      <c r="AK36" s="163"/>
    </row>
    <row r="37" spans="1:37" ht="20.25" customHeight="1" x14ac:dyDescent="0.2">
      <c r="A37" s="170"/>
      <c r="B37" s="170"/>
      <c r="C37" s="170"/>
      <c r="D37" s="170"/>
      <c r="E37" s="170"/>
      <c r="F37" s="170"/>
      <c r="G37" s="170"/>
      <c r="H37" s="12"/>
      <c r="I37" s="177"/>
      <c r="J37" s="179"/>
      <c r="K37" s="171"/>
      <c r="L37" s="170"/>
      <c r="M37" s="171"/>
      <c r="N37" s="173"/>
      <c r="O37" s="172"/>
      <c r="P37" s="12"/>
      <c r="Q37" s="12"/>
      <c r="R37" s="12"/>
      <c r="S37" s="13"/>
      <c r="T37" s="13"/>
      <c r="U37" s="13"/>
      <c r="V37" s="13"/>
      <c r="W37" s="13"/>
      <c r="X37" s="14"/>
      <c r="Y37" s="171"/>
      <c r="Z37" s="170"/>
      <c r="AA37" s="171"/>
      <c r="AB37" s="170"/>
      <c r="AC37" s="172"/>
      <c r="AD37" s="164"/>
      <c r="AE37" s="15"/>
      <c r="AF37" s="15"/>
      <c r="AG37" s="12"/>
      <c r="AH37" s="12"/>
      <c r="AI37" s="12"/>
      <c r="AJ37" s="164"/>
      <c r="AK37" s="164"/>
    </row>
    <row r="38" spans="1:37" ht="20.25" customHeight="1" x14ac:dyDescent="0.2">
      <c r="A38" s="170"/>
      <c r="B38" s="170"/>
      <c r="C38" s="170"/>
      <c r="D38" s="170"/>
      <c r="E38" s="170"/>
      <c r="F38" s="170"/>
      <c r="G38" s="170"/>
      <c r="H38" s="12"/>
      <c r="I38" s="178"/>
      <c r="J38" s="179"/>
      <c r="K38" s="171"/>
      <c r="L38" s="170"/>
      <c r="M38" s="171"/>
      <c r="N38" s="173"/>
      <c r="O38" s="172"/>
      <c r="P38" s="12"/>
      <c r="Q38" s="12"/>
      <c r="R38" s="12"/>
      <c r="S38" s="13"/>
      <c r="T38" s="13"/>
      <c r="U38" s="13"/>
      <c r="V38" s="13"/>
      <c r="W38" s="13"/>
      <c r="X38" s="14"/>
      <c r="Y38" s="171"/>
      <c r="Z38" s="170"/>
      <c r="AA38" s="171"/>
      <c r="AB38" s="170"/>
      <c r="AC38" s="172"/>
      <c r="AD38" s="165"/>
      <c r="AE38" s="15"/>
      <c r="AF38" s="15"/>
      <c r="AG38" s="12"/>
      <c r="AH38" s="12"/>
      <c r="AI38" s="12"/>
      <c r="AJ38" s="165"/>
      <c r="AK38" s="165"/>
    </row>
    <row r="39" spans="1:37" ht="20.25" customHeight="1" x14ac:dyDescent="0.2">
      <c r="A39" s="170"/>
      <c r="B39" s="170"/>
      <c r="C39" s="170"/>
      <c r="D39" s="170"/>
      <c r="E39" s="170"/>
      <c r="F39" s="170"/>
      <c r="G39" s="170"/>
      <c r="H39" s="12"/>
      <c r="I39" s="176"/>
      <c r="J39" s="179"/>
      <c r="K39" s="171"/>
      <c r="L39" s="169"/>
      <c r="M39" s="171"/>
      <c r="N39" s="173"/>
      <c r="O39" s="172"/>
      <c r="P39" s="12"/>
      <c r="Q39" s="12"/>
      <c r="R39" s="12"/>
      <c r="S39" s="13"/>
      <c r="T39" s="13"/>
      <c r="U39" s="13"/>
      <c r="V39" s="13"/>
      <c r="W39" s="13"/>
      <c r="X39" s="14"/>
      <c r="Y39" s="171"/>
      <c r="Z39" s="169"/>
      <c r="AA39" s="171"/>
      <c r="AB39" s="169"/>
      <c r="AC39" s="172"/>
      <c r="AD39" s="163"/>
      <c r="AE39" s="15"/>
      <c r="AF39" s="15"/>
      <c r="AG39" s="12"/>
      <c r="AH39" s="12"/>
      <c r="AI39" s="12"/>
      <c r="AJ39" s="163"/>
      <c r="AK39" s="163"/>
    </row>
    <row r="40" spans="1:37" ht="20.25" customHeight="1" x14ac:dyDescent="0.2">
      <c r="A40" s="170"/>
      <c r="B40" s="170"/>
      <c r="C40" s="170"/>
      <c r="D40" s="170"/>
      <c r="E40" s="170"/>
      <c r="F40" s="170"/>
      <c r="G40" s="170"/>
      <c r="H40" s="12"/>
      <c r="I40" s="177"/>
      <c r="J40" s="179"/>
      <c r="K40" s="171"/>
      <c r="L40" s="170"/>
      <c r="M40" s="171"/>
      <c r="N40" s="173"/>
      <c r="O40" s="172"/>
      <c r="P40" s="12"/>
      <c r="Q40" s="12"/>
      <c r="R40" s="12"/>
      <c r="S40" s="13"/>
      <c r="T40" s="13"/>
      <c r="U40" s="13"/>
      <c r="V40" s="13"/>
      <c r="W40" s="13"/>
      <c r="X40" s="14"/>
      <c r="Y40" s="171"/>
      <c r="Z40" s="170"/>
      <c r="AA40" s="171"/>
      <c r="AB40" s="170"/>
      <c r="AC40" s="172"/>
      <c r="AD40" s="164"/>
      <c r="AE40" s="15"/>
      <c r="AF40" s="15"/>
      <c r="AG40" s="12"/>
      <c r="AH40" s="12"/>
      <c r="AI40" s="12"/>
      <c r="AJ40" s="164"/>
      <c r="AK40" s="164"/>
    </row>
    <row r="41" spans="1:37" ht="20.25" customHeight="1" x14ac:dyDescent="0.2">
      <c r="A41" s="170"/>
      <c r="B41" s="170"/>
      <c r="C41" s="170"/>
      <c r="D41" s="170"/>
      <c r="E41" s="170"/>
      <c r="F41" s="170"/>
      <c r="G41" s="170"/>
      <c r="H41" s="12"/>
      <c r="I41" s="177"/>
      <c r="J41" s="179"/>
      <c r="K41" s="171"/>
      <c r="L41" s="170"/>
      <c r="M41" s="171"/>
      <c r="N41" s="173"/>
      <c r="O41" s="172"/>
      <c r="P41" s="12"/>
      <c r="Q41" s="12"/>
      <c r="R41" s="12"/>
      <c r="S41" s="13"/>
      <c r="T41" s="13"/>
      <c r="U41" s="13"/>
      <c r="V41" s="13"/>
      <c r="W41" s="13"/>
      <c r="X41" s="14"/>
      <c r="Y41" s="171"/>
      <c r="Z41" s="170"/>
      <c r="AA41" s="171"/>
      <c r="AB41" s="170"/>
      <c r="AC41" s="172"/>
      <c r="AD41" s="164"/>
      <c r="AE41" s="15"/>
      <c r="AF41" s="15"/>
      <c r="AG41" s="12"/>
      <c r="AH41" s="12"/>
      <c r="AI41" s="12"/>
      <c r="AJ41" s="165"/>
      <c r="AK41" s="165"/>
    </row>
    <row r="42" spans="1:37" ht="20.25" customHeight="1" x14ac:dyDescent="0.2">
      <c r="A42" s="170"/>
      <c r="B42" s="170"/>
      <c r="C42" s="170"/>
      <c r="D42" s="170"/>
      <c r="E42" s="170"/>
      <c r="F42" s="170"/>
      <c r="G42" s="170"/>
      <c r="H42" s="12"/>
      <c r="I42" s="177"/>
      <c r="J42" s="179"/>
      <c r="K42" s="171"/>
      <c r="L42" s="170"/>
      <c r="M42" s="171"/>
      <c r="N42" s="173"/>
      <c r="O42" s="172"/>
      <c r="P42" s="12"/>
      <c r="Q42" s="12"/>
      <c r="R42" s="12"/>
      <c r="S42" s="13"/>
      <c r="T42" s="13"/>
      <c r="U42" s="13"/>
      <c r="V42" s="13"/>
      <c r="W42" s="13"/>
      <c r="X42" s="14"/>
      <c r="Y42" s="171"/>
      <c r="Z42" s="170"/>
      <c r="AA42" s="171"/>
      <c r="AB42" s="170"/>
      <c r="AC42" s="172"/>
      <c r="AD42" s="164"/>
      <c r="AE42" s="15"/>
      <c r="AF42" s="15"/>
      <c r="AG42" s="12"/>
      <c r="AH42" s="12"/>
      <c r="AI42" s="12"/>
      <c r="AJ42" s="163"/>
      <c r="AK42" s="163"/>
    </row>
    <row r="43" spans="1:37" ht="20.25" customHeight="1" x14ac:dyDescent="0.2">
      <c r="A43" s="170"/>
      <c r="B43" s="170"/>
      <c r="C43" s="170"/>
      <c r="D43" s="170"/>
      <c r="E43" s="170"/>
      <c r="F43" s="170"/>
      <c r="G43" s="170"/>
      <c r="H43" s="12"/>
      <c r="I43" s="177"/>
      <c r="J43" s="179"/>
      <c r="K43" s="171"/>
      <c r="L43" s="170"/>
      <c r="M43" s="171"/>
      <c r="N43" s="173"/>
      <c r="O43" s="172"/>
      <c r="P43" s="12"/>
      <c r="Q43" s="12"/>
      <c r="R43" s="12"/>
      <c r="S43" s="13"/>
      <c r="T43" s="13"/>
      <c r="U43" s="13"/>
      <c r="V43" s="13"/>
      <c r="W43" s="13"/>
      <c r="X43" s="14"/>
      <c r="Y43" s="171"/>
      <c r="Z43" s="170"/>
      <c r="AA43" s="171"/>
      <c r="AB43" s="170"/>
      <c r="AC43" s="172"/>
      <c r="AD43" s="164"/>
      <c r="AE43" s="15"/>
      <c r="AF43" s="15"/>
      <c r="AG43" s="12"/>
      <c r="AH43" s="12"/>
      <c r="AI43" s="12"/>
      <c r="AJ43" s="164"/>
      <c r="AK43" s="164"/>
    </row>
    <row r="44" spans="1:37" ht="20.25" customHeight="1" x14ac:dyDescent="0.2">
      <c r="A44" s="170"/>
      <c r="B44" s="170"/>
      <c r="C44" s="170"/>
      <c r="D44" s="170"/>
      <c r="E44" s="170"/>
      <c r="F44" s="170"/>
      <c r="G44" s="170"/>
      <c r="H44" s="12"/>
      <c r="I44" s="178"/>
      <c r="J44" s="179"/>
      <c r="K44" s="171"/>
      <c r="L44" s="170"/>
      <c r="M44" s="171"/>
      <c r="N44" s="173"/>
      <c r="O44" s="172"/>
      <c r="P44" s="12"/>
      <c r="Q44" s="12"/>
      <c r="R44" s="12"/>
      <c r="S44" s="13"/>
      <c r="T44" s="13"/>
      <c r="U44" s="13"/>
      <c r="V44" s="13"/>
      <c r="W44" s="13"/>
      <c r="X44" s="14"/>
      <c r="Y44" s="171"/>
      <c r="Z44" s="170"/>
      <c r="AA44" s="171"/>
      <c r="AB44" s="170"/>
      <c r="AC44" s="172"/>
      <c r="AD44" s="165"/>
      <c r="AE44" s="15"/>
      <c r="AF44" s="15"/>
      <c r="AG44" s="12"/>
      <c r="AH44" s="12"/>
      <c r="AI44" s="12"/>
      <c r="AJ44" s="165"/>
      <c r="AK44" s="165"/>
    </row>
    <row r="45" spans="1:37" ht="20.25" customHeight="1" x14ac:dyDescent="0.2">
      <c r="A45" s="170"/>
      <c r="B45" s="170"/>
      <c r="C45" s="170"/>
      <c r="D45" s="170"/>
      <c r="E45" s="170"/>
      <c r="F45" s="170"/>
      <c r="G45" s="170"/>
      <c r="H45" s="12"/>
      <c r="I45" s="176"/>
      <c r="J45" s="179"/>
      <c r="K45" s="171"/>
      <c r="L45" s="169"/>
      <c r="M45" s="171"/>
      <c r="N45" s="173"/>
      <c r="O45" s="172"/>
      <c r="P45" s="12"/>
      <c r="Q45" s="12"/>
      <c r="R45" s="12"/>
      <c r="S45" s="13"/>
      <c r="T45" s="13"/>
      <c r="U45" s="13"/>
      <c r="V45" s="13"/>
      <c r="W45" s="13"/>
      <c r="X45" s="14"/>
      <c r="Y45" s="171"/>
      <c r="Z45" s="169"/>
      <c r="AA45" s="171"/>
      <c r="AB45" s="169"/>
      <c r="AC45" s="172"/>
      <c r="AD45" s="163"/>
      <c r="AE45" s="15"/>
      <c r="AF45" s="15"/>
      <c r="AG45" s="12"/>
      <c r="AH45" s="12"/>
      <c r="AI45" s="12"/>
      <c r="AJ45" s="163"/>
      <c r="AK45" s="163"/>
    </row>
    <row r="46" spans="1:37" ht="20.25" customHeight="1" x14ac:dyDescent="0.2">
      <c r="A46" s="170"/>
      <c r="B46" s="170"/>
      <c r="C46" s="170"/>
      <c r="D46" s="170"/>
      <c r="E46" s="170"/>
      <c r="F46" s="170"/>
      <c r="G46" s="170"/>
      <c r="H46" s="12"/>
      <c r="I46" s="177"/>
      <c r="J46" s="179"/>
      <c r="K46" s="171"/>
      <c r="L46" s="170"/>
      <c r="M46" s="171"/>
      <c r="N46" s="173"/>
      <c r="O46" s="172"/>
      <c r="P46" s="12"/>
      <c r="Q46" s="12"/>
      <c r="R46" s="12"/>
      <c r="S46" s="13"/>
      <c r="T46" s="13"/>
      <c r="U46" s="13"/>
      <c r="V46" s="13"/>
      <c r="W46" s="13"/>
      <c r="X46" s="14"/>
      <c r="Y46" s="171"/>
      <c r="Z46" s="170"/>
      <c r="AA46" s="171"/>
      <c r="AB46" s="170"/>
      <c r="AC46" s="172"/>
      <c r="AD46" s="164"/>
      <c r="AE46" s="15"/>
      <c r="AF46" s="15"/>
      <c r="AG46" s="12"/>
      <c r="AH46" s="12"/>
      <c r="AI46" s="12"/>
      <c r="AJ46" s="164"/>
      <c r="AK46" s="164"/>
    </row>
    <row r="47" spans="1:37" ht="20.25" customHeight="1" x14ac:dyDescent="0.2">
      <c r="A47" s="170"/>
      <c r="B47" s="170"/>
      <c r="C47" s="170"/>
      <c r="D47" s="170"/>
      <c r="E47" s="170"/>
      <c r="F47" s="170"/>
      <c r="G47" s="170"/>
      <c r="H47" s="12"/>
      <c r="I47" s="177"/>
      <c r="J47" s="179"/>
      <c r="K47" s="171"/>
      <c r="L47" s="170"/>
      <c r="M47" s="171"/>
      <c r="N47" s="173"/>
      <c r="O47" s="172"/>
      <c r="P47" s="12"/>
      <c r="Q47" s="12"/>
      <c r="R47" s="12"/>
      <c r="S47" s="13"/>
      <c r="T47" s="13"/>
      <c r="U47" s="13"/>
      <c r="V47" s="13"/>
      <c r="W47" s="13"/>
      <c r="X47" s="14"/>
      <c r="Y47" s="171"/>
      <c r="Z47" s="170"/>
      <c r="AA47" s="171"/>
      <c r="AB47" s="170"/>
      <c r="AC47" s="172"/>
      <c r="AD47" s="164"/>
      <c r="AE47" s="15"/>
      <c r="AF47" s="15"/>
      <c r="AG47" s="12"/>
      <c r="AH47" s="12"/>
      <c r="AI47" s="12"/>
      <c r="AJ47" s="165"/>
      <c r="AK47" s="165"/>
    </row>
    <row r="48" spans="1:37" ht="20.25" customHeight="1" x14ac:dyDescent="0.2">
      <c r="A48" s="170"/>
      <c r="B48" s="170"/>
      <c r="C48" s="170"/>
      <c r="D48" s="170"/>
      <c r="E48" s="170"/>
      <c r="F48" s="170"/>
      <c r="G48" s="170"/>
      <c r="H48" s="12"/>
      <c r="I48" s="177"/>
      <c r="J48" s="179"/>
      <c r="K48" s="171"/>
      <c r="L48" s="170"/>
      <c r="M48" s="171"/>
      <c r="N48" s="173"/>
      <c r="O48" s="172"/>
      <c r="P48" s="12"/>
      <c r="Q48" s="12"/>
      <c r="R48" s="12"/>
      <c r="S48" s="13"/>
      <c r="T48" s="13"/>
      <c r="U48" s="13"/>
      <c r="V48" s="13"/>
      <c r="W48" s="13"/>
      <c r="X48" s="14"/>
      <c r="Y48" s="171"/>
      <c r="Z48" s="170"/>
      <c r="AA48" s="171"/>
      <c r="AB48" s="170"/>
      <c r="AC48" s="172"/>
      <c r="AD48" s="164"/>
      <c r="AE48" s="15"/>
      <c r="AF48" s="15"/>
      <c r="AG48" s="12"/>
      <c r="AH48" s="12"/>
      <c r="AI48" s="12"/>
      <c r="AJ48" s="163"/>
      <c r="AK48" s="163"/>
    </row>
    <row r="49" spans="1:37" ht="20.25" customHeight="1" x14ac:dyDescent="0.2">
      <c r="A49" s="170"/>
      <c r="B49" s="170"/>
      <c r="C49" s="170"/>
      <c r="D49" s="170"/>
      <c r="E49" s="170"/>
      <c r="F49" s="170"/>
      <c r="G49" s="170"/>
      <c r="H49" s="12"/>
      <c r="I49" s="177"/>
      <c r="J49" s="179"/>
      <c r="K49" s="171"/>
      <c r="L49" s="170"/>
      <c r="M49" s="171"/>
      <c r="N49" s="173"/>
      <c r="O49" s="172"/>
      <c r="P49" s="12"/>
      <c r="Q49" s="12"/>
      <c r="R49" s="12"/>
      <c r="S49" s="13"/>
      <c r="T49" s="13"/>
      <c r="U49" s="13"/>
      <c r="V49" s="13"/>
      <c r="W49" s="13"/>
      <c r="X49" s="14"/>
      <c r="Y49" s="171"/>
      <c r="Z49" s="170"/>
      <c r="AA49" s="171"/>
      <c r="AB49" s="170"/>
      <c r="AC49" s="172"/>
      <c r="AD49" s="164"/>
      <c r="AE49" s="15"/>
      <c r="AF49" s="15"/>
      <c r="AG49" s="12"/>
      <c r="AH49" s="12"/>
      <c r="AI49" s="12"/>
      <c r="AJ49" s="164"/>
      <c r="AK49" s="164"/>
    </row>
    <row r="50" spans="1:37" ht="20.25" customHeight="1" x14ac:dyDescent="0.2">
      <c r="A50" s="170"/>
      <c r="B50" s="170"/>
      <c r="C50" s="170"/>
      <c r="D50" s="170"/>
      <c r="E50" s="170"/>
      <c r="F50" s="170"/>
      <c r="G50" s="170"/>
      <c r="H50" s="12"/>
      <c r="I50" s="178"/>
      <c r="J50" s="179"/>
      <c r="K50" s="171"/>
      <c r="L50" s="170"/>
      <c r="M50" s="171"/>
      <c r="N50" s="173"/>
      <c r="O50" s="172"/>
      <c r="P50" s="12"/>
      <c r="Q50" s="12"/>
      <c r="R50" s="12"/>
      <c r="S50" s="13"/>
      <c r="T50" s="13"/>
      <c r="U50" s="13"/>
      <c r="V50" s="13"/>
      <c r="W50" s="13"/>
      <c r="X50" s="14"/>
      <c r="Y50" s="171"/>
      <c r="Z50" s="170"/>
      <c r="AA50" s="171"/>
      <c r="AB50" s="170"/>
      <c r="AC50" s="172"/>
      <c r="AD50" s="165"/>
      <c r="AE50" s="15"/>
      <c r="AF50" s="15"/>
      <c r="AG50" s="12"/>
      <c r="AH50" s="12"/>
      <c r="AI50" s="12"/>
      <c r="AJ50" s="165"/>
      <c r="AK50" s="165"/>
    </row>
    <row r="51" spans="1:37" ht="20.25" customHeight="1" x14ac:dyDescent="0.2">
      <c r="A51" s="170"/>
      <c r="B51" s="170"/>
      <c r="C51" s="170"/>
      <c r="D51" s="170"/>
      <c r="E51" s="170"/>
      <c r="F51" s="170"/>
      <c r="G51" s="170"/>
      <c r="H51" s="12"/>
      <c r="I51" s="176"/>
      <c r="J51" s="179"/>
      <c r="K51" s="171"/>
      <c r="L51" s="169"/>
      <c r="M51" s="171"/>
      <c r="N51" s="173"/>
      <c r="O51" s="172"/>
      <c r="P51" s="12"/>
      <c r="Q51" s="12"/>
      <c r="R51" s="12"/>
      <c r="S51" s="13"/>
      <c r="T51" s="13"/>
      <c r="U51" s="13"/>
      <c r="V51" s="13"/>
      <c r="W51" s="13"/>
      <c r="X51" s="14"/>
      <c r="Y51" s="171"/>
      <c r="Z51" s="169"/>
      <c r="AA51" s="171"/>
      <c r="AB51" s="169"/>
      <c r="AC51" s="172"/>
      <c r="AD51" s="163"/>
      <c r="AE51" s="15"/>
      <c r="AF51" s="15"/>
      <c r="AG51" s="12"/>
      <c r="AH51" s="12"/>
      <c r="AI51" s="12"/>
      <c r="AJ51" s="163"/>
      <c r="AK51" s="163"/>
    </row>
    <row r="52" spans="1:37" ht="20.25" customHeight="1" x14ac:dyDescent="0.2">
      <c r="A52" s="170"/>
      <c r="B52" s="170"/>
      <c r="C52" s="170"/>
      <c r="D52" s="170"/>
      <c r="E52" s="170"/>
      <c r="F52" s="170"/>
      <c r="G52" s="170"/>
      <c r="H52" s="12"/>
      <c r="I52" s="177"/>
      <c r="J52" s="179"/>
      <c r="K52" s="171"/>
      <c r="L52" s="170"/>
      <c r="M52" s="171"/>
      <c r="N52" s="173"/>
      <c r="O52" s="172"/>
      <c r="P52" s="12"/>
      <c r="Q52" s="12"/>
      <c r="R52" s="12"/>
      <c r="S52" s="13"/>
      <c r="T52" s="13"/>
      <c r="U52" s="13"/>
      <c r="V52" s="13"/>
      <c r="W52" s="13"/>
      <c r="X52" s="14"/>
      <c r="Y52" s="171"/>
      <c r="Z52" s="170"/>
      <c r="AA52" s="171"/>
      <c r="AB52" s="170"/>
      <c r="AC52" s="172"/>
      <c r="AD52" s="164"/>
      <c r="AE52" s="15"/>
      <c r="AF52" s="15"/>
      <c r="AG52" s="12"/>
      <c r="AH52" s="12"/>
      <c r="AI52" s="12"/>
      <c r="AJ52" s="164"/>
      <c r="AK52" s="164"/>
    </row>
    <row r="53" spans="1:37" ht="20.25" customHeight="1" x14ac:dyDescent="0.2">
      <c r="A53" s="170"/>
      <c r="B53" s="170"/>
      <c r="C53" s="170"/>
      <c r="D53" s="170"/>
      <c r="E53" s="170"/>
      <c r="F53" s="170"/>
      <c r="G53" s="170"/>
      <c r="H53" s="12"/>
      <c r="I53" s="177"/>
      <c r="J53" s="179"/>
      <c r="K53" s="171"/>
      <c r="L53" s="170"/>
      <c r="M53" s="171"/>
      <c r="N53" s="173"/>
      <c r="O53" s="172"/>
      <c r="P53" s="12"/>
      <c r="Q53" s="12"/>
      <c r="R53" s="12"/>
      <c r="S53" s="13"/>
      <c r="T53" s="13"/>
      <c r="U53" s="13"/>
      <c r="V53" s="13"/>
      <c r="W53" s="13"/>
      <c r="X53" s="14"/>
      <c r="Y53" s="171"/>
      <c r="Z53" s="170"/>
      <c r="AA53" s="171"/>
      <c r="AB53" s="170"/>
      <c r="AC53" s="172"/>
      <c r="AD53" s="164"/>
      <c r="AE53" s="15"/>
      <c r="AF53" s="15"/>
      <c r="AG53" s="12"/>
      <c r="AH53" s="12"/>
      <c r="AI53" s="12"/>
      <c r="AJ53" s="165"/>
      <c r="AK53" s="165"/>
    </row>
    <row r="54" spans="1:37" ht="20.25" customHeight="1" x14ac:dyDescent="0.2">
      <c r="A54" s="170"/>
      <c r="B54" s="170"/>
      <c r="C54" s="170"/>
      <c r="D54" s="170"/>
      <c r="E54" s="170"/>
      <c r="F54" s="170"/>
      <c r="G54" s="170"/>
      <c r="H54" s="12"/>
      <c r="I54" s="177"/>
      <c r="J54" s="179"/>
      <c r="K54" s="171"/>
      <c r="L54" s="170"/>
      <c r="M54" s="171"/>
      <c r="N54" s="173"/>
      <c r="O54" s="172"/>
      <c r="P54" s="12"/>
      <c r="Q54" s="12"/>
      <c r="R54" s="12"/>
      <c r="S54" s="13"/>
      <c r="T54" s="13"/>
      <c r="U54" s="13"/>
      <c r="V54" s="13"/>
      <c r="W54" s="13"/>
      <c r="X54" s="14"/>
      <c r="Y54" s="171"/>
      <c r="Z54" s="170"/>
      <c r="AA54" s="171"/>
      <c r="AB54" s="170"/>
      <c r="AC54" s="172"/>
      <c r="AD54" s="164"/>
      <c r="AE54" s="15"/>
      <c r="AF54" s="15"/>
      <c r="AG54" s="12"/>
      <c r="AH54" s="12"/>
      <c r="AI54" s="12"/>
      <c r="AJ54" s="163"/>
      <c r="AK54" s="163"/>
    </row>
    <row r="55" spans="1:37" ht="20.25" customHeight="1" x14ac:dyDescent="0.2">
      <c r="A55" s="170"/>
      <c r="B55" s="170"/>
      <c r="C55" s="170"/>
      <c r="D55" s="170"/>
      <c r="E55" s="170"/>
      <c r="F55" s="170"/>
      <c r="G55" s="170"/>
      <c r="H55" s="12"/>
      <c r="I55" s="177"/>
      <c r="J55" s="179"/>
      <c r="K55" s="171"/>
      <c r="L55" s="170"/>
      <c r="M55" s="171"/>
      <c r="N55" s="173"/>
      <c r="O55" s="172"/>
      <c r="P55" s="12"/>
      <c r="Q55" s="12"/>
      <c r="R55" s="12"/>
      <c r="S55" s="13"/>
      <c r="T55" s="13"/>
      <c r="U55" s="13"/>
      <c r="V55" s="13"/>
      <c r="W55" s="13"/>
      <c r="X55" s="14"/>
      <c r="Y55" s="171"/>
      <c r="Z55" s="170"/>
      <c r="AA55" s="171"/>
      <c r="AB55" s="170"/>
      <c r="AC55" s="172"/>
      <c r="AD55" s="164"/>
      <c r="AE55" s="15"/>
      <c r="AF55" s="15"/>
      <c r="AG55" s="12"/>
      <c r="AH55" s="12"/>
      <c r="AI55" s="12"/>
      <c r="AJ55" s="164"/>
      <c r="AK55" s="164"/>
    </row>
    <row r="56" spans="1:37" ht="20.25" customHeight="1" x14ac:dyDescent="0.2">
      <c r="A56" s="170"/>
      <c r="B56" s="170"/>
      <c r="C56" s="170"/>
      <c r="D56" s="170"/>
      <c r="E56" s="170"/>
      <c r="F56" s="170"/>
      <c r="G56" s="170"/>
      <c r="H56" s="12"/>
      <c r="I56" s="178"/>
      <c r="J56" s="179"/>
      <c r="K56" s="171"/>
      <c r="L56" s="170"/>
      <c r="M56" s="171"/>
      <c r="N56" s="173"/>
      <c r="O56" s="172"/>
      <c r="P56" s="12"/>
      <c r="Q56" s="12"/>
      <c r="R56" s="12"/>
      <c r="S56" s="13"/>
      <c r="T56" s="13"/>
      <c r="U56" s="13"/>
      <c r="V56" s="13"/>
      <c r="W56" s="13"/>
      <c r="X56" s="14"/>
      <c r="Y56" s="171"/>
      <c r="Z56" s="170"/>
      <c r="AA56" s="171"/>
      <c r="AB56" s="170"/>
      <c r="AC56" s="172"/>
      <c r="AD56" s="165"/>
      <c r="AE56" s="15"/>
      <c r="AF56" s="15"/>
      <c r="AG56" s="12"/>
      <c r="AH56" s="12"/>
      <c r="AI56" s="12"/>
      <c r="AJ56" s="165"/>
      <c r="AK56" s="165"/>
    </row>
    <row r="57" spans="1:37" ht="20.25" customHeight="1" x14ac:dyDescent="0.2">
      <c r="A57" s="170"/>
      <c r="B57" s="170"/>
      <c r="C57" s="170"/>
      <c r="D57" s="170"/>
      <c r="E57" s="170"/>
      <c r="F57" s="170"/>
      <c r="G57" s="170"/>
      <c r="H57" s="12"/>
      <c r="I57" s="176"/>
      <c r="J57" s="179"/>
      <c r="K57" s="171"/>
      <c r="L57" s="169"/>
      <c r="M57" s="171"/>
      <c r="N57" s="173"/>
      <c r="O57" s="172"/>
      <c r="P57" s="12"/>
      <c r="Q57" s="12"/>
      <c r="R57" s="12"/>
      <c r="S57" s="13"/>
      <c r="T57" s="13"/>
      <c r="U57" s="13"/>
      <c r="V57" s="13"/>
      <c r="W57" s="13"/>
      <c r="X57" s="14"/>
      <c r="Y57" s="171"/>
      <c r="Z57" s="169"/>
      <c r="AA57" s="171"/>
      <c r="AB57" s="169"/>
      <c r="AC57" s="172"/>
      <c r="AD57" s="163"/>
      <c r="AE57" s="15"/>
      <c r="AF57" s="15"/>
      <c r="AG57" s="12"/>
      <c r="AH57" s="12"/>
      <c r="AI57" s="12"/>
      <c r="AJ57" s="163"/>
      <c r="AK57" s="163"/>
    </row>
    <row r="58" spans="1:37" ht="20.25" customHeight="1" x14ac:dyDescent="0.2">
      <c r="A58" s="170"/>
      <c r="B58" s="170"/>
      <c r="C58" s="170"/>
      <c r="D58" s="170"/>
      <c r="E58" s="170"/>
      <c r="F58" s="170"/>
      <c r="G58" s="170"/>
      <c r="H58" s="12"/>
      <c r="I58" s="177"/>
      <c r="J58" s="179"/>
      <c r="K58" s="171"/>
      <c r="L58" s="170"/>
      <c r="M58" s="171"/>
      <c r="N58" s="173"/>
      <c r="O58" s="172"/>
      <c r="P58" s="12"/>
      <c r="Q58" s="12"/>
      <c r="R58" s="12"/>
      <c r="S58" s="13"/>
      <c r="T58" s="13"/>
      <c r="U58" s="13"/>
      <c r="V58" s="13"/>
      <c r="W58" s="13"/>
      <c r="X58" s="14"/>
      <c r="Y58" s="171"/>
      <c r="Z58" s="170"/>
      <c r="AA58" s="171"/>
      <c r="AB58" s="170"/>
      <c r="AC58" s="172"/>
      <c r="AD58" s="164"/>
      <c r="AE58" s="15"/>
      <c r="AF58" s="15"/>
      <c r="AG58" s="12"/>
      <c r="AH58" s="12"/>
      <c r="AI58" s="12"/>
      <c r="AJ58" s="164"/>
      <c r="AK58" s="164"/>
    </row>
    <row r="59" spans="1:37" ht="20.25" customHeight="1" x14ac:dyDescent="0.2">
      <c r="A59" s="170"/>
      <c r="B59" s="170"/>
      <c r="C59" s="170"/>
      <c r="D59" s="170"/>
      <c r="E59" s="170"/>
      <c r="F59" s="170"/>
      <c r="G59" s="170"/>
      <c r="H59" s="12"/>
      <c r="I59" s="177"/>
      <c r="J59" s="179"/>
      <c r="K59" s="171"/>
      <c r="L59" s="170"/>
      <c r="M59" s="171"/>
      <c r="N59" s="173"/>
      <c r="O59" s="172"/>
      <c r="P59" s="12"/>
      <c r="Q59" s="12"/>
      <c r="R59" s="12"/>
      <c r="S59" s="13"/>
      <c r="T59" s="13"/>
      <c r="U59" s="13"/>
      <c r="V59" s="13"/>
      <c r="W59" s="13"/>
      <c r="X59" s="14"/>
      <c r="Y59" s="171"/>
      <c r="Z59" s="170"/>
      <c r="AA59" s="171"/>
      <c r="AB59" s="170"/>
      <c r="AC59" s="172"/>
      <c r="AD59" s="164"/>
      <c r="AE59" s="15"/>
      <c r="AF59" s="15"/>
      <c r="AG59" s="12"/>
      <c r="AH59" s="12"/>
      <c r="AI59" s="12"/>
      <c r="AJ59" s="165"/>
      <c r="AK59" s="165"/>
    </row>
    <row r="60" spans="1:37" ht="20.25" customHeight="1" x14ac:dyDescent="0.2">
      <c r="A60" s="170"/>
      <c r="B60" s="170"/>
      <c r="C60" s="170"/>
      <c r="D60" s="170"/>
      <c r="E60" s="170"/>
      <c r="F60" s="170"/>
      <c r="G60" s="170"/>
      <c r="H60" s="12"/>
      <c r="I60" s="177"/>
      <c r="J60" s="179"/>
      <c r="K60" s="171"/>
      <c r="L60" s="170"/>
      <c r="M60" s="171"/>
      <c r="N60" s="173"/>
      <c r="O60" s="172"/>
      <c r="P60" s="12"/>
      <c r="Q60" s="12"/>
      <c r="R60" s="12"/>
      <c r="S60" s="13"/>
      <c r="T60" s="13"/>
      <c r="U60" s="13"/>
      <c r="V60" s="13"/>
      <c r="W60" s="13"/>
      <c r="X60" s="14"/>
      <c r="Y60" s="171"/>
      <c r="Z60" s="170"/>
      <c r="AA60" s="171"/>
      <c r="AB60" s="170"/>
      <c r="AC60" s="172"/>
      <c r="AD60" s="164"/>
      <c r="AE60" s="15"/>
      <c r="AF60" s="15"/>
      <c r="AG60" s="12"/>
      <c r="AH60" s="12"/>
      <c r="AI60" s="12"/>
      <c r="AJ60" s="163"/>
      <c r="AK60" s="163"/>
    </row>
    <row r="61" spans="1:37" ht="20.25" customHeight="1" x14ac:dyDescent="0.2">
      <c r="A61" s="170"/>
      <c r="B61" s="170"/>
      <c r="C61" s="170"/>
      <c r="D61" s="170"/>
      <c r="E61" s="170"/>
      <c r="F61" s="170"/>
      <c r="G61" s="170"/>
      <c r="H61" s="12"/>
      <c r="I61" s="177"/>
      <c r="J61" s="179"/>
      <c r="K61" s="171"/>
      <c r="L61" s="170"/>
      <c r="M61" s="171"/>
      <c r="N61" s="173"/>
      <c r="O61" s="172"/>
      <c r="P61" s="12"/>
      <c r="Q61" s="12"/>
      <c r="R61" s="12"/>
      <c r="S61" s="13"/>
      <c r="T61" s="13"/>
      <c r="U61" s="13"/>
      <c r="V61" s="13"/>
      <c r="W61" s="13"/>
      <c r="X61" s="14"/>
      <c r="Y61" s="171"/>
      <c r="Z61" s="170"/>
      <c r="AA61" s="171"/>
      <c r="AB61" s="170"/>
      <c r="AC61" s="172"/>
      <c r="AD61" s="164"/>
      <c r="AE61" s="15"/>
      <c r="AF61" s="15"/>
      <c r="AG61" s="12"/>
      <c r="AH61" s="12"/>
      <c r="AI61" s="12"/>
      <c r="AJ61" s="164"/>
      <c r="AK61" s="164"/>
    </row>
    <row r="62" spans="1:37" ht="20.25" customHeight="1" x14ac:dyDescent="0.2">
      <c r="A62" s="170"/>
      <c r="B62" s="170"/>
      <c r="C62" s="170"/>
      <c r="D62" s="170"/>
      <c r="E62" s="170"/>
      <c r="F62" s="170"/>
      <c r="G62" s="170"/>
      <c r="H62" s="12"/>
      <c r="I62" s="178"/>
      <c r="J62" s="179"/>
      <c r="K62" s="171"/>
      <c r="L62" s="170"/>
      <c r="M62" s="171"/>
      <c r="N62" s="173"/>
      <c r="O62" s="172"/>
      <c r="P62" s="12"/>
      <c r="Q62" s="12"/>
      <c r="R62" s="12"/>
      <c r="S62" s="13"/>
      <c r="T62" s="13"/>
      <c r="U62" s="13"/>
      <c r="V62" s="13"/>
      <c r="W62" s="13"/>
      <c r="X62" s="14"/>
      <c r="Y62" s="171"/>
      <c r="Z62" s="170"/>
      <c r="AA62" s="171"/>
      <c r="AB62" s="170"/>
      <c r="AC62" s="172"/>
      <c r="AD62" s="165"/>
      <c r="AE62" s="15"/>
      <c r="AF62" s="15"/>
      <c r="AG62" s="12"/>
      <c r="AH62" s="12"/>
      <c r="AI62" s="12"/>
      <c r="AJ62" s="165"/>
      <c r="AK62" s="165"/>
    </row>
    <row r="63" spans="1:37" ht="20.25" customHeight="1" x14ac:dyDescent="0.2">
      <c r="A63" s="170"/>
      <c r="B63" s="170"/>
      <c r="C63" s="170"/>
      <c r="D63" s="170"/>
      <c r="E63" s="170"/>
      <c r="F63" s="170"/>
      <c r="G63" s="170"/>
      <c r="H63" s="12"/>
      <c r="I63" s="176"/>
      <c r="J63" s="179"/>
      <c r="K63" s="171"/>
      <c r="L63" s="169"/>
      <c r="M63" s="171"/>
      <c r="N63" s="173"/>
      <c r="O63" s="172"/>
      <c r="P63" s="12"/>
      <c r="Q63" s="12"/>
      <c r="R63" s="12"/>
      <c r="S63" s="13"/>
      <c r="T63" s="13"/>
      <c r="U63" s="13"/>
      <c r="V63" s="13"/>
      <c r="W63" s="13"/>
      <c r="X63" s="14"/>
      <c r="Y63" s="171"/>
      <c r="Z63" s="169"/>
      <c r="AA63" s="171"/>
      <c r="AB63" s="169"/>
      <c r="AC63" s="172"/>
      <c r="AD63" s="163"/>
      <c r="AE63" s="15"/>
      <c r="AF63" s="15"/>
      <c r="AG63" s="12"/>
      <c r="AH63" s="12"/>
      <c r="AI63" s="12"/>
      <c r="AJ63" s="163"/>
      <c r="AK63" s="163"/>
    </row>
    <row r="64" spans="1:37" ht="20.25" customHeight="1" x14ac:dyDescent="0.2">
      <c r="A64" s="170"/>
      <c r="B64" s="170"/>
      <c r="C64" s="170"/>
      <c r="D64" s="170"/>
      <c r="E64" s="170"/>
      <c r="F64" s="170"/>
      <c r="G64" s="170"/>
      <c r="H64" s="12"/>
      <c r="I64" s="177"/>
      <c r="J64" s="179"/>
      <c r="K64" s="171"/>
      <c r="L64" s="170"/>
      <c r="M64" s="171"/>
      <c r="N64" s="173"/>
      <c r="O64" s="172"/>
      <c r="P64" s="12"/>
      <c r="Q64" s="12"/>
      <c r="R64" s="12"/>
      <c r="S64" s="13"/>
      <c r="T64" s="13"/>
      <c r="U64" s="13"/>
      <c r="V64" s="13"/>
      <c r="W64" s="13"/>
      <c r="X64" s="14"/>
      <c r="Y64" s="171"/>
      <c r="Z64" s="170"/>
      <c r="AA64" s="171"/>
      <c r="AB64" s="170"/>
      <c r="AC64" s="172"/>
      <c r="AD64" s="164"/>
      <c r="AE64" s="15"/>
      <c r="AF64" s="15"/>
      <c r="AG64" s="12"/>
      <c r="AH64" s="12"/>
      <c r="AI64" s="12"/>
      <c r="AJ64" s="164"/>
      <c r="AK64" s="164"/>
    </row>
    <row r="65" spans="1:37" ht="20.25" customHeight="1" x14ac:dyDescent="0.2">
      <c r="A65" s="170"/>
      <c r="B65" s="170"/>
      <c r="C65" s="170"/>
      <c r="D65" s="170"/>
      <c r="E65" s="170"/>
      <c r="F65" s="170"/>
      <c r="G65" s="170"/>
      <c r="H65" s="12"/>
      <c r="I65" s="177"/>
      <c r="J65" s="179"/>
      <c r="K65" s="171"/>
      <c r="L65" s="170"/>
      <c r="M65" s="171"/>
      <c r="N65" s="173"/>
      <c r="O65" s="172"/>
      <c r="P65" s="12"/>
      <c r="Q65" s="12"/>
      <c r="R65" s="12"/>
      <c r="S65" s="13"/>
      <c r="T65" s="13"/>
      <c r="U65" s="13"/>
      <c r="V65" s="13"/>
      <c r="W65" s="13"/>
      <c r="X65" s="14"/>
      <c r="Y65" s="171"/>
      <c r="Z65" s="170"/>
      <c r="AA65" s="171"/>
      <c r="AB65" s="170"/>
      <c r="AC65" s="172"/>
      <c r="AD65" s="164"/>
      <c r="AE65" s="15"/>
      <c r="AF65" s="15"/>
      <c r="AG65" s="12"/>
      <c r="AH65" s="12"/>
      <c r="AI65" s="12"/>
      <c r="AJ65" s="165"/>
      <c r="AK65" s="165"/>
    </row>
    <row r="66" spans="1:37" ht="20.25" customHeight="1" x14ac:dyDescent="0.2">
      <c r="A66" s="170"/>
      <c r="B66" s="170"/>
      <c r="C66" s="170"/>
      <c r="D66" s="170"/>
      <c r="E66" s="170"/>
      <c r="F66" s="170"/>
      <c r="G66" s="170"/>
      <c r="H66" s="12"/>
      <c r="I66" s="177"/>
      <c r="J66" s="179"/>
      <c r="K66" s="171"/>
      <c r="L66" s="170"/>
      <c r="M66" s="171"/>
      <c r="N66" s="173"/>
      <c r="O66" s="172"/>
      <c r="P66" s="12"/>
      <c r="Q66" s="12"/>
      <c r="R66" s="12"/>
      <c r="S66" s="13"/>
      <c r="T66" s="13"/>
      <c r="U66" s="13"/>
      <c r="V66" s="13"/>
      <c r="W66" s="13"/>
      <c r="X66" s="14"/>
      <c r="Y66" s="171"/>
      <c r="Z66" s="170"/>
      <c r="AA66" s="171"/>
      <c r="AB66" s="170"/>
      <c r="AC66" s="172"/>
      <c r="AD66" s="164"/>
      <c r="AE66" s="15"/>
      <c r="AF66" s="15"/>
      <c r="AG66" s="12"/>
      <c r="AH66" s="12"/>
      <c r="AI66" s="12"/>
      <c r="AJ66" s="163"/>
      <c r="AK66" s="163"/>
    </row>
    <row r="67" spans="1:37" ht="20.25" customHeight="1" x14ac:dyDescent="0.2">
      <c r="A67" s="170"/>
      <c r="B67" s="170"/>
      <c r="C67" s="170"/>
      <c r="D67" s="170"/>
      <c r="E67" s="170"/>
      <c r="F67" s="170"/>
      <c r="G67" s="170"/>
      <c r="H67" s="12"/>
      <c r="I67" s="177"/>
      <c r="J67" s="179"/>
      <c r="K67" s="171"/>
      <c r="L67" s="170"/>
      <c r="M67" s="171"/>
      <c r="N67" s="173"/>
      <c r="O67" s="172"/>
      <c r="P67" s="12"/>
      <c r="Q67" s="12"/>
      <c r="R67" s="12"/>
      <c r="S67" s="13"/>
      <c r="T67" s="13"/>
      <c r="U67" s="13"/>
      <c r="V67" s="13"/>
      <c r="W67" s="13"/>
      <c r="X67" s="14"/>
      <c r="Y67" s="171"/>
      <c r="Z67" s="170"/>
      <c r="AA67" s="171"/>
      <c r="AB67" s="170"/>
      <c r="AC67" s="172"/>
      <c r="AD67" s="164"/>
      <c r="AE67" s="15"/>
      <c r="AF67" s="15"/>
      <c r="AG67" s="12"/>
      <c r="AH67" s="12"/>
      <c r="AI67" s="12"/>
      <c r="AJ67" s="164"/>
      <c r="AK67" s="164"/>
    </row>
    <row r="68" spans="1:37" ht="20.25" customHeight="1" x14ac:dyDescent="0.2">
      <c r="A68" s="170"/>
      <c r="B68" s="170"/>
      <c r="C68" s="170"/>
      <c r="D68" s="170"/>
      <c r="E68" s="170"/>
      <c r="F68" s="170"/>
      <c r="G68" s="170"/>
      <c r="H68" s="12"/>
      <c r="I68" s="178"/>
      <c r="J68" s="179"/>
      <c r="K68" s="171"/>
      <c r="L68" s="170"/>
      <c r="M68" s="171"/>
      <c r="N68" s="173"/>
      <c r="O68" s="172"/>
      <c r="P68" s="12"/>
      <c r="Q68" s="12"/>
      <c r="R68" s="12"/>
      <c r="S68" s="13"/>
      <c r="T68" s="13"/>
      <c r="U68" s="13"/>
      <c r="V68" s="13"/>
      <c r="W68" s="13"/>
      <c r="X68" s="14"/>
      <c r="Y68" s="171"/>
      <c r="Z68" s="170"/>
      <c r="AA68" s="171"/>
      <c r="AB68" s="170"/>
      <c r="AC68" s="172"/>
      <c r="AD68" s="165"/>
      <c r="AE68" s="15"/>
      <c r="AF68" s="15"/>
      <c r="AG68" s="12"/>
      <c r="AH68" s="12"/>
      <c r="AI68" s="12"/>
      <c r="AJ68" s="165"/>
      <c r="AK68" s="165"/>
    </row>
    <row r="69" spans="1:37" ht="20.25" customHeight="1" x14ac:dyDescent="0.2">
      <c r="A69" s="170"/>
      <c r="B69" s="170"/>
      <c r="C69" s="170"/>
      <c r="D69" s="170"/>
      <c r="E69" s="170"/>
      <c r="F69" s="170"/>
      <c r="G69" s="170"/>
      <c r="H69" s="12"/>
      <c r="I69" s="176"/>
      <c r="J69" s="179"/>
      <c r="K69" s="171"/>
      <c r="L69" s="169"/>
      <c r="M69" s="171"/>
      <c r="N69" s="173"/>
      <c r="O69" s="172"/>
      <c r="P69" s="12"/>
      <c r="Q69" s="12"/>
      <c r="R69" s="12"/>
      <c r="S69" s="13"/>
      <c r="T69" s="13"/>
      <c r="U69" s="13"/>
      <c r="V69" s="13"/>
      <c r="W69" s="13"/>
      <c r="X69" s="14"/>
      <c r="Y69" s="171"/>
      <c r="Z69" s="169"/>
      <c r="AA69" s="171"/>
      <c r="AB69" s="169"/>
      <c r="AC69" s="172"/>
      <c r="AD69" s="163"/>
      <c r="AE69" s="15"/>
      <c r="AF69" s="15"/>
      <c r="AG69" s="12"/>
      <c r="AH69" s="12"/>
      <c r="AI69" s="12"/>
      <c r="AJ69" s="163"/>
      <c r="AK69" s="163"/>
    </row>
    <row r="70" spans="1:37" ht="20.25" customHeight="1" x14ac:dyDescent="0.2">
      <c r="A70" s="170"/>
      <c r="B70" s="170"/>
      <c r="C70" s="170"/>
      <c r="D70" s="170"/>
      <c r="E70" s="170"/>
      <c r="F70" s="170"/>
      <c r="G70" s="170"/>
      <c r="H70" s="12"/>
      <c r="I70" s="177"/>
      <c r="J70" s="179"/>
      <c r="K70" s="171"/>
      <c r="L70" s="170"/>
      <c r="M70" s="171"/>
      <c r="N70" s="173"/>
      <c r="O70" s="172"/>
      <c r="P70" s="12"/>
      <c r="Q70" s="12"/>
      <c r="R70" s="12"/>
      <c r="S70" s="13"/>
      <c r="T70" s="13"/>
      <c r="U70" s="13"/>
      <c r="V70" s="13"/>
      <c r="W70" s="13"/>
      <c r="X70" s="14"/>
      <c r="Y70" s="171"/>
      <c r="Z70" s="170"/>
      <c r="AA70" s="171"/>
      <c r="AB70" s="170"/>
      <c r="AC70" s="172"/>
      <c r="AD70" s="164"/>
      <c r="AE70" s="15"/>
      <c r="AF70" s="15"/>
      <c r="AG70" s="12"/>
      <c r="AH70" s="12"/>
      <c r="AI70" s="12"/>
      <c r="AJ70" s="164"/>
      <c r="AK70" s="164"/>
    </row>
    <row r="71" spans="1:37" ht="20.25" customHeight="1" x14ac:dyDescent="0.2">
      <c r="A71" s="170"/>
      <c r="B71" s="170"/>
      <c r="C71" s="170"/>
      <c r="D71" s="170"/>
      <c r="E71" s="170"/>
      <c r="F71" s="170"/>
      <c r="G71" s="170"/>
      <c r="H71" s="12"/>
      <c r="I71" s="177"/>
      <c r="J71" s="179"/>
      <c r="K71" s="171"/>
      <c r="L71" s="170"/>
      <c r="M71" s="171"/>
      <c r="N71" s="173"/>
      <c r="O71" s="172"/>
      <c r="P71" s="12"/>
      <c r="Q71" s="12"/>
      <c r="R71" s="12"/>
      <c r="S71" s="13"/>
      <c r="T71" s="13"/>
      <c r="U71" s="13"/>
      <c r="V71" s="13"/>
      <c r="W71" s="13"/>
      <c r="X71" s="14"/>
      <c r="Y71" s="171"/>
      <c r="Z71" s="170"/>
      <c r="AA71" s="171"/>
      <c r="AB71" s="170"/>
      <c r="AC71" s="172"/>
      <c r="AD71" s="164"/>
      <c r="AE71" s="15"/>
      <c r="AF71" s="15"/>
      <c r="AG71" s="12"/>
      <c r="AH71" s="12"/>
      <c r="AI71" s="12"/>
      <c r="AJ71" s="165"/>
      <c r="AK71" s="165"/>
    </row>
    <row r="72" spans="1:37" ht="20.25" customHeight="1" x14ac:dyDescent="0.2">
      <c r="A72" s="170"/>
      <c r="B72" s="170"/>
      <c r="C72" s="170"/>
      <c r="D72" s="170"/>
      <c r="E72" s="170"/>
      <c r="F72" s="170"/>
      <c r="G72" s="170"/>
      <c r="H72" s="12"/>
      <c r="I72" s="177"/>
      <c r="J72" s="179"/>
      <c r="K72" s="171"/>
      <c r="L72" s="170"/>
      <c r="M72" s="171"/>
      <c r="N72" s="173"/>
      <c r="O72" s="172"/>
      <c r="P72" s="12"/>
      <c r="Q72" s="12"/>
      <c r="R72" s="12"/>
      <c r="S72" s="13"/>
      <c r="T72" s="13"/>
      <c r="U72" s="13"/>
      <c r="V72" s="13"/>
      <c r="W72" s="13"/>
      <c r="X72" s="14"/>
      <c r="Y72" s="171"/>
      <c r="Z72" s="170"/>
      <c r="AA72" s="171"/>
      <c r="AB72" s="170"/>
      <c r="AC72" s="172"/>
      <c r="AD72" s="164"/>
      <c r="AE72" s="15"/>
      <c r="AF72" s="15"/>
      <c r="AG72" s="12"/>
      <c r="AH72" s="12"/>
      <c r="AI72" s="12"/>
      <c r="AJ72" s="163"/>
      <c r="AK72" s="163"/>
    </row>
    <row r="73" spans="1:37" ht="20.25" customHeight="1" x14ac:dyDescent="0.2">
      <c r="A73" s="170"/>
      <c r="B73" s="170"/>
      <c r="C73" s="170"/>
      <c r="D73" s="170"/>
      <c r="E73" s="170"/>
      <c r="F73" s="170"/>
      <c r="G73" s="170"/>
      <c r="H73" s="12"/>
      <c r="I73" s="177"/>
      <c r="J73" s="179"/>
      <c r="K73" s="171"/>
      <c r="L73" s="170"/>
      <c r="M73" s="171"/>
      <c r="N73" s="173"/>
      <c r="O73" s="172"/>
      <c r="P73" s="12"/>
      <c r="Q73" s="12"/>
      <c r="R73" s="12"/>
      <c r="S73" s="13"/>
      <c r="T73" s="13"/>
      <c r="U73" s="13"/>
      <c r="V73" s="13"/>
      <c r="W73" s="13"/>
      <c r="X73" s="14"/>
      <c r="Y73" s="171"/>
      <c r="Z73" s="170"/>
      <c r="AA73" s="171"/>
      <c r="AB73" s="170"/>
      <c r="AC73" s="172"/>
      <c r="AD73" s="164"/>
      <c r="AE73" s="15"/>
      <c r="AF73" s="15"/>
      <c r="AG73" s="12"/>
      <c r="AH73" s="12"/>
      <c r="AI73" s="12"/>
      <c r="AJ73" s="164"/>
      <c r="AK73" s="164"/>
    </row>
    <row r="74" spans="1:37" ht="20.25" customHeight="1" x14ac:dyDescent="0.2">
      <c r="A74" s="170"/>
      <c r="B74" s="170"/>
      <c r="C74" s="170"/>
      <c r="D74" s="170"/>
      <c r="E74" s="170"/>
      <c r="F74" s="170"/>
      <c r="G74" s="170"/>
      <c r="H74" s="12"/>
      <c r="I74" s="178"/>
      <c r="J74" s="179"/>
      <c r="K74" s="171"/>
      <c r="L74" s="170"/>
      <c r="M74" s="171"/>
      <c r="N74" s="173"/>
      <c r="O74" s="172"/>
      <c r="P74" s="12"/>
      <c r="Q74" s="12"/>
      <c r="R74" s="12"/>
      <c r="S74" s="13"/>
      <c r="T74" s="13"/>
      <c r="U74" s="13"/>
      <c r="V74" s="13"/>
      <c r="W74" s="13"/>
      <c r="X74" s="14"/>
      <c r="Y74" s="171"/>
      <c r="Z74" s="170"/>
      <c r="AA74" s="171"/>
      <c r="AB74" s="170"/>
      <c r="AC74" s="172"/>
      <c r="AD74" s="165"/>
      <c r="AE74" s="15"/>
      <c r="AF74" s="15"/>
      <c r="AG74" s="12"/>
      <c r="AH74" s="12"/>
      <c r="AI74" s="12"/>
      <c r="AJ74" s="165"/>
      <c r="AK74" s="165"/>
    </row>
    <row r="75" spans="1:37" ht="20.25" customHeight="1" x14ac:dyDescent="0.2">
      <c r="A75" s="170"/>
      <c r="B75" s="170"/>
      <c r="C75" s="170"/>
      <c r="D75" s="170"/>
      <c r="E75" s="170"/>
      <c r="F75" s="170"/>
      <c r="G75" s="170"/>
      <c r="H75" s="12"/>
      <c r="I75" s="176"/>
      <c r="J75" s="179"/>
      <c r="K75" s="171"/>
      <c r="L75" s="169"/>
      <c r="M75" s="171"/>
      <c r="N75" s="173"/>
      <c r="O75" s="172"/>
      <c r="P75" s="12"/>
      <c r="Q75" s="12"/>
      <c r="R75" s="12"/>
      <c r="S75" s="13"/>
      <c r="T75" s="13"/>
      <c r="U75" s="13"/>
      <c r="V75" s="13"/>
      <c r="W75" s="13"/>
      <c r="X75" s="14"/>
      <c r="Y75" s="171"/>
      <c r="Z75" s="169"/>
      <c r="AA75" s="171"/>
      <c r="AB75" s="169"/>
      <c r="AC75" s="172"/>
      <c r="AD75" s="163"/>
      <c r="AE75" s="15"/>
      <c r="AF75" s="15"/>
      <c r="AG75" s="12"/>
      <c r="AH75" s="12"/>
      <c r="AI75" s="12"/>
      <c r="AJ75" s="163"/>
      <c r="AK75" s="163"/>
    </row>
    <row r="76" spans="1:37" ht="20.25" customHeight="1" x14ac:dyDescent="0.2">
      <c r="A76" s="170"/>
      <c r="B76" s="170"/>
      <c r="C76" s="170"/>
      <c r="D76" s="170"/>
      <c r="E76" s="170"/>
      <c r="F76" s="170"/>
      <c r="G76" s="170"/>
      <c r="H76" s="12"/>
      <c r="I76" s="177"/>
      <c r="J76" s="179"/>
      <c r="K76" s="171"/>
      <c r="L76" s="170"/>
      <c r="M76" s="171"/>
      <c r="N76" s="173"/>
      <c r="O76" s="172"/>
      <c r="P76" s="12"/>
      <c r="Q76" s="12"/>
      <c r="R76" s="12"/>
      <c r="S76" s="13"/>
      <c r="T76" s="13"/>
      <c r="U76" s="13"/>
      <c r="V76" s="13"/>
      <c r="W76" s="13"/>
      <c r="X76" s="14"/>
      <c r="Y76" s="171"/>
      <c r="Z76" s="170"/>
      <c r="AA76" s="171"/>
      <c r="AB76" s="170"/>
      <c r="AC76" s="172"/>
      <c r="AD76" s="164"/>
      <c r="AE76" s="15"/>
      <c r="AF76" s="15"/>
      <c r="AG76" s="12"/>
      <c r="AH76" s="12"/>
      <c r="AI76" s="12"/>
      <c r="AJ76" s="164"/>
      <c r="AK76" s="164"/>
    </row>
    <row r="77" spans="1:37" ht="20.25" customHeight="1" x14ac:dyDescent="0.2">
      <c r="A77" s="170"/>
      <c r="B77" s="170"/>
      <c r="C77" s="170"/>
      <c r="D77" s="170"/>
      <c r="E77" s="170"/>
      <c r="F77" s="170"/>
      <c r="G77" s="170"/>
      <c r="H77" s="12"/>
      <c r="I77" s="177"/>
      <c r="J77" s="179"/>
      <c r="K77" s="171"/>
      <c r="L77" s="170"/>
      <c r="M77" s="171"/>
      <c r="N77" s="173"/>
      <c r="O77" s="172"/>
      <c r="P77" s="12"/>
      <c r="Q77" s="12"/>
      <c r="R77" s="12"/>
      <c r="S77" s="13"/>
      <c r="T77" s="13"/>
      <c r="U77" s="13"/>
      <c r="V77" s="13"/>
      <c r="W77" s="13"/>
      <c r="X77" s="14"/>
      <c r="Y77" s="171"/>
      <c r="Z77" s="170"/>
      <c r="AA77" s="171"/>
      <c r="AB77" s="170"/>
      <c r="AC77" s="172"/>
      <c r="AD77" s="164"/>
      <c r="AE77" s="15"/>
      <c r="AF77" s="15"/>
      <c r="AG77" s="12"/>
      <c r="AH77" s="12"/>
      <c r="AI77" s="12"/>
      <c r="AJ77" s="165"/>
      <c r="AK77" s="165"/>
    </row>
    <row r="78" spans="1:37" ht="20.25" customHeight="1" x14ac:dyDescent="0.2">
      <c r="A78" s="170"/>
      <c r="B78" s="170"/>
      <c r="C78" s="170"/>
      <c r="D78" s="170"/>
      <c r="E78" s="170"/>
      <c r="F78" s="170"/>
      <c r="G78" s="170"/>
      <c r="H78" s="12"/>
      <c r="I78" s="177"/>
      <c r="J78" s="179"/>
      <c r="K78" s="171"/>
      <c r="L78" s="170"/>
      <c r="M78" s="171"/>
      <c r="N78" s="173"/>
      <c r="O78" s="172"/>
      <c r="P78" s="12"/>
      <c r="Q78" s="12"/>
      <c r="R78" s="12"/>
      <c r="S78" s="13"/>
      <c r="T78" s="13"/>
      <c r="U78" s="13"/>
      <c r="V78" s="13"/>
      <c r="W78" s="13"/>
      <c r="X78" s="14"/>
      <c r="Y78" s="171"/>
      <c r="Z78" s="170"/>
      <c r="AA78" s="171"/>
      <c r="AB78" s="170"/>
      <c r="AC78" s="172"/>
      <c r="AD78" s="164"/>
      <c r="AE78" s="15"/>
      <c r="AF78" s="15"/>
      <c r="AG78" s="12"/>
      <c r="AH78" s="12"/>
      <c r="AI78" s="12"/>
      <c r="AJ78" s="163"/>
      <c r="AK78" s="163"/>
    </row>
    <row r="79" spans="1:37" ht="20.25" customHeight="1" x14ac:dyDescent="0.2">
      <c r="A79" s="170"/>
      <c r="B79" s="170"/>
      <c r="C79" s="170"/>
      <c r="D79" s="170"/>
      <c r="E79" s="170"/>
      <c r="F79" s="170"/>
      <c r="G79" s="170"/>
      <c r="H79" s="12"/>
      <c r="I79" s="177"/>
      <c r="J79" s="179"/>
      <c r="K79" s="171"/>
      <c r="L79" s="170"/>
      <c r="M79" s="171"/>
      <c r="N79" s="173"/>
      <c r="O79" s="172"/>
      <c r="P79" s="12"/>
      <c r="Q79" s="12"/>
      <c r="R79" s="12"/>
      <c r="S79" s="13"/>
      <c r="T79" s="13"/>
      <c r="U79" s="13"/>
      <c r="V79" s="13"/>
      <c r="W79" s="13"/>
      <c r="X79" s="14"/>
      <c r="Y79" s="171"/>
      <c r="Z79" s="170"/>
      <c r="AA79" s="171"/>
      <c r="AB79" s="170"/>
      <c r="AC79" s="172"/>
      <c r="AD79" s="164"/>
      <c r="AE79" s="15"/>
      <c r="AF79" s="15"/>
      <c r="AG79" s="12"/>
      <c r="AH79" s="12"/>
      <c r="AI79" s="12"/>
      <c r="AJ79" s="164"/>
      <c r="AK79" s="164"/>
    </row>
    <row r="80" spans="1:37" ht="20.25" customHeight="1" x14ac:dyDescent="0.2">
      <c r="A80" s="170"/>
      <c r="B80" s="170"/>
      <c r="C80" s="170"/>
      <c r="D80" s="170"/>
      <c r="E80" s="170"/>
      <c r="F80" s="170"/>
      <c r="G80" s="170"/>
      <c r="H80" s="12"/>
      <c r="I80" s="178"/>
      <c r="J80" s="179"/>
      <c r="K80" s="171"/>
      <c r="L80" s="170"/>
      <c r="M80" s="171"/>
      <c r="N80" s="173"/>
      <c r="O80" s="172"/>
      <c r="P80" s="12"/>
      <c r="Q80" s="12"/>
      <c r="R80" s="12"/>
      <c r="S80" s="13"/>
      <c r="T80" s="13"/>
      <c r="U80" s="13"/>
      <c r="V80" s="13"/>
      <c r="W80" s="13"/>
      <c r="X80" s="14"/>
      <c r="Y80" s="171"/>
      <c r="Z80" s="170"/>
      <c r="AA80" s="171"/>
      <c r="AB80" s="170"/>
      <c r="AC80" s="172"/>
      <c r="AD80" s="165"/>
      <c r="AE80" s="15"/>
      <c r="AF80" s="15"/>
      <c r="AG80" s="12"/>
      <c r="AH80" s="12"/>
      <c r="AI80" s="12"/>
      <c r="AJ80" s="165"/>
      <c r="AK80" s="165"/>
    </row>
    <row r="81" spans="1:37" ht="20.25" customHeight="1" x14ac:dyDescent="0.2">
      <c r="A81" s="170"/>
      <c r="B81" s="170"/>
      <c r="C81" s="170"/>
      <c r="D81" s="170"/>
      <c r="E81" s="170"/>
      <c r="F81" s="170"/>
      <c r="G81" s="170"/>
      <c r="H81" s="12"/>
      <c r="I81" s="176"/>
      <c r="J81" s="179"/>
      <c r="K81" s="171"/>
      <c r="L81" s="169"/>
      <c r="M81" s="171"/>
      <c r="N81" s="173"/>
      <c r="O81" s="172"/>
      <c r="P81" s="12"/>
      <c r="Q81" s="12"/>
      <c r="R81" s="12"/>
      <c r="S81" s="13"/>
      <c r="T81" s="13"/>
      <c r="U81" s="13"/>
      <c r="V81" s="13"/>
      <c r="W81" s="13"/>
      <c r="X81" s="14"/>
      <c r="Y81" s="171"/>
      <c r="Z81" s="169"/>
      <c r="AA81" s="171"/>
      <c r="AB81" s="169"/>
      <c r="AC81" s="172"/>
      <c r="AD81" s="163"/>
      <c r="AE81" s="15"/>
      <c r="AF81" s="15"/>
      <c r="AG81" s="12"/>
      <c r="AH81" s="12"/>
      <c r="AI81" s="12"/>
      <c r="AJ81" s="163"/>
      <c r="AK81" s="163"/>
    </row>
    <row r="82" spans="1:37" ht="20.25" customHeight="1" x14ac:dyDescent="0.2">
      <c r="A82" s="170"/>
      <c r="B82" s="170"/>
      <c r="C82" s="170"/>
      <c r="D82" s="170"/>
      <c r="E82" s="170"/>
      <c r="F82" s="170"/>
      <c r="G82" s="170"/>
      <c r="H82" s="12"/>
      <c r="I82" s="177"/>
      <c r="J82" s="179"/>
      <c r="K82" s="171"/>
      <c r="L82" s="170"/>
      <c r="M82" s="171"/>
      <c r="N82" s="173"/>
      <c r="O82" s="172"/>
      <c r="P82" s="12"/>
      <c r="Q82" s="12"/>
      <c r="R82" s="12"/>
      <c r="S82" s="13"/>
      <c r="T82" s="13"/>
      <c r="U82" s="13"/>
      <c r="V82" s="13"/>
      <c r="W82" s="13"/>
      <c r="X82" s="14"/>
      <c r="Y82" s="171"/>
      <c r="Z82" s="170"/>
      <c r="AA82" s="171"/>
      <c r="AB82" s="170"/>
      <c r="AC82" s="172"/>
      <c r="AD82" s="164"/>
      <c r="AE82" s="15"/>
      <c r="AF82" s="15"/>
      <c r="AG82" s="12"/>
      <c r="AH82" s="12"/>
      <c r="AI82" s="12"/>
      <c r="AJ82" s="164"/>
      <c r="AK82" s="164"/>
    </row>
    <row r="83" spans="1:37" ht="20.25" customHeight="1" x14ac:dyDescent="0.2">
      <c r="A83" s="170"/>
      <c r="B83" s="170"/>
      <c r="C83" s="170"/>
      <c r="D83" s="170"/>
      <c r="E83" s="170"/>
      <c r="F83" s="170"/>
      <c r="G83" s="170"/>
      <c r="H83" s="12"/>
      <c r="I83" s="177"/>
      <c r="J83" s="179"/>
      <c r="K83" s="171"/>
      <c r="L83" s="170"/>
      <c r="M83" s="171"/>
      <c r="N83" s="173"/>
      <c r="O83" s="172"/>
      <c r="P83" s="12"/>
      <c r="Q83" s="12"/>
      <c r="R83" s="12"/>
      <c r="S83" s="13"/>
      <c r="T83" s="13"/>
      <c r="U83" s="13"/>
      <c r="V83" s="13"/>
      <c r="W83" s="13"/>
      <c r="X83" s="14"/>
      <c r="Y83" s="171"/>
      <c r="Z83" s="170"/>
      <c r="AA83" s="171"/>
      <c r="AB83" s="170"/>
      <c r="AC83" s="172"/>
      <c r="AD83" s="164"/>
      <c r="AE83" s="15"/>
      <c r="AF83" s="15"/>
      <c r="AG83" s="12"/>
      <c r="AH83" s="12"/>
      <c r="AI83" s="12"/>
      <c r="AJ83" s="165"/>
      <c r="AK83" s="165"/>
    </row>
    <row r="84" spans="1:37" ht="20.25" customHeight="1" x14ac:dyDescent="0.2">
      <c r="A84" s="170"/>
      <c r="B84" s="170"/>
      <c r="C84" s="170"/>
      <c r="D84" s="170"/>
      <c r="E84" s="170"/>
      <c r="F84" s="170"/>
      <c r="G84" s="170"/>
      <c r="H84" s="12"/>
      <c r="I84" s="177"/>
      <c r="J84" s="179"/>
      <c r="K84" s="171"/>
      <c r="L84" s="170"/>
      <c r="M84" s="171"/>
      <c r="N84" s="173"/>
      <c r="O84" s="172"/>
      <c r="P84" s="12"/>
      <c r="Q84" s="12"/>
      <c r="R84" s="12"/>
      <c r="S84" s="13"/>
      <c r="T84" s="13"/>
      <c r="U84" s="13"/>
      <c r="V84" s="13"/>
      <c r="W84" s="13"/>
      <c r="X84" s="14"/>
      <c r="Y84" s="171"/>
      <c r="Z84" s="170"/>
      <c r="AA84" s="171"/>
      <c r="AB84" s="170"/>
      <c r="AC84" s="172"/>
      <c r="AD84" s="164"/>
      <c r="AE84" s="15"/>
      <c r="AF84" s="15"/>
      <c r="AG84" s="12"/>
      <c r="AH84" s="12"/>
      <c r="AI84" s="12"/>
      <c r="AJ84" s="163"/>
      <c r="AK84" s="163"/>
    </row>
    <row r="85" spans="1:37" ht="20.25" customHeight="1" x14ac:dyDescent="0.2">
      <c r="A85" s="170"/>
      <c r="B85" s="170"/>
      <c r="C85" s="170"/>
      <c r="D85" s="170"/>
      <c r="E85" s="170"/>
      <c r="F85" s="170"/>
      <c r="G85" s="170"/>
      <c r="H85" s="12"/>
      <c r="I85" s="177"/>
      <c r="J85" s="179"/>
      <c r="K85" s="171"/>
      <c r="L85" s="170"/>
      <c r="M85" s="171"/>
      <c r="N85" s="173"/>
      <c r="O85" s="172"/>
      <c r="P85" s="12"/>
      <c r="Q85" s="12"/>
      <c r="R85" s="12"/>
      <c r="S85" s="13"/>
      <c r="T85" s="13"/>
      <c r="U85" s="13"/>
      <c r="V85" s="13"/>
      <c r="W85" s="13"/>
      <c r="X85" s="14"/>
      <c r="Y85" s="171"/>
      <c r="Z85" s="170"/>
      <c r="AA85" s="171"/>
      <c r="AB85" s="170"/>
      <c r="AC85" s="172"/>
      <c r="AD85" s="164"/>
      <c r="AE85" s="15"/>
      <c r="AF85" s="15"/>
      <c r="AG85" s="12"/>
      <c r="AH85" s="12"/>
      <c r="AI85" s="12"/>
      <c r="AJ85" s="164"/>
      <c r="AK85" s="164"/>
    </row>
    <row r="86" spans="1:37" ht="20.25" customHeight="1" x14ac:dyDescent="0.2">
      <c r="A86" s="170"/>
      <c r="B86" s="170"/>
      <c r="C86" s="170"/>
      <c r="D86" s="170"/>
      <c r="E86" s="170"/>
      <c r="F86" s="170"/>
      <c r="G86" s="170"/>
      <c r="H86" s="12"/>
      <c r="I86" s="178"/>
      <c r="J86" s="179"/>
      <c r="K86" s="171"/>
      <c r="L86" s="170"/>
      <c r="M86" s="171"/>
      <c r="N86" s="173"/>
      <c r="O86" s="172"/>
      <c r="P86" s="12"/>
      <c r="Q86" s="12"/>
      <c r="R86" s="12"/>
      <c r="S86" s="13"/>
      <c r="T86" s="13"/>
      <c r="U86" s="13"/>
      <c r="V86" s="13"/>
      <c r="W86" s="13"/>
      <c r="X86" s="14"/>
      <c r="Y86" s="171"/>
      <c r="Z86" s="170"/>
      <c r="AA86" s="171"/>
      <c r="AB86" s="170"/>
      <c r="AC86" s="172"/>
      <c r="AD86" s="165"/>
      <c r="AE86" s="15"/>
      <c r="AF86" s="15"/>
      <c r="AG86" s="12"/>
      <c r="AH86" s="12"/>
      <c r="AI86" s="12"/>
      <c r="AJ86" s="165"/>
      <c r="AK86" s="165"/>
    </row>
    <row r="87" spans="1:37" ht="20.25" customHeight="1" x14ac:dyDescent="0.2">
      <c r="A87" s="170"/>
      <c r="B87" s="170"/>
      <c r="C87" s="170"/>
      <c r="D87" s="170"/>
      <c r="E87" s="170"/>
      <c r="F87" s="170"/>
      <c r="G87" s="170"/>
      <c r="H87" s="12"/>
      <c r="I87" s="176"/>
      <c r="J87" s="179"/>
      <c r="K87" s="171"/>
      <c r="L87" s="169"/>
      <c r="M87" s="171"/>
      <c r="N87" s="173"/>
      <c r="O87" s="172"/>
      <c r="P87" s="12"/>
      <c r="Q87" s="12"/>
      <c r="R87" s="12"/>
      <c r="S87" s="13"/>
      <c r="T87" s="13"/>
      <c r="U87" s="13"/>
      <c r="V87" s="13"/>
      <c r="W87" s="13"/>
      <c r="X87" s="14"/>
      <c r="Y87" s="171"/>
      <c r="Z87" s="169"/>
      <c r="AA87" s="171"/>
      <c r="AB87" s="169"/>
      <c r="AC87" s="172"/>
      <c r="AD87" s="163"/>
      <c r="AE87" s="15"/>
      <c r="AF87" s="15"/>
      <c r="AG87" s="12"/>
      <c r="AH87" s="12"/>
      <c r="AI87" s="12"/>
      <c r="AJ87" s="163"/>
      <c r="AK87" s="163"/>
    </row>
    <row r="88" spans="1:37" ht="20.25" customHeight="1" x14ac:dyDescent="0.2">
      <c r="A88" s="170"/>
      <c r="B88" s="170"/>
      <c r="C88" s="170"/>
      <c r="D88" s="170"/>
      <c r="E88" s="170"/>
      <c r="F88" s="170"/>
      <c r="G88" s="170"/>
      <c r="H88" s="12"/>
      <c r="I88" s="177"/>
      <c r="J88" s="179"/>
      <c r="K88" s="171"/>
      <c r="L88" s="170"/>
      <c r="M88" s="171"/>
      <c r="N88" s="173"/>
      <c r="O88" s="172"/>
      <c r="P88" s="12"/>
      <c r="Q88" s="12"/>
      <c r="R88" s="12"/>
      <c r="S88" s="13"/>
      <c r="T88" s="13"/>
      <c r="U88" s="13"/>
      <c r="V88" s="13"/>
      <c r="W88" s="13"/>
      <c r="X88" s="14"/>
      <c r="Y88" s="171"/>
      <c r="Z88" s="170"/>
      <c r="AA88" s="171"/>
      <c r="AB88" s="170"/>
      <c r="AC88" s="172"/>
      <c r="AD88" s="164"/>
      <c r="AE88" s="15"/>
      <c r="AF88" s="15"/>
      <c r="AG88" s="12"/>
      <c r="AH88" s="12"/>
      <c r="AI88" s="12"/>
      <c r="AJ88" s="164"/>
      <c r="AK88" s="164"/>
    </row>
    <row r="89" spans="1:37" ht="20.25" customHeight="1" x14ac:dyDescent="0.2">
      <c r="A89" s="170"/>
      <c r="B89" s="170"/>
      <c r="C89" s="170"/>
      <c r="D89" s="170"/>
      <c r="E89" s="170"/>
      <c r="F89" s="170"/>
      <c r="G89" s="170"/>
      <c r="H89" s="12"/>
      <c r="I89" s="177"/>
      <c r="J89" s="179"/>
      <c r="K89" s="171"/>
      <c r="L89" s="170"/>
      <c r="M89" s="171"/>
      <c r="N89" s="173"/>
      <c r="O89" s="172"/>
      <c r="P89" s="12"/>
      <c r="Q89" s="12"/>
      <c r="R89" s="12"/>
      <c r="S89" s="13"/>
      <c r="T89" s="13"/>
      <c r="U89" s="13"/>
      <c r="V89" s="13"/>
      <c r="W89" s="13"/>
      <c r="X89" s="14"/>
      <c r="Y89" s="171"/>
      <c r="Z89" s="170"/>
      <c r="AA89" s="171"/>
      <c r="AB89" s="170"/>
      <c r="AC89" s="172"/>
      <c r="AD89" s="164"/>
      <c r="AE89" s="15"/>
      <c r="AF89" s="15"/>
      <c r="AG89" s="12"/>
      <c r="AH89" s="12"/>
      <c r="AI89" s="12"/>
      <c r="AJ89" s="165"/>
      <c r="AK89" s="165"/>
    </row>
    <row r="90" spans="1:37" ht="20.25" customHeight="1" x14ac:dyDescent="0.2">
      <c r="A90" s="170"/>
      <c r="B90" s="170"/>
      <c r="C90" s="170"/>
      <c r="D90" s="170"/>
      <c r="E90" s="170"/>
      <c r="F90" s="170"/>
      <c r="G90" s="170"/>
      <c r="H90" s="12"/>
      <c r="I90" s="177"/>
      <c r="J90" s="179"/>
      <c r="K90" s="171"/>
      <c r="L90" s="170"/>
      <c r="M90" s="171"/>
      <c r="N90" s="173"/>
      <c r="O90" s="172"/>
      <c r="P90" s="12"/>
      <c r="Q90" s="12"/>
      <c r="R90" s="12"/>
      <c r="S90" s="13"/>
      <c r="T90" s="13"/>
      <c r="U90" s="13"/>
      <c r="V90" s="13"/>
      <c r="W90" s="13"/>
      <c r="X90" s="14"/>
      <c r="Y90" s="171"/>
      <c r="Z90" s="170"/>
      <c r="AA90" s="171"/>
      <c r="AB90" s="170"/>
      <c r="AC90" s="172"/>
      <c r="AD90" s="164"/>
      <c r="AE90" s="15"/>
      <c r="AF90" s="15"/>
      <c r="AG90" s="12"/>
      <c r="AH90" s="12"/>
      <c r="AI90" s="12"/>
      <c r="AJ90" s="163"/>
      <c r="AK90" s="163"/>
    </row>
    <row r="91" spans="1:37" ht="20.25" customHeight="1" x14ac:dyDescent="0.2">
      <c r="A91" s="170"/>
      <c r="B91" s="170"/>
      <c r="C91" s="170"/>
      <c r="D91" s="170"/>
      <c r="E91" s="170"/>
      <c r="F91" s="170"/>
      <c r="G91" s="170"/>
      <c r="H91" s="12"/>
      <c r="I91" s="177"/>
      <c r="J91" s="179"/>
      <c r="K91" s="171"/>
      <c r="L91" s="170"/>
      <c r="M91" s="171"/>
      <c r="N91" s="173"/>
      <c r="O91" s="172"/>
      <c r="P91" s="12"/>
      <c r="Q91" s="12"/>
      <c r="R91" s="12"/>
      <c r="S91" s="13"/>
      <c r="T91" s="13"/>
      <c r="U91" s="13"/>
      <c r="V91" s="13"/>
      <c r="W91" s="13"/>
      <c r="X91" s="14"/>
      <c r="Y91" s="171"/>
      <c r="Z91" s="170"/>
      <c r="AA91" s="171"/>
      <c r="AB91" s="170"/>
      <c r="AC91" s="172"/>
      <c r="AD91" s="164"/>
      <c r="AE91" s="15"/>
      <c r="AF91" s="15"/>
      <c r="AG91" s="12"/>
      <c r="AH91" s="12"/>
      <c r="AI91" s="12"/>
      <c r="AJ91" s="164"/>
      <c r="AK91" s="164"/>
    </row>
    <row r="92" spans="1:37" ht="20.25" customHeight="1" x14ac:dyDescent="0.2">
      <c r="A92" s="170"/>
      <c r="B92" s="170"/>
      <c r="C92" s="170"/>
      <c r="D92" s="170"/>
      <c r="E92" s="170"/>
      <c r="F92" s="170"/>
      <c r="G92" s="170"/>
      <c r="H92" s="12"/>
      <c r="I92" s="178"/>
      <c r="J92" s="179"/>
      <c r="K92" s="171"/>
      <c r="L92" s="170"/>
      <c r="M92" s="171"/>
      <c r="N92" s="173"/>
      <c r="O92" s="172"/>
      <c r="P92" s="12"/>
      <c r="Q92" s="12"/>
      <c r="R92" s="12"/>
      <c r="S92" s="13"/>
      <c r="T92" s="13"/>
      <c r="U92" s="13"/>
      <c r="V92" s="13"/>
      <c r="W92" s="13"/>
      <c r="X92" s="14"/>
      <c r="Y92" s="171"/>
      <c r="Z92" s="170"/>
      <c r="AA92" s="171"/>
      <c r="AB92" s="170"/>
      <c r="AC92" s="172"/>
      <c r="AD92" s="165"/>
      <c r="AE92" s="15"/>
      <c r="AF92" s="15"/>
      <c r="AG92" s="12"/>
      <c r="AH92" s="12"/>
      <c r="AI92" s="12"/>
      <c r="AJ92" s="165"/>
      <c r="AK92" s="165"/>
    </row>
    <row r="93" spans="1:37" ht="20.25" customHeight="1" x14ac:dyDescent="0.2">
      <c r="A93" s="170"/>
      <c r="B93" s="170"/>
      <c r="C93" s="170"/>
      <c r="D93" s="170"/>
      <c r="E93" s="170"/>
      <c r="F93" s="170"/>
      <c r="G93" s="170"/>
      <c r="H93" s="12"/>
      <c r="I93" s="176"/>
      <c r="J93" s="179"/>
      <c r="K93" s="171"/>
      <c r="L93" s="169"/>
      <c r="M93" s="171"/>
      <c r="N93" s="173"/>
      <c r="O93" s="172"/>
      <c r="P93" s="12"/>
      <c r="Q93" s="12"/>
      <c r="R93" s="12"/>
      <c r="S93" s="13"/>
      <c r="T93" s="13"/>
      <c r="U93" s="13"/>
      <c r="V93" s="13"/>
      <c r="W93" s="13"/>
      <c r="X93" s="14"/>
      <c r="Y93" s="171"/>
      <c r="Z93" s="169"/>
      <c r="AA93" s="171"/>
      <c r="AB93" s="169"/>
      <c r="AC93" s="172"/>
      <c r="AD93" s="163"/>
      <c r="AE93" s="15"/>
      <c r="AF93" s="15"/>
      <c r="AG93" s="12"/>
      <c r="AH93" s="12"/>
      <c r="AI93" s="12"/>
      <c r="AJ93" s="163"/>
      <c r="AK93" s="163"/>
    </row>
    <row r="94" spans="1:37" ht="20.25" customHeight="1" x14ac:dyDescent="0.2">
      <c r="A94" s="170"/>
      <c r="B94" s="170"/>
      <c r="C94" s="170"/>
      <c r="D94" s="170"/>
      <c r="E94" s="170"/>
      <c r="F94" s="170"/>
      <c r="G94" s="170"/>
      <c r="H94" s="12"/>
      <c r="I94" s="177"/>
      <c r="J94" s="179"/>
      <c r="K94" s="171"/>
      <c r="L94" s="170"/>
      <c r="M94" s="171"/>
      <c r="N94" s="173"/>
      <c r="O94" s="172"/>
      <c r="P94" s="12"/>
      <c r="Q94" s="12"/>
      <c r="R94" s="12"/>
      <c r="S94" s="13"/>
      <c r="T94" s="13"/>
      <c r="U94" s="13"/>
      <c r="V94" s="13"/>
      <c r="W94" s="13"/>
      <c r="X94" s="14"/>
      <c r="Y94" s="171"/>
      <c r="Z94" s="170"/>
      <c r="AA94" s="171"/>
      <c r="AB94" s="170"/>
      <c r="AC94" s="172"/>
      <c r="AD94" s="164"/>
      <c r="AE94" s="15"/>
      <c r="AF94" s="15"/>
      <c r="AG94" s="12"/>
      <c r="AH94" s="12"/>
      <c r="AI94" s="12"/>
      <c r="AJ94" s="164"/>
      <c r="AK94" s="164"/>
    </row>
    <row r="95" spans="1:37" ht="20.25" customHeight="1" x14ac:dyDescent="0.2">
      <c r="A95" s="170"/>
      <c r="B95" s="170"/>
      <c r="C95" s="170"/>
      <c r="D95" s="170"/>
      <c r="E95" s="170"/>
      <c r="F95" s="170"/>
      <c r="G95" s="170"/>
      <c r="H95" s="12"/>
      <c r="I95" s="177"/>
      <c r="J95" s="179"/>
      <c r="K95" s="171"/>
      <c r="L95" s="170"/>
      <c r="M95" s="171"/>
      <c r="N95" s="173"/>
      <c r="O95" s="172"/>
      <c r="P95" s="12"/>
      <c r="Q95" s="12"/>
      <c r="R95" s="12"/>
      <c r="S95" s="13"/>
      <c r="T95" s="13"/>
      <c r="U95" s="13"/>
      <c r="V95" s="13"/>
      <c r="W95" s="13"/>
      <c r="X95" s="14"/>
      <c r="Y95" s="171"/>
      <c r="Z95" s="170"/>
      <c r="AA95" s="171"/>
      <c r="AB95" s="170"/>
      <c r="AC95" s="172"/>
      <c r="AD95" s="164"/>
      <c r="AE95" s="15"/>
      <c r="AF95" s="15"/>
      <c r="AG95" s="12"/>
      <c r="AH95" s="12"/>
      <c r="AI95" s="12"/>
      <c r="AJ95" s="165"/>
      <c r="AK95" s="165"/>
    </row>
    <row r="96" spans="1:37" ht="20.25" customHeight="1" x14ac:dyDescent="0.2">
      <c r="A96" s="170"/>
      <c r="B96" s="170"/>
      <c r="C96" s="170"/>
      <c r="D96" s="170"/>
      <c r="E96" s="170"/>
      <c r="F96" s="170"/>
      <c r="G96" s="170"/>
      <c r="H96" s="12"/>
      <c r="I96" s="177"/>
      <c r="J96" s="179"/>
      <c r="K96" s="171"/>
      <c r="L96" s="170"/>
      <c r="M96" s="171"/>
      <c r="N96" s="173"/>
      <c r="O96" s="172"/>
      <c r="P96" s="12"/>
      <c r="Q96" s="12"/>
      <c r="R96" s="12"/>
      <c r="S96" s="13"/>
      <c r="T96" s="13"/>
      <c r="U96" s="13"/>
      <c r="V96" s="13"/>
      <c r="W96" s="13"/>
      <c r="X96" s="14"/>
      <c r="Y96" s="171"/>
      <c r="Z96" s="170"/>
      <c r="AA96" s="171"/>
      <c r="AB96" s="170"/>
      <c r="AC96" s="172"/>
      <c r="AD96" s="164"/>
      <c r="AE96" s="15"/>
      <c r="AF96" s="15"/>
      <c r="AG96" s="12"/>
      <c r="AH96" s="12"/>
      <c r="AI96" s="12"/>
      <c r="AJ96" s="163"/>
      <c r="AK96" s="163"/>
    </row>
    <row r="97" spans="1:37" ht="20.25" customHeight="1" x14ac:dyDescent="0.2">
      <c r="A97" s="170"/>
      <c r="B97" s="170"/>
      <c r="C97" s="170"/>
      <c r="D97" s="170"/>
      <c r="E97" s="170"/>
      <c r="F97" s="170"/>
      <c r="G97" s="170"/>
      <c r="H97" s="12"/>
      <c r="I97" s="177"/>
      <c r="J97" s="179"/>
      <c r="K97" s="171"/>
      <c r="L97" s="170"/>
      <c r="M97" s="171"/>
      <c r="N97" s="173"/>
      <c r="O97" s="172"/>
      <c r="P97" s="12"/>
      <c r="Q97" s="12"/>
      <c r="R97" s="12"/>
      <c r="S97" s="13"/>
      <c r="T97" s="13"/>
      <c r="U97" s="13"/>
      <c r="V97" s="13"/>
      <c r="W97" s="13"/>
      <c r="X97" s="14"/>
      <c r="Y97" s="171"/>
      <c r="Z97" s="170"/>
      <c r="AA97" s="171"/>
      <c r="AB97" s="170"/>
      <c r="AC97" s="172"/>
      <c r="AD97" s="164"/>
      <c r="AE97" s="15"/>
      <c r="AF97" s="15"/>
      <c r="AG97" s="12"/>
      <c r="AH97" s="12"/>
      <c r="AI97" s="12"/>
      <c r="AJ97" s="164"/>
      <c r="AK97" s="164"/>
    </row>
    <row r="98" spans="1:37" ht="20.25" customHeight="1" x14ac:dyDescent="0.2">
      <c r="A98" s="170"/>
      <c r="B98" s="170"/>
      <c r="C98" s="170"/>
      <c r="D98" s="170"/>
      <c r="E98" s="170"/>
      <c r="F98" s="170"/>
      <c r="G98" s="170"/>
      <c r="H98" s="12"/>
      <c r="I98" s="178"/>
      <c r="J98" s="179"/>
      <c r="K98" s="171"/>
      <c r="L98" s="170"/>
      <c r="M98" s="171"/>
      <c r="N98" s="173"/>
      <c r="O98" s="172"/>
      <c r="P98" s="12"/>
      <c r="Q98" s="12"/>
      <c r="R98" s="12"/>
      <c r="S98" s="13"/>
      <c r="T98" s="13"/>
      <c r="U98" s="13"/>
      <c r="V98" s="13"/>
      <c r="W98" s="13"/>
      <c r="X98" s="14"/>
      <c r="Y98" s="171"/>
      <c r="Z98" s="170"/>
      <c r="AA98" s="171"/>
      <c r="AB98" s="170"/>
      <c r="AC98" s="172"/>
      <c r="AD98" s="165"/>
      <c r="AE98" s="15"/>
      <c r="AF98" s="15"/>
      <c r="AG98" s="12"/>
      <c r="AH98" s="12"/>
      <c r="AI98" s="12"/>
      <c r="AJ98" s="165"/>
      <c r="AK98" s="165"/>
    </row>
    <row r="99" spans="1:37" ht="20.25" customHeight="1" x14ac:dyDescent="0.2">
      <c r="A99" s="170"/>
      <c r="B99" s="170"/>
      <c r="C99" s="170"/>
      <c r="D99" s="170"/>
      <c r="E99" s="170"/>
      <c r="F99" s="170"/>
      <c r="G99" s="170"/>
      <c r="H99" s="12"/>
      <c r="I99" s="176"/>
      <c r="J99" s="179"/>
      <c r="K99" s="171"/>
      <c r="L99" s="169"/>
      <c r="M99" s="171"/>
      <c r="N99" s="173"/>
      <c r="O99" s="172"/>
      <c r="P99" s="12"/>
      <c r="Q99" s="12"/>
      <c r="R99" s="12"/>
      <c r="S99" s="13"/>
      <c r="T99" s="13"/>
      <c r="U99" s="13"/>
      <c r="V99" s="13"/>
      <c r="W99" s="13"/>
      <c r="X99" s="14"/>
      <c r="Y99" s="171"/>
      <c r="Z99" s="169"/>
      <c r="AA99" s="171"/>
      <c r="AB99" s="169"/>
      <c r="AC99" s="172"/>
      <c r="AD99" s="163"/>
      <c r="AE99" s="15"/>
      <c r="AF99" s="15"/>
      <c r="AG99" s="12"/>
      <c r="AH99" s="12"/>
      <c r="AI99" s="12"/>
      <c r="AJ99" s="163"/>
      <c r="AK99" s="163"/>
    </row>
    <row r="100" spans="1:37" ht="20.25" customHeight="1" x14ac:dyDescent="0.2">
      <c r="A100" s="170"/>
      <c r="B100" s="170"/>
      <c r="C100" s="170"/>
      <c r="D100" s="170"/>
      <c r="E100" s="170"/>
      <c r="F100" s="170"/>
      <c r="G100" s="170"/>
      <c r="H100" s="12"/>
      <c r="I100" s="177"/>
      <c r="J100" s="179"/>
      <c r="K100" s="171"/>
      <c r="L100" s="170"/>
      <c r="M100" s="171"/>
      <c r="N100" s="173"/>
      <c r="O100" s="172"/>
      <c r="P100" s="12"/>
      <c r="Q100" s="12"/>
      <c r="R100" s="12"/>
      <c r="S100" s="13"/>
      <c r="T100" s="13"/>
      <c r="U100" s="13"/>
      <c r="V100" s="13"/>
      <c r="W100" s="13"/>
      <c r="X100" s="14"/>
      <c r="Y100" s="171"/>
      <c r="Z100" s="170"/>
      <c r="AA100" s="171"/>
      <c r="AB100" s="170"/>
      <c r="AC100" s="172"/>
      <c r="AD100" s="164"/>
      <c r="AE100" s="15"/>
      <c r="AF100" s="15"/>
      <c r="AG100" s="12"/>
      <c r="AH100" s="12"/>
      <c r="AI100" s="12"/>
      <c r="AJ100" s="164"/>
      <c r="AK100" s="164"/>
    </row>
    <row r="101" spans="1:37" ht="20.25" customHeight="1" x14ac:dyDescent="0.2">
      <c r="A101" s="170"/>
      <c r="B101" s="170"/>
      <c r="C101" s="170"/>
      <c r="D101" s="170"/>
      <c r="E101" s="170"/>
      <c r="F101" s="170"/>
      <c r="G101" s="170"/>
      <c r="H101" s="12"/>
      <c r="I101" s="177"/>
      <c r="J101" s="179"/>
      <c r="K101" s="171"/>
      <c r="L101" s="170"/>
      <c r="M101" s="171"/>
      <c r="N101" s="173"/>
      <c r="O101" s="172"/>
      <c r="P101" s="12"/>
      <c r="Q101" s="12"/>
      <c r="R101" s="12"/>
      <c r="S101" s="13"/>
      <c r="T101" s="13"/>
      <c r="U101" s="13"/>
      <c r="V101" s="13"/>
      <c r="W101" s="13"/>
      <c r="X101" s="14"/>
      <c r="Y101" s="171"/>
      <c r="Z101" s="170"/>
      <c r="AA101" s="171"/>
      <c r="AB101" s="170"/>
      <c r="AC101" s="172"/>
      <c r="AD101" s="164"/>
      <c r="AE101" s="15"/>
      <c r="AF101" s="15"/>
      <c r="AG101" s="12"/>
      <c r="AH101" s="12"/>
      <c r="AI101" s="12"/>
      <c r="AJ101" s="165"/>
      <c r="AK101" s="165"/>
    </row>
    <row r="102" spans="1:37" ht="20.25" customHeight="1" x14ac:dyDescent="0.2">
      <c r="A102" s="170"/>
      <c r="B102" s="170"/>
      <c r="C102" s="170"/>
      <c r="D102" s="170"/>
      <c r="E102" s="170"/>
      <c r="F102" s="170"/>
      <c r="G102" s="170"/>
      <c r="H102" s="12"/>
      <c r="I102" s="177"/>
      <c r="J102" s="179"/>
      <c r="K102" s="171"/>
      <c r="L102" s="170"/>
      <c r="M102" s="171"/>
      <c r="N102" s="173"/>
      <c r="O102" s="172"/>
      <c r="P102" s="12"/>
      <c r="Q102" s="12"/>
      <c r="R102" s="12"/>
      <c r="S102" s="13"/>
      <c r="T102" s="13"/>
      <c r="U102" s="13"/>
      <c r="V102" s="13"/>
      <c r="W102" s="13"/>
      <c r="X102" s="14"/>
      <c r="Y102" s="171"/>
      <c r="Z102" s="170"/>
      <c r="AA102" s="171"/>
      <c r="AB102" s="170"/>
      <c r="AC102" s="172"/>
      <c r="AD102" s="164"/>
      <c r="AE102" s="15"/>
      <c r="AF102" s="15"/>
      <c r="AG102" s="12"/>
      <c r="AH102" s="12"/>
      <c r="AI102" s="12"/>
      <c r="AJ102" s="163"/>
      <c r="AK102" s="163"/>
    </row>
    <row r="103" spans="1:37" ht="20.25" customHeight="1" x14ac:dyDescent="0.2">
      <c r="A103" s="170"/>
      <c r="B103" s="170"/>
      <c r="C103" s="170"/>
      <c r="D103" s="170"/>
      <c r="E103" s="170"/>
      <c r="F103" s="170"/>
      <c r="G103" s="170"/>
      <c r="H103" s="12"/>
      <c r="I103" s="177"/>
      <c r="J103" s="179"/>
      <c r="K103" s="171"/>
      <c r="L103" s="170"/>
      <c r="M103" s="171"/>
      <c r="N103" s="173"/>
      <c r="O103" s="172"/>
      <c r="P103" s="12"/>
      <c r="Q103" s="12"/>
      <c r="R103" s="12"/>
      <c r="S103" s="13"/>
      <c r="T103" s="13"/>
      <c r="U103" s="13"/>
      <c r="V103" s="13"/>
      <c r="W103" s="13"/>
      <c r="X103" s="14"/>
      <c r="Y103" s="171"/>
      <c r="Z103" s="170"/>
      <c r="AA103" s="171"/>
      <c r="AB103" s="170"/>
      <c r="AC103" s="172"/>
      <c r="AD103" s="164"/>
      <c r="AE103" s="15"/>
      <c r="AF103" s="15"/>
      <c r="AG103" s="12"/>
      <c r="AH103" s="12"/>
      <c r="AI103" s="12"/>
      <c r="AJ103" s="164"/>
      <c r="AK103" s="164"/>
    </row>
    <row r="104" spans="1:37" ht="20.25" customHeight="1" x14ac:dyDescent="0.2">
      <c r="A104" s="170"/>
      <c r="B104" s="170"/>
      <c r="C104" s="170"/>
      <c r="D104" s="170"/>
      <c r="E104" s="170"/>
      <c r="F104" s="170"/>
      <c r="G104" s="170"/>
      <c r="H104" s="12"/>
      <c r="I104" s="178"/>
      <c r="J104" s="179"/>
      <c r="K104" s="171"/>
      <c r="L104" s="170"/>
      <c r="M104" s="171"/>
      <c r="N104" s="173"/>
      <c r="O104" s="172"/>
      <c r="P104" s="12"/>
      <c r="Q104" s="12"/>
      <c r="R104" s="12"/>
      <c r="S104" s="13"/>
      <c r="T104" s="13"/>
      <c r="U104" s="13"/>
      <c r="V104" s="13"/>
      <c r="W104" s="13"/>
      <c r="X104" s="14"/>
      <c r="Y104" s="171"/>
      <c r="Z104" s="170"/>
      <c r="AA104" s="171"/>
      <c r="AB104" s="170"/>
      <c r="AC104" s="172"/>
      <c r="AD104" s="165"/>
      <c r="AE104" s="15"/>
      <c r="AF104" s="15"/>
      <c r="AG104" s="12"/>
      <c r="AH104" s="12"/>
      <c r="AI104" s="12"/>
      <c r="AJ104" s="165"/>
      <c r="AK104" s="165"/>
    </row>
    <row r="105" spans="1:37" ht="20.25" customHeight="1" x14ac:dyDescent="0.2">
      <c r="A105" s="170"/>
      <c r="B105" s="170"/>
      <c r="C105" s="170"/>
      <c r="D105" s="170"/>
      <c r="E105" s="170"/>
      <c r="F105" s="170"/>
      <c r="G105" s="170"/>
      <c r="H105" s="12"/>
      <c r="I105" s="176"/>
      <c r="J105" s="179"/>
      <c r="K105" s="171"/>
      <c r="L105" s="169"/>
      <c r="M105" s="171"/>
      <c r="N105" s="173"/>
      <c r="O105" s="172"/>
      <c r="P105" s="12"/>
      <c r="Q105" s="12"/>
      <c r="R105" s="12"/>
      <c r="S105" s="13"/>
      <c r="T105" s="13"/>
      <c r="U105" s="13"/>
      <c r="V105" s="13"/>
      <c r="W105" s="13"/>
      <c r="X105" s="14"/>
      <c r="Y105" s="171"/>
      <c r="Z105" s="169"/>
      <c r="AA105" s="171"/>
      <c r="AB105" s="169"/>
      <c r="AC105" s="172"/>
      <c r="AD105" s="163"/>
      <c r="AE105" s="15"/>
      <c r="AF105" s="15"/>
      <c r="AG105" s="12"/>
      <c r="AH105" s="12"/>
      <c r="AI105" s="12"/>
      <c r="AJ105" s="163"/>
      <c r="AK105" s="163"/>
    </row>
    <row r="106" spans="1:37" ht="20.25" customHeight="1" x14ac:dyDescent="0.2">
      <c r="A106" s="170"/>
      <c r="B106" s="170"/>
      <c r="C106" s="170"/>
      <c r="D106" s="170"/>
      <c r="E106" s="170"/>
      <c r="F106" s="170"/>
      <c r="G106" s="170"/>
      <c r="H106" s="12"/>
      <c r="I106" s="177"/>
      <c r="J106" s="179"/>
      <c r="K106" s="171"/>
      <c r="L106" s="170"/>
      <c r="M106" s="171"/>
      <c r="N106" s="173"/>
      <c r="O106" s="172"/>
      <c r="P106" s="12"/>
      <c r="Q106" s="12"/>
      <c r="R106" s="12"/>
      <c r="S106" s="13"/>
      <c r="T106" s="13"/>
      <c r="U106" s="13"/>
      <c r="V106" s="13"/>
      <c r="W106" s="13"/>
      <c r="X106" s="14"/>
      <c r="Y106" s="171"/>
      <c r="Z106" s="170"/>
      <c r="AA106" s="171"/>
      <c r="AB106" s="170"/>
      <c r="AC106" s="172"/>
      <c r="AD106" s="164"/>
      <c r="AE106" s="15"/>
      <c r="AF106" s="15"/>
      <c r="AG106" s="12"/>
      <c r="AH106" s="12"/>
      <c r="AI106" s="12"/>
      <c r="AJ106" s="164"/>
      <c r="AK106" s="164"/>
    </row>
    <row r="107" spans="1:37" ht="20.25" customHeight="1" x14ac:dyDescent="0.2">
      <c r="A107" s="170"/>
      <c r="B107" s="170"/>
      <c r="C107" s="170"/>
      <c r="D107" s="170"/>
      <c r="E107" s="170"/>
      <c r="F107" s="170"/>
      <c r="G107" s="170"/>
      <c r="H107" s="12"/>
      <c r="I107" s="177"/>
      <c r="J107" s="179"/>
      <c r="K107" s="171"/>
      <c r="L107" s="170"/>
      <c r="M107" s="171"/>
      <c r="N107" s="173"/>
      <c r="O107" s="172"/>
      <c r="P107" s="12"/>
      <c r="Q107" s="12"/>
      <c r="R107" s="12"/>
      <c r="S107" s="13"/>
      <c r="T107" s="13"/>
      <c r="U107" s="13"/>
      <c r="V107" s="13"/>
      <c r="W107" s="13"/>
      <c r="X107" s="14"/>
      <c r="Y107" s="171"/>
      <c r="Z107" s="170"/>
      <c r="AA107" s="171"/>
      <c r="AB107" s="170"/>
      <c r="AC107" s="172"/>
      <c r="AD107" s="164"/>
      <c r="AE107" s="15"/>
      <c r="AF107" s="15"/>
      <c r="AG107" s="12"/>
      <c r="AH107" s="12"/>
      <c r="AI107" s="12"/>
      <c r="AJ107" s="165"/>
      <c r="AK107" s="165"/>
    </row>
    <row r="108" spans="1:37" ht="20.25" customHeight="1" x14ac:dyDescent="0.2">
      <c r="A108" s="170"/>
      <c r="B108" s="170"/>
      <c r="C108" s="170"/>
      <c r="D108" s="170"/>
      <c r="E108" s="170"/>
      <c r="F108" s="170"/>
      <c r="G108" s="170"/>
      <c r="H108" s="12"/>
      <c r="I108" s="177"/>
      <c r="J108" s="179"/>
      <c r="K108" s="171"/>
      <c r="L108" s="170"/>
      <c r="M108" s="171"/>
      <c r="N108" s="173"/>
      <c r="O108" s="172"/>
      <c r="P108" s="12"/>
      <c r="Q108" s="12"/>
      <c r="R108" s="12"/>
      <c r="S108" s="13"/>
      <c r="T108" s="13"/>
      <c r="U108" s="13"/>
      <c r="V108" s="13"/>
      <c r="W108" s="13"/>
      <c r="X108" s="14"/>
      <c r="Y108" s="171"/>
      <c r="Z108" s="170"/>
      <c r="AA108" s="171"/>
      <c r="AB108" s="170"/>
      <c r="AC108" s="172"/>
      <c r="AD108" s="164"/>
      <c r="AE108" s="15"/>
      <c r="AF108" s="15"/>
      <c r="AG108" s="12"/>
      <c r="AH108" s="12"/>
      <c r="AI108" s="12"/>
      <c r="AJ108" s="163"/>
      <c r="AK108" s="163"/>
    </row>
    <row r="109" spans="1:37" ht="20.25" customHeight="1" x14ac:dyDescent="0.2">
      <c r="A109" s="170"/>
      <c r="B109" s="170"/>
      <c r="C109" s="170"/>
      <c r="D109" s="170"/>
      <c r="E109" s="170"/>
      <c r="F109" s="170"/>
      <c r="G109" s="170"/>
      <c r="H109" s="12"/>
      <c r="I109" s="177"/>
      <c r="J109" s="179"/>
      <c r="K109" s="171"/>
      <c r="L109" s="170"/>
      <c r="M109" s="171"/>
      <c r="N109" s="173"/>
      <c r="O109" s="172"/>
      <c r="P109" s="12"/>
      <c r="Q109" s="12"/>
      <c r="R109" s="12"/>
      <c r="S109" s="13"/>
      <c r="T109" s="13"/>
      <c r="U109" s="13"/>
      <c r="V109" s="13"/>
      <c r="W109" s="13"/>
      <c r="X109" s="14"/>
      <c r="Y109" s="171"/>
      <c r="Z109" s="170"/>
      <c r="AA109" s="171"/>
      <c r="AB109" s="170"/>
      <c r="AC109" s="172"/>
      <c r="AD109" s="164"/>
      <c r="AE109" s="15"/>
      <c r="AF109" s="15"/>
      <c r="AG109" s="12"/>
      <c r="AH109" s="12"/>
      <c r="AI109" s="12"/>
      <c r="AJ109" s="164"/>
      <c r="AK109" s="164"/>
    </row>
    <row r="110" spans="1:37" ht="20.25" customHeight="1" x14ac:dyDescent="0.2">
      <c r="A110" s="170"/>
      <c r="B110" s="170"/>
      <c r="C110" s="170"/>
      <c r="D110" s="170"/>
      <c r="E110" s="170"/>
      <c r="F110" s="170"/>
      <c r="G110" s="170"/>
      <c r="H110" s="12"/>
      <c r="I110" s="178"/>
      <c r="J110" s="179"/>
      <c r="K110" s="171"/>
      <c r="L110" s="170"/>
      <c r="M110" s="171"/>
      <c r="N110" s="173"/>
      <c r="O110" s="172"/>
      <c r="P110" s="12"/>
      <c r="Q110" s="12"/>
      <c r="R110" s="12"/>
      <c r="S110" s="13"/>
      <c r="T110" s="13"/>
      <c r="U110" s="13"/>
      <c r="V110" s="13"/>
      <c r="W110" s="13"/>
      <c r="X110" s="14"/>
      <c r="Y110" s="171"/>
      <c r="Z110" s="170"/>
      <c r="AA110" s="171"/>
      <c r="AB110" s="170"/>
      <c r="AC110" s="172"/>
      <c r="AD110" s="165"/>
      <c r="AE110" s="15"/>
      <c r="AF110" s="15"/>
      <c r="AG110" s="12"/>
      <c r="AH110" s="12"/>
      <c r="AI110" s="12"/>
      <c r="AJ110" s="165"/>
      <c r="AK110" s="165"/>
    </row>
    <row r="111" spans="1:37" ht="20.25" customHeight="1" x14ac:dyDescent="0.2">
      <c r="A111" s="170"/>
      <c r="B111" s="170"/>
      <c r="C111" s="170"/>
      <c r="D111" s="170"/>
      <c r="E111" s="170"/>
      <c r="F111" s="170"/>
      <c r="G111" s="170"/>
      <c r="H111" s="12"/>
      <c r="I111" s="176"/>
      <c r="J111" s="179"/>
      <c r="K111" s="171"/>
      <c r="L111" s="169"/>
      <c r="M111" s="171"/>
      <c r="N111" s="173"/>
      <c r="O111" s="172"/>
      <c r="P111" s="12"/>
      <c r="Q111" s="12"/>
      <c r="R111" s="12"/>
      <c r="S111" s="13"/>
      <c r="T111" s="13"/>
      <c r="U111" s="13"/>
      <c r="V111" s="13"/>
      <c r="W111" s="13"/>
      <c r="X111" s="14"/>
      <c r="Y111" s="171"/>
      <c r="Z111" s="169"/>
      <c r="AA111" s="171"/>
      <c r="AB111" s="169"/>
      <c r="AC111" s="172"/>
      <c r="AD111" s="163"/>
      <c r="AE111" s="15"/>
      <c r="AF111" s="15"/>
      <c r="AG111" s="12"/>
      <c r="AH111" s="12"/>
      <c r="AI111" s="12"/>
      <c r="AJ111" s="163"/>
      <c r="AK111" s="163"/>
    </row>
    <row r="112" spans="1:37" ht="20.25" customHeight="1" x14ac:dyDescent="0.2">
      <c r="A112" s="170"/>
      <c r="B112" s="170"/>
      <c r="C112" s="170"/>
      <c r="D112" s="170"/>
      <c r="E112" s="170"/>
      <c r="F112" s="170"/>
      <c r="G112" s="170"/>
      <c r="H112" s="12"/>
      <c r="I112" s="177"/>
      <c r="J112" s="179"/>
      <c r="K112" s="171"/>
      <c r="L112" s="170"/>
      <c r="M112" s="171"/>
      <c r="N112" s="173"/>
      <c r="O112" s="172"/>
      <c r="P112" s="12"/>
      <c r="Q112" s="12"/>
      <c r="R112" s="12"/>
      <c r="S112" s="13"/>
      <c r="T112" s="13"/>
      <c r="U112" s="13"/>
      <c r="V112" s="13"/>
      <c r="W112" s="13"/>
      <c r="X112" s="14"/>
      <c r="Y112" s="171"/>
      <c r="Z112" s="170"/>
      <c r="AA112" s="171"/>
      <c r="AB112" s="170"/>
      <c r="AC112" s="172"/>
      <c r="AD112" s="164"/>
      <c r="AE112" s="15"/>
      <c r="AF112" s="15"/>
      <c r="AG112" s="12"/>
      <c r="AH112" s="12"/>
      <c r="AI112" s="12"/>
      <c r="AJ112" s="164"/>
      <c r="AK112" s="164"/>
    </row>
    <row r="113" spans="1:37" ht="20.25" customHeight="1" x14ac:dyDescent="0.2">
      <c r="A113" s="170"/>
      <c r="B113" s="170"/>
      <c r="C113" s="170"/>
      <c r="D113" s="170"/>
      <c r="E113" s="170"/>
      <c r="F113" s="170"/>
      <c r="G113" s="170"/>
      <c r="H113" s="12"/>
      <c r="I113" s="177"/>
      <c r="J113" s="179"/>
      <c r="K113" s="171"/>
      <c r="L113" s="170"/>
      <c r="M113" s="171"/>
      <c r="N113" s="173"/>
      <c r="O113" s="172"/>
      <c r="P113" s="12"/>
      <c r="Q113" s="12"/>
      <c r="R113" s="12"/>
      <c r="S113" s="13"/>
      <c r="T113" s="13"/>
      <c r="U113" s="13"/>
      <c r="V113" s="13"/>
      <c r="W113" s="13"/>
      <c r="X113" s="14"/>
      <c r="Y113" s="171"/>
      <c r="Z113" s="170"/>
      <c r="AA113" s="171"/>
      <c r="AB113" s="170"/>
      <c r="AC113" s="172"/>
      <c r="AD113" s="164"/>
      <c r="AE113" s="15"/>
      <c r="AF113" s="15"/>
      <c r="AG113" s="12"/>
      <c r="AH113" s="12"/>
      <c r="AI113" s="12"/>
      <c r="AJ113" s="165"/>
      <c r="AK113" s="165"/>
    </row>
    <row r="114" spans="1:37" ht="20.25" customHeight="1" x14ac:dyDescent="0.2">
      <c r="A114" s="170"/>
      <c r="B114" s="170"/>
      <c r="C114" s="170"/>
      <c r="D114" s="170"/>
      <c r="E114" s="170"/>
      <c r="F114" s="170"/>
      <c r="G114" s="170"/>
      <c r="H114" s="12"/>
      <c r="I114" s="177"/>
      <c r="J114" s="179"/>
      <c r="K114" s="171"/>
      <c r="L114" s="170"/>
      <c r="M114" s="171"/>
      <c r="N114" s="173"/>
      <c r="O114" s="172"/>
      <c r="P114" s="12"/>
      <c r="Q114" s="12"/>
      <c r="R114" s="12"/>
      <c r="S114" s="13"/>
      <c r="T114" s="13"/>
      <c r="U114" s="13"/>
      <c r="V114" s="13"/>
      <c r="W114" s="13"/>
      <c r="X114" s="14"/>
      <c r="Y114" s="171"/>
      <c r="Z114" s="170"/>
      <c r="AA114" s="171"/>
      <c r="AB114" s="170"/>
      <c r="AC114" s="172"/>
      <c r="AD114" s="164"/>
      <c r="AE114" s="15"/>
      <c r="AF114" s="15"/>
      <c r="AG114" s="12"/>
      <c r="AH114" s="12"/>
      <c r="AI114" s="12"/>
      <c r="AJ114" s="163"/>
      <c r="AK114" s="163"/>
    </row>
    <row r="115" spans="1:37" ht="20.25" customHeight="1" x14ac:dyDescent="0.2">
      <c r="A115" s="170"/>
      <c r="B115" s="170"/>
      <c r="C115" s="170"/>
      <c r="D115" s="170"/>
      <c r="E115" s="170"/>
      <c r="F115" s="170"/>
      <c r="G115" s="170"/>
      <c r="H115" s="12"/>
      <c r="I115" s="177"/>
      <c r="J115" s="179"/>
      <c r="K115" s="171"/>
      <c r="L115" s="170"/>
      <c r="M115" s="171"/>
      <c r="N115" s="173"/>
      <c r="O115" s="172"/>
      <c r="P115" s="12"/>
      <c r="Q115" s="12"/>
      <c r="R115" s="12"/>
      <c r="S115" s="13"/>
      <c r="T115" s="13"/>
      <c r="U115" s="13"/>
      <c r="V115" s="13"/>
      <c r="W115" s="13"/>
      <c r="X115" s="14"/>
      <c r="Y115" s="171"/>
      <c r="Z115" s="170"/>
      <c r="AA115" s="171"/>
      <c r="AB115" s="170"/>
      <c r="AC115" s="172"/>
      <c r="AD115" s="164"/>
      <c r="AE115" s="15"/>
      <c r="AF115" s="15"/>
      <c r="AG115" s="12"/>
      <c r="AH115" s="12"/>
      <c r="AI115" s="12"/>
      <c r="AJ115" s="164"/>
      <c r="AK115" s="164"/>
    </row>
    <row r="116" spans="1:37" ht="20.25" customHeight="1" x14ac:dyDescent="0.2">
      <c r="A116" s="170"/>
      <c r="B116" s="170"/>
      <c r="C116" s="170"/>
      <c r="D116" s="170"/>
      <c r="E116" s="170"/>
      <c r="F116" s="170"/>
      <c r="G116" s="170"/>
      <c r="H116" s="12"/>
      <c r="I116" s="178"/>
      <c r="J116" s="179"/>
      <c r="K116" s="171"/>
      <c r="L116" s="170"/>
      <c r="M116" s="171"/>
      <c r="N116" s="173"/>
      <c r="O116" s="172"/>
      <c r="P116" s="12"/>
      <c r="Q116" s="12"/>
      <c r="R116" s="12"/>
      <c r="S116" s="13"/>
      <c r="T116" s="13"/>
      <c r="U116" s="13"/>
      <c r="V116" s="13"/>
      <c r="W116" s="13"/>
      <c r="X116" s="14"/>
      <c r="Y116" s="171"/>
      <c r="Z116" s="170"/>
      <c r="AA116" s="171"/>
      <c r="AB116" s="170"/>
      <c r="AC116" s="172"/>
      <c r="AD116" s="165"/>
      <c r="AE116" s="15"/>
      <c r="AF116" s="15"/>
      <c r="AG116" s="12"/>
      <c r="AH116" s="12"/>
      <c r="AI116" s="12"/>
      <c r="AJ116" s="165"/>
      <c r="AK116" s="165"/>
    </row>
    <row r="117" spans="1:37" ht="20.25" customHeight="1" x14ac:dyDescent="0.2">
      <c r="A117" s="170"/>
      <c r="B117" s="170"/>
      <c r="C117" s="170"/>
      <c r="D117" s="170"/>
      <c r="E117" s="170"/>
      <c r="F117" s="170"/>
      <c r="G117" s="170"/>
      <c r="H117" s="12"/>
      <c r="I117" s="176"/>
      <c r="J117" s="179"/>
      <c r="K117" s="171"/>
      <c r="L117" s="169"/>
      <c r="M117" s="171"/>
      <c r="N117" s="173"/>
      <c r="O117" s="172"/>
      <c r="P117" s="12"/>
      <c r="Q117" s="12"/>
      <c r="R117" s="12"/>
      <c r="S117" s="13"/>
      <c r="T117" s="13"/>
      <c r="U117" s="13"/>
      <c r="V117" s="13"/>
      <c r="W117" s="13"/>
      <c r="X117" s="14"/>
      <c r="Y117" s="171"/>
      <c r="Z117" s="169"/>
      <c r="AA117" s="171"/>
      <c r="AB117" s="169"/>
      <c r="AC117" s="172"/>
      <c r="AD117" s="163"/>
      <c r="AE117" s="15"/>
      <c r="AF117" s="15"/>
      <c r="AG117" s="12"/>
      <c r="AH117" s="12"/>
      <c r="AI117" s="12"/>
      <c r="AJ117" s="163"/>
      <c r="AK117" s="163"/>
    </row>
    <row r="118" spans="1:37" ht="20.25" customHeight="1" x14ac:dyDescent="0.2">
      <c r="A118" s="170"/>
      <c r="B118" s="170"/>
      <c r="C118" s="170"/>
      <c r="D118" s="170"/>
      <c r="E118" s="170"/>
      <c r="F118" s="170"/>
      <c r="G118" s="170"/>
      <c r="H118" s="12"/>
      <c r="I118" s="177"/>
      <c r="J118" s="179"/>
      <c r="K118" s="171"/>
      <c r="L118" s="170"/>
      <c r="M118" s="171"/>
      <c r="N118" s="173"/>
      <c r="O118" s="172"/>
      <c r="P118" s="12"/>
      <c r="Q118" s="12"/>
      <c r="R118" s="12"/>
      <c r="S118" s="13"/>
      <c r="T118" s="13"/>
      <c r="U118" s="13"/>
      <c r="V118" s="13"/>
      <c r="W118" s="13"/>
      <c r="X118" s="14"/>
      <c r="Y118" s="171"/>
      <c r="Z118" s="170"/>
      <c r="AA118" s="171"/>
      <c r="AB118" s="170"/>
      <c r="AC118" s="172"/>
      <c r="AD118" s="164"/>
      <c r="AE118" s="15"/>
      <c r="AF118" s="15"/>
      <c r="AG118" s="12"/>
      <c r="AH118" s="12"/>
      <c r="AI118" s="12"/>
      <c r="AJ118" s="164"/>
      <c r="AK118" s="164"/>
    </row>
    <row r="119" spans="1:37" ht="20.25" customHeight="1" x14ac:dyDescent="0.2">
      <c r="A119" s="170"/>
      <c r="B119" s="170"/>
      <c r="C119" s="170"/>
      <c r="D119" s="170"/>
      <c r="E119" s="170"/>
      <c r="F119" s="170"/>
      <c r="G119" s="170"/>
      <c r="H119" s="12"/>
      <c r="I119" s="177"/>
      <c r="J119" s="179"/>
      <c r="K119" s="171"/>
      <c r="L119" s="170"/>
      <c r="M119" s="171"/>
      <c r="N119" s="173"/>
      <c r="O119" s="172"/>
      <c r="P119" s="12"/>
      <c r="Q119" s="12"/>
      <c r="R119" s="12"/>
      <c r="S119" s="13"/>
      <c r="T119" s="13"/>
      <c r="U119" s="13"/>
      <c r="V119" s="13"/>
      <c r="W119" s="13"/>
      <c r="X119" s="14"/>
      <c r="Y119" s="171"/>
      <c r="Z119" s="170"/>
      <c r="AA119" s="171"/>
      <c r="AB119" s="170"/>
      <c r="AC119" s="172"/>
      <c r="AD119" s="164"/>
      <c r="AE119" s="15"/>
      <c r="AF119" s="15"/>
      <c r="AG119" s="12"/>
      <c r="AH119" s="12"/>
      <c r="AI119" s="12"/>
      <c r="AJ119" s="165"/>
      <c r="AK119" s="165"/>
    </row>
    <row r="120" spans="1:37" ht="20.25" customHeight="1" x14ac:dyDescent="0.2">
      <c r="A120" s="170"/>
      <c r="B120" s="170"/>
      <c r="C120" s="170"/>
      <c r="D120" s="170"/>
      <c r="E120" s="170"/>
      <c r="F120" s="170"/>
      <c r="G120" s="170"/>
      <c r="H120" s="12"/>
      <c r="I120" s="177"/>
      <c r="J120" s="179"/>
      <c r="K120" s="171"/>
      <c r="L120" s="170"/>
      <c r="M120" s="171"/>
      <c r="N120" s="173"/>
      <c r="O120" s="172"/>
      <c r="P120" s="12"/>
      <c r="Q120" s="12"/>
      <c r="R120" s="12"/>
      <c r="S120" s="13"/>
      <c r="T120" s="13"/>
      <c r="U120" s="13"/>
      <c r="V120" s="13"/>
      <c r="W120" s="13"/>
      <c r="X120" s="14"/>
      <c r="Y120" s="171"/>
      <c r="Z120" s="170"/>
      <c r="AA120" s="171"/>
      <c r="AB120" s="170"/>
      <c r="AC120" s="172"/>
      <c r="AD120" s="164"/>
      <c r="AE120" s="15"/>
      <c r="AF120" s="15"/>
      <c r="AG120" s="12"/>
      <c r="AH120" s="12"/>
      <c r="AI120" s="12"/>
      <c r="AJ120" s="163"/>
      <c r="AK120" s="163"/>
    </row>
    <row r="121" spans="1:37" ht="20.25" customHeight="1" x14ac:dyDescent="0.2">
      <c r="A121" s="170"/>
      <c r="B121" s="170"/>
      <c r="C121" s="170"/>
      <c r="D121" s="170"/>
      <c r="E121" s="170"/>
      <c r="F121" s="170"/>
      <c r="G121" s="170"/>
      <c r="H121" s="12"/>
      <c r="I121" s="177"/>
      <c r="J121" s="179"/>
      <c r="K121" s="171"/>
      <c r="L121" s="170"/>
      <c r="M121" s="171"/>
      <c r="N121" s="173"/>
      <c r="O121" s="172"/>
      <c r="P121" s="12"/>
      <c r="Q121" s="12"/>
      <c r="R121" s="12"/>
      <c r="S121" s="13"/>
      <c r="T121" s="13"/>
      <c r="U121" s="13"/>
      <c r="V121" s="13"/>
      <c r="W121" s="13"/>
      <c r="X121" s="14"/>
      <c r="Y121" s="171"/>
      <c r="Z121" s="170"/>
      <c r="AA121" s="171"/>
      <c r="AB121" s="170"/>
      <c r="AC121" s="172"/>
      <c r="AD121" s="164"/>
      <c r="AE121" s="15"/>
      <c r="AF121" s="15"/>
      <c r="AG121" s="12"/>
      <c r="AH121" s="12"/>
      <c r="AI121" s="12"/>
      <c r="AJ121" s="164"/>
      <c r="AK121" s="164"/>
    </row>
    <row r="122" spans="1:37" ht="20.25" customHeight="1" x14ac:dyDescent="0.2">
      <c r="A122" s="170"/>
      <c r="B122" s="170"/>
      <c r="C122" s="170"/>
      <c r="D122" s="170"/>
      <c r="E122" s="170"/>
      <c r="F122" s="170"/>
      <c r="G122" s="170"/>
      <c r="H122" s="12"/>
      <c r="I122" s="178"/>
      <c r="J122" s="179"/>
      <c r="K122" s="171"/>
      <c r="L122" s="170"/>
      <c r="M122" s="171"/>
      <c r="N122" s="173"/>
      <c r="O122" s="172"/>
      <c r="P122" s="12"/>
      <c r="Q122" s="12"/>
      <c r="R122" s="12"/>
      <c r="S122" s="13"/>
      <c r="T122" s="13"/>
      <c r="U122" s="13"/>
      <c r="V122" s="13"/>
      <c r="W122" s="13"/>
      <c r="X122" s="14"/>
      <c r="Y122" s="171"/>
      <c r="Z122" s="170"/>
      <c r="AA122" s="171"/>
      <c r="AB122" s="170"/>
      <c r="AC122" s="172"/>
      <c r="AD122" s="165"/>
      <c r="AE122" s="15"/>
      <c r="AF122" s="15"/>
      <c r="AG122" s="12"/>
      <c r="AH122" s="12"/>
      <c r="AI122" s="12"/>
      <c r="AJ122" s="165"/>
      <c r="AK122" s="165"/>
    </row>
    <row r="123" spans="1:37" ht="20.25" customHeight="1" x14ac:dyDescent="0.2">
      <c r="A123" s="170"/>
      <c r="B123" s="170"/>
      <c r="C123" s="170"/>
      <c r="D123" s="170"/>
      <c r="E123" s="170"/>
      <c r="F123" s="170"/>
      <c r="G123" s="170"/>
      <c r="H123" s="12"/>
      <c r="I123" s="176"/>
      <c r="J123" s="179"/>
      <c r="K123" s="171"/>
      <c r="L123" s="169"/>
      <c r="M123" s="171"/>
      <c r="N123" s="173"/>
      <c r="O123" s="172"/>
      <c r="P123" s="12"/>
      <c r="Q123" s="12"/>
      <c r="R123" s="12"/>
      <c r="S123" s="13"/>
      <c r="T123" s="13"/>
      <c r="U123" s="13"/>
      <c r="V123" s="13"/>
      <c r="W123" s="13"/>
      <c r="X123" s="14"/>
      <c r="Y123" s="171"/>
      <c r="Z123" s="169"/>
      <c r="AA123" s="171"/>
      <c r="AB123" s="169"/>
      <c r="AC123" s="172"/>
      <c r="AD123" s="163"/>
      <c r="AE123" s="15"/>
      <c r="AF123" s="15"/>
      <c r="AG123" s="12"/>
      <c r="AH123" s="12"/>
      <c r="AI123" s="12"/>
      <c r="AJ123" s="163"/>
      <c r="AK123" s="163"/>
    </row>
    <row r="124" spans="1:37" ht="20.25" customHeight="1" x14ac:dyDescent="0.2">
      <c r="A124" s="170"/>
      <c r="B124" s="170"/>
      <c r="C124" s="170"/>
      <c r="D124" s="170"/>
      <c r="E124" s="170"/>
      <c r="F124" s="170"/>
      <c r="G124" s="170"/>
      <c r="H124" s="12"/>
      <c r="I124" s="177"/>
      <c r="J124" s="179"/>
      <c r="K124" s="171"/>
      <c r="L124" s="170"/>
      <c r="M124" s="171"/>
      <c r="N124" s="173"/>
      <c r="O124" s="172"/>
      <c r="P124" s="12"/>
      <c r="Q124" s="12"/>
      <c r="R124" s="12"/>
      <c r="S124" s="13"/>
      <c r="T124" s="13"/>
      <c r="U124" s="13"/>
      <c r="V124" s="13"/>
      <c r="W124" s="13"/>
      <c r="X124" s="14"/>
      <c r="Y124" s="171"/>
      <c r="Z124" s="170"/>
      <c r="AA124" s="171"/>
      <c r="AB124" s="170"/>
      <c r="AC124" s="172"/>
      <c r="AD124" s="164"/>
      <c r="AE124" s="15"/>
      <c r="AF124" s="15"/>
      <c r="AG124" s="12"/>
      <c r="AH124" s="12"/>
      <c r="AI124" s="12"/>
      <c r="AJ124" s="164"/>
      <c r="AK124" s="164"/>
    </row>
    <row r="125" spans="1:37" ht="20.25" customHeight="1" x14ac:dyDescent="0.2">
      <c r="A125" s="170"/>
      <c r="B125" s="170"/>
      <c r="C125" s="170"/>
      <c r="D125" s="170"/>
      <c r="E125" s="170"/>
      <c r="F125" s="170"/>
      <c r="G125" s="170"/>
      <c r="H125" s="12"/>
      <c r="I125" s="177"/>
      <c r="J125" s="179"/>
      <c r="K125" s="171"/>
      <c r="L125" s="170"/>
      <c r="M125" s="171"/>
      <c r="N125" s="173"/>
      <c r="O125" s="172"/>
      <c r="P125" s="12"/>
      <c r="Q125" s="12"/>
      <c r="R125" s="12"/>
      <c r="S125" s="13"/>
      <c r="T125" s="13"/>
      <c r="U125" s="13"/>
      <c r="V125" s="13"/>
      <c r="W125" s="13"/>
      <c r="X125" s="14"/>
      <c r="Y125" s="171"/>
      <c r="Z125" s="170"/>
      <c r="AA125" s="171"/>
      <c r="AB125" s="170"/>
      <c r="AC125" s="172"/>
      <c r="AD125" s="164"/>
      <c r="AE125" s="15"/>
      <c r="AF125" s="15"/>
      <c r="AG125" s="12"/>
      <c r="AH125" s="12"/>
      <c r="AI125" s="12"/>
      <c r="AJ125" s="165"/>
      <c r="AK125" s="165"/>
    </row>
    <row r="126" spans="1:37" ht="20.25" customHeight="1" x14ac:dyDescent="0.2">
      <c r="A126" s="170"/>
      <c r="B126" s="170"/>
      <c r="C126" s="170"/>
      <c r="D126" s="170"/>
      <c r="E126" s="170"/>
      <c r="F126" s="170"/>
      <c r="G126" s="170"/>
      <c r="H126" s="12"/>
      <c r="I126" s="177"/>
      <c r="J126" s="179"/>
      <c r="K126" s="171"/>
      <c r="L126" s="170"/>
      <c r="M126" s="171"/>
      <c r="N126" s="173"/>
      <c r="O126" s="172"/>
      <c r="P126" s="12"/>
      <c r="Q126" s="12"/>
      <c r="R126" s="12"/>
      <c r="S126" s="13"/>
      <c r="T126" s="13"/>
      <c r="U126" s="13"/>
      <c r="V126" s="13"/>
      <c r="W126" s="13"/>
      <c r="X126" s="14"/>
      <c r="Y126" s="171"/>
      <c r="Z126" s="170"/>
      <c r="AA126" s="171"/>
      <c r="AB126" s="170"/>
      <c r="AC126" s="172"/>
      <c r="AD126" s="164"/>
      <c r="AE126" s="15"/>
      <c r="AF126" s="15"/>
      <c r="AG126" s="12"/>
      <c r="AH126" s="12"/>
      <c r="AI126" s="12"/>
      <c r="AJ126" s="163"/>
      <c r="AK126" s="163"/>
    </row>
    <row r="127" spans="1:37" ht="20.25" customHeight="1" x14ac:dyDescent="0.2">
      <c r="A127" s="170"/>
      <c r="B127" s="170"/>
      <c r="C127" s="170"/>
      <c r="D127" s="170"/>
      <c r="E127" s="170"/>
      <c r="F127" s="170"/>
      <c r="G127" s="170"/>
      <c r="H127" s="12"/>
      <c r="I127" s="177"/>
      <c r="J127" s="179"/>
      <c r="K127" s="171"/>
      <c r="L127" s="170"/>
      <c r="M127" s="171"/>
      <c r="N127" s="173"/>
      <c r="O127" s="172"/>
      <c r="P127" s="12"/>
      <c r="Q127" s="12"/>
      <c r="R127" s="12"/>
      <c r="S127" s="13"/>
      <c r="T127" s="13"/>
      <c r="U127" s="13"/>
      <c r="V127" s="13"/>
      <c r="W127" s="13"/>
      <c r="X127" s="14"/>
      <c r="Y127" s="171"/>
      <c r="Z127" s="170"/>
      <c r="AA127" s="171"/>
      <c r="AB127" s="170"/>
      <c r="AC127" s="172"/>
      <c r="AD127" s="164"/>
      <c r="AE127" s="15"/>
      <c r="AF127" s="15"/>
      <c r="AG127" s="12"/>
      <c r="AH127" s="12"/>
      <c r="AI127" s="12"/>
      <c r="AJ127" s="164"/>
      <c r="AK127" s="164"/>
    </row>
    <row r="128" spans="1:37" ht="20.25" customHeight="1" x14ac:dyDescent="0.2">
      <c r="A128" s="170"/>
      <c r="B128" s="170"/>
      <c r="C128" s="170"/>
      <c r="D128" s="170"/>
      <c r="E128" s="170"/>
      <c r="F128" s="170"/>
      <c r="G128" s="170"/>
      <c r="H128" s="12"/>
      <c r="I128" s="178"/>
      <c r="J128" s="179"/>
      <c r="K128" s="171"/>
      <c r="L128" s="170"/>
      <c r="M128" s="171"/>
      <c r="N128" s="173"/>
      <c r="O128" s="172"/>
      <c r="P128" s="12"/>
      <c r="Q128" s="12"/>
      <c r="R128" s="12"/>
      <c r="S128" s="13"/>
      <c r="T128" s="13"/>
      <c r="U128" s="13"/>
      <c r="V128" s="13"/>
      <c r="W128" s="13"/>
      <c r="X128" s="14"/>
      <c r="Y128" s="171"/>
      <c r="Z128" s="170"/>
      <c r="AA128" s="171"/>
      <c r="AB128" s="170"/>
      <c r="AC128" s="172"/>
      <c r="AD128" s="165"/>
      <c r="AE128" s="15"/>
      <c r="AF128" s="15"/>
      <c r="AG128" s="12"/>
      <c r="AH128" s="12"/>
      <c r="AI128" s="12"/>
      <c r="AJ128" s="165"/>
      <c r="AK128" s="165"/>
    </row>
    <row r="129" spans="1:37" ht="20.25" customHeight="1" x14ac:dyDescent="0.2">
      <c r="A129" s="170"/>
      <c r="B129" s="170"/>
      <c r="C129" s="170"/>
      <c r="D129" s="170"/>
      <c r="E129" s="170"/>
      <c r="F129" s="170"/>
      <c r="G129" s="170"/>
      <c r="H129" s="12"/>
      <c r="I129" s="176"/>
      <c r="J129" s="179"/>
      <c r="K129" s="171"/>
      <c r="L129" s="169"/>
      <c r="M129" s="171"/>
      <c r="N129" s="173"/>
      <c r="O129" s="172"/>
      <c r="P129" s="12"/>
      <c r="Q129" s="12"/>
      <c r="R129" s="12"/>
      <c r="S129" s="13"/>
      <c r="T129" s="13"/>
      <c r="U129" s="13"/>
      <c r="V129" s="13"/>
      <c r="W129" s="13"/>
      <c r="X129" s="14"/>
      <c r="Y129" s="171"/>
      <c r="Z129" s="169"/>
      <c r="AA129" s="171"/>
      <c r="AB129" s="169"/>
      <c r="AC129" s="172"/>
      <c r="AD129" s="163"/>
      <c r="AE129" s="15"/>
      <c r="AF129" s="15"/>
      <c r="AG129" s="12"/>
      <c r="AH129" s="12"/>
      <c r="AI129" s="12"/>
      <c r="AJ129" s="163"/>
      <c r="AK129" s="163"/>
    </row>
    <row r="130" spans="1:37" ht="20.25" customHeight="1" x14ac:dyDescent="0.2">
      <c r="A130" s="170"/>
      <c r="B130" s="170"/>
      <c r="C130" s="170"/>
      <c r="D130" s="170"/>
      <c r="E130" s="170"/>
      <c r="F130" s="170"/>
      <c r="G130" s="170"/>
      <c r="H130" s="12"/>
      <c r="I130" s="177"/>
      <c r="J130" s="179"/>
      <c r="K130" s="171"/>
      <c r="L130" s="170"/>
      <c r="M130" s="171"/>
      <c r="N130" s="173"/>
      <c r="O130" s="172"/>
      <c r="P130" s="12"/>
      <c r="Q130" s="12"/>
      <c r="R130" s="12"/>
      <c r="S130" s="13"/>
      <c r="T130" s="13"/>
      <c r="U130" s="13"/>
      <c r="V130" s="13"/>
      <c r="W130" s="13"/>
      <c r="X130" s="14"/>
      <c r="Y130" s="171"/>
      <c r="Z130" s="170"/>
      <c r="AA130" s="171"/>
      <c r="AB130" s="170"/>
      <c r="AC130" s="172"/>
      <c r="AD130" s="164"/>
      <c r="AE130" s="15"/>
      <c r="AF130" s="15"/>
      <c r="AG130" s="12"/>
      <c r="AH130" s="12"/>
      <c r="AI130" s="12"/>
      <c r="AJ130" s="164"/>
      <c r="AK130" s="164"/>
    </row>
    <row r="131" spans="1:37" ht="20.25" customHeight="1" x14ac:dyDescent="0.2">
      <c r="A131" s="170"/>
      <c r="B131" s="170"/>
      <c r="C131" s="170"/>
      <c r="D131" s="170"/>
      <c r="E131" s="170"/>
      <c r="F131" s="170"/>
      <c r="G131" s="170"/>
      <c r="H131" s="12"/>
      <c r="I131" s="177"/>
      <c r="J131" s="179"/>
      <c r="K131" s="171"/>
      <c r="L131" s="170"/>
      <c r="M131" s="171"/>
      <c r="N131" s="173"/>
      <c r="O131" s="172"/>
      <c r="P131" s="12"/>
      <c r="Q131" s="12"/>
      <c r="R131" s="12"/>
      <c r="S131" s="13"/>
      <c r="T131" s="13"/>
      <c r="U131" s="13"/>
      <c r="V131" s="13"/>
      <c r="W131" s="13"/>
      <c r="X131" s="14"/>
      <c r="Y131" s="171"/>
      <c r="Z131" s="170"/>
      <c r="AA131" s="171"/>
      <c r="AB131" s="170"/>
      <c r="AC131" s="172"/>
      <c r="AD131" s="164"/>
      <c r="AE131" s="15"/>
      <c r="AF131" s="15"/>
      <c r="AG131" s="12"/>
      <c r="AH131" s="12"/>
      <c r="AI131" s="12"/>
      <c r="AJ131" s="165"/>
      <c r="AK131" s="165"/>
    </row>
    <row r="132" spans="1:37" ht="20.25" customHeight="1" x14ac:dyDescent="0.2">
      <c r="A132" s="170"/>
      <c r="B132" s="170"/>
      <c r="C132" s="170"/>
      <c r="D132" s="170"/>
      <c r="E132" s="170"/>
      <c r="F132" s="170"/>
      <c r="G132" s="170"/>
      <c r="H132" s="12"/>
      <c r="I132" s="177"/>
      <c r="J132" s="179"/>
      <c r="K132" s="171"/>
      <c r="L132" s="170"/>
      <c r="M132" s="171"/>
      <c r="N132" s="173"/>
      <c r="O132" s="172"/>
      <c r="P132" s="12"/>
      <c r="Q132" s="12"/>
      <c r="R132" s="12"/>
      <c r="S132" s="13"/>
      <c r="T132" s="13"/>
      <c r="U132" s="13"/>
      <c r="V132" s="13"/>
      <c r="W132" s="13"/>
      <c r="X132" s="14"/>
      <c r="Y132" s="171"/>
      <c r="Z132" s="170"/>
      <c r="AA132" s="171"/>
      <c r="AB132" s="170"/>
      <c r="AC132" s="172"/>
      <c r="AD132" s="164"/>
      <c r="AE132" s="15"/>
      <c r="AF132" s="15"/>
      <c r="AG132" s="12"/>
      <c r="AH132" s="12"/>
      <c r="AI132" s="12"/>
      <c r="AJ132" s="163"/>
      <c r="AK132" s="163"/>
    </row>
    <row r="133" spans="1:37" ht="20.25" customHeight="1" x14ac:dyDescent="0.2">
      <c r="A133" s="170"/>
      <c r="B133" s="170"/>
      <c r="C133" s="170"/>
      <c r="D133" s="170"/>
      <c r="E133" s="170"/>
      <c r="F133" s="170"/>
      <c r="G133" s="170"/>
      <c r="H133" s="12"/>
      <c r="I133" s="177"/>
      <c r="J133" s="179"/>
      <c r="K133" s="171"/>
      <c r="L133" s="170"/>
      <c r="M133" s="171"/>
      <c r="N133" s="173"/>
      <c r="O133" s="172"/>
      <c r="P133" s="12"/>
      <c r="Q133" s="12"/>
      <c r="R133" s="12"/>
      <c r="S133" s="13"/>
      <c r="T133" s="13"/>
      <c r="U133" s="13"/>
      <c r="V133" s="13"/>
      <c r="W133" s="13"/>
      <c r="X133" s="14"/>
      <c r="Y133" s="171"/>
      <c r="Z133" s="170"/>
      <c r="AA133" s="171"/>
      <c r="AB133" s="170"/>
      <c r="AC133" s="172"/>
      <c r="AD133" s="164"/>
      <c r="AE133" s="15"/>
      <c r="AF133" s="15"/>
      <c r="AG133" s="12"/>
      <c r="AH133" s="12"/>
      <c r="AI133" s="12"/>
      <c r="AJ133" s="164"/>
      <c r="AK133" s="164"/>
    </row>
    <row r="134" spans="1:37" ht="20.25" customHeight="1" x14ac:dyDescent="0.2">
      <c r="A134" s="170"/>
      <c r="B134" s="170"/>
      <c r="C134" s="170"/>
      <c r="D134" s="170"/>
      <c r="E134" s="170"/>
      <c r="F134" s="170"/>
      <c r="G134" s="170"/>
      <c r="H134" s="12"/>
      <c r="I134" s="178"/>
      <c r="J134" s="179"/>
      <c r="K134" s="171"/>
      <c r="L134" s="170"/>
      <c r="M134" s="171"/>
      <c r="N134" s="173"/>
      <c r="O134" s="172"/>
      <c r="P134" s="12"/>
      <c r="Q134" s="12"/>
      <c r="R134" s="12"/>
      <c r="S134" s="13"/>
      <c r="T134" s="13"/>
      <c r="U134" s="13"/>
      <c r="V134" s="13"/>
      <c r="W134" s="13"/>
      <c r="X134" s="14"/>
      <c r="Y134" s="171"/>
      <c r="Z134" s="170"/>
      <c r="AA134" s="171"/>
      <c r="AB134" s="170"/>
      <c r="AC134" s="172"/>
      <c r="AD134" s="165"/>
      <c r="AE134" s="15"/>
      <c r="AF134" s="15"/>
      <c r="AG134" s="12"/>
      <c r="AH134" s="12"/>
      <c r="AI134" s="12"/>
      <c r="AJ134" s="165"/>
      <c r="AK134" s="165"/>
    </row>
    <row r="135" spans="1:37" ht="20.25" customHeight="1" x14ac:dyDescent="0.2">
      <c r="A135" s="170"/>
      <c r="B135" s="170"/>
      <c r="C135" s="170"/>
      <c r="D135" s="170"/>
      <c r="E135" s="170"/>
      <c r="F135" s="170"/>
      <c r="G135" s="170"/>
      <c r="H135" s="12"/>
      <c r="I135" s="176"/>
      <c r="J135" s="179"/>
      <c r="K135" s="171"/>
      <c r="L135" s="169"/>
      <c r="M135" s="171"/>
      <c r="N135" s="173"/>
      <c r="O135" s="172"/>
      <c r="P135" s="12"/>
      <c r="Q135" s="12"/>
      <c r="R135" s="12"/>
      <c r="S135" s="13"/>
      <c r="T135" s="13"/>
      <c r="U135" s="13"/>
      <c r="V135" s="13"/>
      <c r="W135" s="13"/>
      <c r="X135" s="14"/>
      <c r="Y135" s="171"/>
      <c r="Z135" s="169"/>
      <c r="AA135" s="171"/>
      <c r="AB135" s="169"/>
      <c r="AC135" s="172"/>
      <c r="AD135" s="163"/>
      <c r="AE135" s="15"/>
      <c r="AF135" s="15"/>
      <c r="AG135" s="12"/>
      <c r="AH135" s="12"/>
      <c r="AI135" s="12"/>
      <c r="AJ135" s="163"/>
      <c r="AK135" s="163"/>
    </row>
    <row r="136" spans="1:37" ht="20.25" customHeight="1" x14ac:dyDescent="0.2">
      <c r="A136" s="170"/>
      <c r="B136" s="170"/>
      <c r="C136" s="170"/>
      <c r="D136" s="170"/>
      <c r="E136" s="170"/>
      <c r="F136" s="170"/>
      <c r="G136" s="170"/>
      <c r="H136" s="12"/>
      <c r="I136" s="177"/>
      <c r="J136" s="179"/>
      <c r="K136" s="171"/>
      <c r="L136" s="170"/>
      <c r="M136" s="171"/>
      <c r="N136" s="173"/>
      <c r="O136" s="172"/>
      <c r="P136" s="12"/>
      <c r="Q136" s="12"/>
      <c r="R136" s="12"/>
      <c r="S136" s="13"/>
      <c r="T136" s="13"/>
      <c r="U136" s="13"/>
      <c r="V136" s="13"/>
      <c r="W136" s="13"/>
      <c r="X136" s="14"/>
      <c r="Y136" s="171"/>
      <c r="Z136" s="170"/>
      <c r="AA136" s="171"/>
      <c r="AB136" s="170"/>
      <c r="AC136" s="172"/>
      <c r="AD136" s="164"/>
      <c r="AE136" s="15"/>
      <c r="AF136" s="15"/>
      <c r="AG136" s="12"/>
      <c r="AH136" s="12"/>
      <c r="AI136" s="12"/>
      <c r="AJ136" s="164"/>
      <c r="AK136" s="164"/>
    </row>
    <row r="137" spans="1:37" ht="20.25" customHeight="1" x14ac:dyDescent="0.2">
      <c r="A137" s="170"/>
      <c r="B137" s="170"/>
      <c r="C137" s="170"/>
      <c r="D137" s="170"/>
      <c r="E137" s="170"/>
      <c r="F137" s="170"/>
      <c r="G137" s="170"/>
      <c r="H137" s="12"/>
      <c r="I137" s="177"/>
      <c r="J137" s="179"/>
      <c r="K137" s="171"/>
      <c r="L137" s="170"/>
      <c r="M137" s="171"/>
      <c r="N137" s="173"/>
      <c r="O137" s="172"/>
      <c r="P137" s="12"/>
      <c r="Q137" s="12"/>
      <c r="R137" s="12"/>
      <c r="S137" s="13"/>
      <c r="T137" s="13"/>
      <c r="U137" s="13"/>
      <c r="V137" s="13"/>
      <c r="W137" s="13"/>
      <c r="X137" s="14"/>
      <c r="Y137" s="171"/>
      <c r="Z137" s="170"/>
      <c r="AA137" s="171"/>
      <c r="AB137" s="170"/>
      <c r="AC137" s="172"/>
      <c r="AD137" s="164"/>
      <c r="AE137" s="15"/>
      <c r="AF137" s="15"/>
      <c r="AG137" s="12"/>
      <c r="AH137" s="12"/>
      <c r="AI137" s="12"/>
      <c r="AJ137" s="165"/>
      <c r="AK137" s="165"/>
    </row>
    <row r="138" spans="1:37" ht="20.25" customHeight="1" x14ac:dyDescent="0.2">
      <c r="A138" s="170"/>
      <c r="B138" s="170"/>
      <c r="C138" s="170"/>
      <c r="D138" s="170"/>
      <c r="E138" s="170"/>
      <c r="F138" s="170"/>
      <c r="G138" s="170"/>
      <c r="H138" s="12"/>
      <c r="I138" s="177"/>
      <c r="J138" s="179"/>
      <c r="K138" s="171"/>
      <c r="L138" s="170"/>
      <c r="M138" s="171"/>
      <c r="N138" s="173"/>
      <c r="O138" s="172"/>
      <c r="P138" s="12"/>
      <c r="Q138" s="12"/>
      <c r="R138" s="12"/>
      <c r="S138" s="13"/>
      <c r="T138" s="13"/>
      <c r="U138" s="13"/>
      <c r="V138" s="13"/>
      <c r="W138" s="13"/>
      <c r="X138" s="14"/>
      <c r="Y138" s="171"/>
      <c r="Z138" s="170"/>
      <c r="AA138" s="171"/>
      <c r="AB138" s="170"/>
      <c r="AC138" s="172"/>
      <c r="AD138" s="164"/>
      <c r="AE138" s="15"/>
      <c r="AF138" s="15"/>
      <c r="AG138" s="12"/>
      <c r="AH138" s="12"/>
      <c r="AI138" s="12"/>
      <c r="AJ138" s="163"/>
      <c r="AK138" s="163"/>
    </row>
    <row r="139" spans="1:37" ht="20.25" customHeight="1" x14ac:dyDescent="0.2">
      <c r="A139" s="170"/>
      <c r="B139" s="170"/>
      <c r="C139" s="170"/>
      <c r="D139" s="170"/>
      <c r="E139" s="170"/>
      <c r="F139" s="170"/>
      <c r="G139" s="170"/>
      <c r="H139" s="12"/>
      <c r="I139" s="177"/>
      <c r="J139" s="179"/>
      <c r="K139" s="171"/>
      <c r="L139" s="170"/>
      <c r="M139" s="171"/>
      <c r="N139" s="173"/>
      <c r="O139" s="172"/>
      <c r="P139" s="12"/>
      <c r="Q139" s="12"/>
      <c r="R139" s="12"/>
      <c r="S139" s="13"/>
      <c r="T139" s="13"/>
      <c r="U139" s="13"/>
      <c r="V139" s="13"/>
      <c r="W139" s="13"/>
      <c r="X139" s="14"/>
      <c r="Y139" s="171"/>
      <c r="Z139" s="170"/>
      <c r="AA139" s="171"/>
      <c r="AB139" s="170"/>
      <c r="AC139" s="172"/>
      <c r="AD139" s="164"/>
      <c r="AE139" s="15"/>
      <c r="AF139" s="15"/>
      <c r="AG139" s="12"/>
      <c r="AH139" s="12"/>
      <c r="AI139" s="12"/>
      <c r="AJ139" s="164"/>
      <c r="AK139" s="164"/>
    </row>
    <row r="140" spans="1:37" ht="20.25" customHeight="1" x14ac:dyDescent="0.2">
      <c r="A140" s="170"/>
      <c r="B140" s="170"/>
      <c r="C140" s="170"/>
      <c r="D140" s="170"/>
      <c r="E140" s="170"/>
      <c r="F140" s="170"/>
      <c r="G140" s="170"/>
      <c r="H140" s="12"/>
      <c r="I140" s="178"/>
      <c r="J140" s="179"/>
      <c r="K140" s="171"/>
      <c r="L140" s="170"/>
      <c r="M140" s="171"/>
      <c r="N140" s="173"/>
      <c r="O140" s="172"/>
      <c r="P140" s="12"/>
      <c r="Q140" s="12"/>
      <c r="R140" s="12"/>
      <c r="S140" s="13"/>
      <c r="T140" s="13"/>
      <c r="U140" s="13"/>
      <c r="V140" s="13"/>
      <c r="W140" s="13"/>
      <c r="X140" s="14"/>
      <c r="Y140" s="171"/>
      <c r="Z140" s="170"/>
      <c r="AA140" s="171"/>
      <c r="AB140" s="170"/>
      <c r="AC140" s="172"/>
      <c r="AD140" s="165"/>
      <c r="AE140" s="15"/>
      <c r="AF140" s="15"/>
      <c r="AG140" s="12"/>
      <c r="AH140" s="12"/>
      <c r="AI140" s="12"/>
      <c r="AJ140" s="165"/>
      <c r="AK140" s="165"/>
    </row>
    <row r="141" spans="1:37" ht="20.25" customHeight="1" x14ac:dyDescent="0.2">
      <c r="A141" s="170"/>
      <c r="B141" s="170"/>
      <c r="C141" s="170"/>
      <c r="D141" s="170"/>
      <c r="E141" s="170"/>
      <c r="F141" s="170"/>
      <c r="G141" s="170"/>
      <c r="H141" s="12"/>
      <c r="I141" s="176"/>
      <c r="J141" s="179"/>
      <c r="K141" s="171"/>
      <c r="L141" s="169"/>
      <c r="M141" s="171"/>
      <c r="N141" s="173"/>
      <c r="O141" s="172"/>
      <c r="P141" s="12"/>
      <c r="Q141" s="12"/>
      <c r="R141" s="12"/>
      <c r="S141" s="13"/>
      <c r="T141" s="13"/>
      <c r="U141" s="13"/>
      <c r="V141" s="13"/>
      <c r="W141" s="13"/>
      <c r="X141" s="14"/>
      <c r="Y141" s="171"/>
      <c r="Z141" s="169"/>
      <c r="AA141" s="171"/>
      <c r="AB141" s="169"/>
      <c r="AC141" s="172"/>
      <c r="AD141" s="163"/>
      <c r="AE141" s="15"/>
      <c r="AF141" s="15"/>
      <c r="AG141" s="12"/>
      <c r="AH141" s="12"/>
      <c r="AI141" s="12"/>
      <c r="AJ141" s="163"/>
      <c r="AK141" s="163"/>
    </row>
    <row r="142" spans="1:37" ht="20.25" customHeight="1" x14ac:dyDescent="0.2">
      <c r="A142" s="170"/>
      <c r="B142" s="170"/>
      <c r="C142" s="170"/>
      <c r="D142" s="170"/>
      <c r="E142" s="170"/>
      <c r="F142" s="170"/>
      <c r="G142" s="170"/>
      <c r="H142" s="12"/>
      <c r="I142" s="177"/>
      <c r="J142" s="179"/>
      <c r="K142" s="171"/>
      <c r="L142" s="170"/>
      <c r="M142" s="171"/>
      <c r="N142" s="173"/>
      <c r="O142" s="172"/>
      <c r="P142" s="12"/>
      <c r="Q142" s="12"/>
      <c r="R142" s="12"/>
      <c r="S142" s="13"/>
      <c r="T142" s="13"/>
      <c r="U142" s="13"/>
      <c r="V142" s="13"/>
      <c r="W142" s="13"/>
      <c r="X142" s="14"/>
      <c r="Y142" s="171"/>
      <c r="Z142" s="170"/>
      <c r="AA142" s="171"/>
      <c r="AB142" s="170"/>
      <c r="AC142" s="172"/>
      <c r="AD142" s="164"/>
      <c r="AE142" s="15"/>
      <c r="AF142" s="15"/>
      <c r="AG142" s="12"/>
      <c r="AH142" s="12"/>
      <c r="AI142" s="12"/>
      <c r="AJ142" s="164"/>
      <c r="AK142" s="164"/>
    </row>
    <row r="143" spans="1:37" ht="20.25" customHeight="1" x14ac:dyDescent="0.2">
      <c r="A143" s="170"/>
      <c r="B143" s="170"/>
      <c r="C143" s="170"/>
      <c r="D143" s="170"/>
      <c r="E143" s="170"/>
      <c r="F143" s="170"/>
      <c r="G143" s="170"/>
      <c r="H143" s="12"/>
      <c r="I143" s="177"/>
      <c r="J143" s="179"/>
      <c r="K143" s="171"/>
      <c r="L143" s="170"/>
      <c r="M143" s="171"/>
      <c r="N143" s="173"/>
      <c r="O143" s="172"/>
      <c r="P143" s="12"/>
      <c r="Q143" s="12"/>
      <c r="R143" s="12"/>
      <c r="S143" s="13"/>
      <c r="T143" s="13"/>
      <c r="U143" s="13"/>
      <c r="V143" s="13"/>
      <c r="W143" s="13"/>
      <c r="X143" s="14"/>
      <c r="Y143" s="171"/>
      <c r="Z143" s="170"/>
      <c r="AA143" s="171"/>
      <c r="AB143" s="170"/>
      <c r="AC143" s="172"/>
      <c r="AD143" s="164"/>
      <c r="AE143" s="15"/>
      <c r="AF143" s="15"/>
      <c r="AG143" s="12"/>
      <c r="AH143" s="12"/>
      <c r="AI143" s="12"/>
      <c r="AJ143" s="165"/>
      <c r="AK143" s="165"/>
    </row>
    <row r="144" spans="1:37" ht="20.25" customHeight="1" x14ac:dyDescent="0.2">
      <c r="A144" s="170"/>
      <c r="B144" s="170"/>
      <c r="C144" s="170"/>
      <c r="D144" s="170"/>
      <c r="E144" s="170"/>
      <c r="F144" s="170"/>
      <c r="G144" s="170"/>
      <c r="H144" s="12"/>
      <c r="I144" s="177"/>
      <c r="J144" s="179"/>
      <c r="K144" s="171"/>
      <c r="L144" s="170"/>
      <c r="M144" s="171"/>
      <c r="N144" s="173"/>
      <c r="O144" s="172"/>
      <c r="P144" s="12"/>
      <c r="Q144" s="12"/>
      <c r="R144" s="12"/>
      <c r="S144" s="13"/>
      <c r="T144" s="13"/>
      <c r="U144" s="13"/>
      <c r="V144" s="13"/>
      <c r="W144" s="13"/>
      <c r="X144" s="14"/>
      <c r="Y144" s="171"/>
      <c r="Z144" s="170"/>
      <c r="AA144" s="171"/>
      <c r="AB144" s="170"/>
      <c r="AC144" s="172"/>
      <c r="AD144" s="164"/>
      <c r="AE144" s="15"/>
      <c r="AF144" s="15"/>
      <c r="AG144" s="12"/>
      <c r="AH144" s="12"/>
      <c r="AI144" s="12"/>
      <c r="AJ144" s="163"/>
      <c r="AK144" s="163"/>
    </row>
    <row r="145" spans="1:37" ht="20.25" customHeight="1" x14ac:dyDescent="0.2">
      <c r="A145" s="170"/>
      <c r="B145" s="170"/>
      <c r="C145" s="170"/>
      <c r="D145" s="170"/>
      <c r="E145" s="170"/>
      <c r="F145" s="170"/>
      <c r="G145" s="170"/>
      <c r="H145" s="12"/>
      <c r="I145" s="177"/>
      <c r="J145" s="179"/>
      <c r="K145" s="171"/>
      <c r="L145" s="170"/>
      <c r="M145" s="171"/>
      <c r="N145" s="173"/>
      <c r="O145" s="172"/>
      <c r="P145" s="12"/>
      <c r="Q145" s="12"/>
      <c r="R145" s="12"/>
      <c r="S145" s="13"/>
      <c r="T145" s="13"/>
      <c r="U145" s="13"/>
      <c r="V145" s="13"/>
      <c r="W145" s="13"/>
      <c r="X145" s="14"/>
      <c r="Y145" s="171"/>
      <c r="Z145" s="170"/>
      <c r="AA145" s="171"/>
      <c r="AB145" s="170"/>
      <c r="AC145" s="172"/>
      <c r="AD145" s="164"/>
      <c r="AE145" s="15"/>
      <c r="AF145" s="15"/>
      <c r="AG145" s="12"/>
      <c r="AH145" s="12"/>
      <c r="AI145" s="12"/>
      <c r="AJ145" s="164"/>
      <c r="AK145" s="164"/>
    </row>
    <row r="146" spans="1:37" ht="20.25" customHeight="1" x14ac:dyDescent="0.2">
      <c r="A146" s="170"/>
      <c r="B146" s="170"/>
      <c r="C146" s="170"/>
      <c r="D146" s="170"/>
      <c r="E146" s="170"/>
      <c r="F146" s="170"/>
      <c r="G146" s="170"/>
      <c r="H146" s="12"/>
      <c r="I146" s="178"/>
      <c r="J146" s="179"/>
      <c r="K146" s="171"/>
      <c r="L146" s="170"/>
      <c r="M146" s="171"/>
      <c r="N146" s="173"/>
      <c r="O146" s="172"/>
      <c r="P146" s="12"/>
      <c r="Q146" s="12"/>
      <c r="R146" s="12"/>
      <c r="S146" s="13"/>
      <c r="T146" s="13"/>
      <c r="U146" s="13"/>
      <c r="V146" s="13"/>
      <c r="W146" s="13"/>
      <c r="X146" s="14"/>
      <c r="Y146" s="171"/>
      <c r="Z146" s="170"/>
      <c r="AA146" s="171"/>
      <c r="AB146" s="170"/>
      <c r="AC146" s="172"/>
      <c r="AD146" s="165"/>
      <c r="AE146" s="15"/>
      <c r="AF146" s="15"/>
      <c r="AG146" s="12"/>
      <c r="AH146" s="12"/>
      <c r="AI146" s="12"/>
      <c r="AJ146" s="165"/>
      <c r="AK146" s="165"/>
    </row>
    <row r="147" spans="1:37" ht="20.25" customHeight="1" x14ac:dyDescent="0.2">
      <c r="A147" s="170"/>
      <c r="B147" s="170"/>
      <c r="C147" s="170"/>
      <c r="D147" s="170"/>
      <c r="E147" s="170"/>
      <c r="F147" s="170"/>
      <c r="G147" s="170"/>
      <c r="H147" s="12"/>
      <c r="I147" s="176"/>
      <c r="J147" s="179"/>
      <c r="K147" s="171"/>
      <c r="L147" s="169"/>
      <c r="M147" s="171"/>
      <c r="N147" s="173"/>
      <c r="O147" s="172"/>
      <c r="P147" s="12"/>
      <c r="Q147" s="12"/>
      <c r="R147" s="12"/>
      <c r="S147" s="13"/>
      <c r="T147" s="13"/>
      <c r="U147" s="13"/>
      <c r="V147" s="13"/>
      <c r="W147" s="13"/>
      <c r="X147" s="14"/>
      <c r="Y147" s="171"/>
      <c r="Z147" s="169"/>
      <c r="AA147" s="171"/>
      <c r="AB147" s="169"/>
      <c r="AC147" s="172"/>
      <c r="AD147" s="163"/>
      <c r="AE147" s="15"/>
      <c r="AF147" s="15"/>
      <c r="AG147" s="12"/>
      <c r="AH147" s="12"/>
      <c r="AI147" s="12"/>
      <c r="AJ147" s="163"/>
      <c r="AK147" s="163"/>
    </row>
    <row r="148" spans="1:37" ht="20.25" customHeight="1" x14ac:dyDescent="0.2">
      <c r="A148" s="170"/>
      <c r="B148" s="170"/>
      <c r="C148" s="170"/>
      <c r="D148" s="170"/>
      <c r="E148" s="170"/>
      <c r="F148" s="170"/>
      <c r="G148" s="170"/>
      <c r="H148" s="12"/>
      <c r="I148" s="177"/>
      <c r="J148" s="179"/>
      <c r="K148" s="171"/>
      <c r="L148" s="170"/>
      <c r="M148" s="171"/>
      <c r="N148" s="173"/>
      <c r="O148" s="172"/>
      <c r="P148" s="12"/>
      <c r="Q148" s="12"/>
      <c r="R148" s="12"/>
      <c r="S148" s="13"/>
      <c r="T148" s="13"/>
      <c r="U148" s="13"/>
      <c r="V148" s="13"/>
      <c r="W148" s="13"/>
      <c r="X148" s="14"/>
      <c r="Y148" s="171"/>
      <c r="Z148" s="170"/>
      <c r="AA148" s="171"/>
      <c r="AB148" s="170"/>
      <c r="AC148" s="172"/>
      <c r="AD148" s="164"/>
      <c r="AE148" s="15"/>
      <c r="AF148" s="15"/>
      <c r="AG148" s="12"/>
      <c r="AH148" s="12"/>
      <c r="AI148" s="12"/>
      <c r="AJ148" s="164"/>
      <c r="AK148" s="164"/>
    </row>
    <row r="149" spans="1:37" ht="20.25" customHeight="1" x14ac:dyDescent="0.2">
      <c r="A149" s="170"/>
      <c r="B149" s="170"/>
      <c r="C149" s="170"/>
      <c r="D149" s="170"/>
      <c r="E149" s="170"/>
      <c r="F149" s="170"/>
      <c r="G149" s="170"/>
      <c r="H149" s="12"/>
      <c r="I149" s="177"/>
      <c r="J149" s="179"/>
      <c r="K149" s="171"/>
      <c r="L149" s="170"/>
      <c r="M149" s="171"/>
      <c r="N149" s="173"/>
      <c r="O149" s="172"/>
      <c r="P149" s="12"/>
      <c r="Q149" s="12"/>
      <c r="R149" s="12"/>
      <c r="S149" s="13"/>
      <c r="T149" s="13"/>
      <c r="U149" s="13"/>
      <c r="V149" s="13"/>
      <c r="W149" s="13"/>
      <c r="X149" s="14"/>
      <c r="Y149" s="171"/>
      <c r="Z149" s="170"/>
      <c r="AA149" s="171"/>
      <c r="AB149" s="170"/>
      <c r="AC149" s="172"/>
      <c r="AD149" s="164"/>
      <c r="AE149" s="15"/>
      <c r="AF149" s="15"/>
      <c r="AG149" s="12"/>
      <c r="AH149" s="12"/>
      <c r="AI149" s="12"/>
      <c r="AJ149" s="165"/>
      <c r="AK149" s="165"/>
    </row>
    <row r="150" spans="1:37" ht="20.25" customHeight="1" x14ac:dyDescent="0.2">
      <c r="A150" s="170"/>
      <c r="B150" s="170"/>
      <c r="C150" s="170"/>
      <c r="D150" s="170"/>
      <c r="E150" s="170"/>
      <c r="F150" s="170"/>
      <c r="G150" s="170"/>
      <c r="H150" s="12"/>
      <c r="I150" s="177"/>
      <c r="J150" s="179"/>
      <c r="K150" s="171"/>
      <c r="L150" s="170"/>
      <c r="M150" s="171"/>
      <c r="N150" s="173"/>
      <c r="O150" s="172"/>
      <c r="P150" s="12"/>
      <c r="Q150" s="12"/>
      <c r="R150" s="12"/>
      <c r="S150" s="13"/>
      <c r="T150" s="13"/>
      <c r="U150" s="13"/>
      <c r="V150" s="13"/>
      <c r="W150" s="13"/>
      <c r="X150" s="14"/>
      <c r="Y150" s="171"/>
      <c r="Z150" s="170"/>
      <c r="AA150" s="171"/>
      <c r="AB150" s="170"/>
      <c r="AC150" s="172"/>
      <c r="AD150" s="164"/>
      <c r="AE150" s="15"/>
      <c r="AF150" s="15"/>
      <c r="AG150" s="12"/>
      <c r="AH150" s="12"/>
      <c r="AI150" s="12"/>
      <c r="AJ150" s="163"/>
      <c r="AK150" s="163"/>
    </row>
    <row r="151" spans="1:37" ht="20.25" customHeight="1" x14ac:dyDescent="0.2">
      <c r="A151" s="170"/>
      <c r="B151" s="170"/>
      <c r="C151" s="170"/>
      <c r="D151" s="170"/>
      <c r="E151" s="170"/>
      <c r="F151" s="170"/>
      <c r="G151" s="170"/>
      <c r="H151" s="12"/>
      <c r="I151" s="177"/>
      <c r="J151" s="179"/>
      <c r="K151" s="171"/>
      <c r="L151" s="170"/>
      <c r="M151" s="171"/>
      <c r="N151" s="173"/>
      <c r="O151" s="172"/>
      <c r="P151" s="12"/>
      <c r="Q151" s="12"/>
      <c r="R151" s="12"/>
      <c r="S151" s="13"/>
      <c r="T151" s="13"/>
      <c r="U151" s="13"/>
      <c r="V151" s="13"/>
      <c r="W151" s="13"/>
      <c r="X151" s="14"/>
      <c r="Y151" s="171"/>
      <c r="Z151" s="170"/>
      <c r="AA151" s="171"/>
      <c r="AB151" s="170"/>
      <c r="AC151" s="172"/>
      <c r="AD151" s="164"/>
      <c r="AE151" s="15"/>
      <c r="AF151" s="15"/>
      <c r="AG151" s="12"/>
      <c r="AH151" s="12"/>
      <c r="AI151" s="12"/>
      <c r="AJ151" s="164"/>
      <c r="AK151" s="164"/>
    </row>
    <row r="152" spans="1:37" ht="20.25" customHeight="1" x14ac:dyDescent="0.2">
      <c r="A152" s="170"/>
      <c r="B152" s="170"/>
      <c r="C152" s="170"/>
      <c r="D152" s="170"/>
      <c r="E152" s="170"/>
      <c r="F152" s="170"/>
      <c r="G152" s="170"/>
      <c r="H152" s="12"/>
      <c r="I152" s="178"/>
      <c r="J152" s="179"/>
      <c r="K152" s="171"/>
      <c r="L152" s="170"/>
      <c r="M152" s="171"/>
      <c r="N152" s="173"/>
      <c r="O152" s="172"/>
      <c r="P152" s="12"/>
      <c r="Q152" s="12"/>
      <c r="R152" s="12"/>
      <c r="S152" s="13"/>
      <c r="T152" s="13"/>
      <c r="U152" s="13"/>
      <c r="V152" s="13"/>
      <c r="W152" s="13"/>
      <c r="X152" s="14"/>
      <c r="Y152" s="171"/>
      <c r="Z152" s="170"/>
      <c r="AA152" s="171"/>
      <c r="AB152" s="170"/>
      <c r="AC152" s="172"/>
      <c r="AD152" s="165"/>
      <c r="AE152" s="15"/>
      <c r="AF152" s="15"/>
      <c r="AG152" s="12"/>
      <c r="AH152" s="12"/>
      <c r="AI152" s="12"/>
      <c r="AJ152" s="165"/>
      <c r="AK152" s="165"/>
    </row>
    <row r="153" spans="1:37" ht="20.25" customHeight="1" x14ac:dyDescent="0.2">
      <c r="A153" s="170"/>
      <c r="B153" s="170"/>
      <c r="C153" s="170"/>
      <c r="D153" s="170"/>
      <c r="E153" s="170"/>
      <c r="F153" s="170"/>
      <c r="G153" s="170"/>
      <c r="H153" s="12"/>
      <c r="I153" s="176"/>
      <c r="J153" s="179"/>
      <c r="K153" s="171"/>
      <c r="L153" s="169"/>
      <c r="M153" s="171"/>
      <c r="N153" s="173"/>
      <c r="O153" s="172"/>
      <c r="P153" s="12"/>
      <c r="Q153" s="12"/>
      <c r="R153" s="12"/>
      <c r="S153" s="13"/>
      <c r="T153" s="13"/>
      <c r="U153" s="13"/>
      <c r="V153" s="13"/>
      <c r="W153" s="13"/>
      <c r="X153" s="14"/>
      <c r="Y153" s="171"/>
      <c r="Z153" s="169"/>
      <c r="AA153" s="171"/>
      <c r="AB153" s="169"/>
      <c r="AC153" s="172"/>
      <c r="AD153" s="163"/>
      <c r="AE153" s="15"/>
      <c r="AF153" s="15"/>
      <c r="AG153" s="12"/>
      <c r="AH153" s="12"/>
      <c r="AI153" s="12"/>
      <c r="AJ153" s="163"/>
      <c r="AK153" s="163"/>
    </row>
    <row r="154" spans="1:37" ht="20.25" customHeight="1" x14ac:dyDescent="0.2">
      <c r="A154" s="170"/>
      <c r="B154" s="170"/>
      <c r="C154" s="170"/>
      <c r="D154" s="170"/>
      <c r="E154" s="170"/>
      <c r="F154" s="170"/>
      <c r="G154" s="170"/>
      <c r="H154" s="12"/>
      <c r="I154" s="177"/>
      <c r="J154" s="179"/>
      <c r="K154" s="171"/>
      <c r="L154" s="170"/>
      <c r="M154" s="171"/>
      <c r="N154" s="173"/>
      <c r="O154" s="172"/>
      <c r="P154" s="12"/>
      <c r="Q154" s="12"/>
      <c r="R154" s="12"/>
      <c r="S154" s="13"/>
      <c r="T154" s="13"/>
      <c r="U154" s="13"/>
      <c r="V154" s="13"/>
      <c r="W154" s="13"/>
      <c r="X154" s="14"/>
      <c r="Y154" s="171"/>
      <c r="Z154" s="170"/>
      <c r="AA154" s="171"/>
      <c r="AB154" s="170"/>
      <c r="AC154" s="172"/>
      <c r="AD154" s="164"/>
      <c r="AE154" s="15"/>
      <c r="AF154" s="15"/>
      <c r="AG154" s="12"/>
      <c r="AH154" s="12"/>
      <c r="AI154" s="12"/>
      <c r="AJ154" s="164"/>
      <c r="AK154" s="164"/>
    </row>
    <row r="155" spans="1:37" ht="20.25" customHeight="1" x14ac:dyDescent="0.2">
      <c r="A155" s="170"/>
      <c r="B155" s="170"/>
      <c r="C155" s="170"/>
      <c r="D155" s="170"/>
      <c r="E155" s="170"/>
      <c r="F155" s="170"/>
      <c r="G155" s="170"/>
      <c r="H155" s="12"/>
      <c r="I155" s="177"/>
      <c r="J155" s="179"/>
      <c r="K155" s="171"/>
      <c r="L155" s="170"/>
      <c r="M155" s="171"/>
      <c r="N155" s="173"/>
      <c r="O155" s="172"/>
      <c r="P155" s="12"/>
      <c r="Q155" s="12"/>
      <c r="R155" s="12"/>
      <c r="S155" s="13"/>
      <c r="T155" s="13"/>
      <c r="U155" s="13"/>
      <c r="V155" s="13"/>
      <c r="W155" s="13"/>
      <c r="X155" s="14"/>
      <c r="Y155" s="171"/>
      <c r="Z155" s="170"/>
      <c r="AA155" s="171"/>
      <c r="AB155" s="170"/>
      <c r="AC155" s="172"/>
      <c r="AD155" s="164"/>
      <c r="AE155" s="15"/>
      <c r="AF155" s="15"/>
      <c r="AG155" s="12"/>
      <c r="AH155" s="12"/>
      <c r="AI155" s="12"/>
      <c r="AJ155" s="165"/>
      <c r="AK155" s="165"/>
    </row>
    <row r="156" spans="1:37" ht="20.25" customHeight="1" x14ac:dyDescent="0.2">
      <c r="A156" s="170"/>
      <c r="B156" s="170"/>
      <c r="C156" s="170"/>
      <c r="D156" s="170"/>
      <c r="E156" s="170"/>
      <c r="F156" s="170"/>
      <c r="G156" s="170"/>
      <c r="H156" s="12"/>
      <c r="I156" s="177"/>
      <c r="J156" s="179"/>
      <c r="K156" s="171"/>
      <c r="L156" s="170"/>
      <c r="M156" s="171"/>
      <c r="N156" s="173"/>
      <c r="O156" s="172"/>
      <c r="P156" s="12"/>
      <c r="Q156" s="12"/>
      <c r="R156" s="12"/>
      <c r="S156" s="13"/>
      <c r="T156" s="13"/>
      <c r="U156" s="13"/>
      <c r="V156" s="13"/>
      <c r="W156" s="13"/>
      <c r="X156" s="14"/>
      <c r="Y156" s="171"/>
      <c r="Z156" s="170"/>
      <c r="AA156" s="171"/>
      <c r="AB156" s="170"/>
      <c r="AC156" s="172"/>
      <c r="AD156" s="164"/>
      <c r="AE156" s="15"/>
      <c r="AF156" s="15"/>
      <c r="AG156" s="12"/>
      <c r="AH156" s="12"/>
      <c r="AI156" s="12"/>
      <c r="AJ156" s="163"/>
      <c r="AK156" s="163"/>
    </row>
    <row r="157" spans="1:37" ht="20.25" customHeight="1" x14ac:dyDescent="0.2">
      <c r="A157" s="170"/>
      <c r="B157" s="170"/>
      <c r="C157" s="170"/>
      <c r="D157" s="170"/>
      <c r="E157" s="170"/>
      <c r="F157" s="170"/>
      <c r="G157" s="170"/>
      <c r="H157" s="12"/>
      <c r="I157" s="177"/>
      <c r="J157" s="179"/>
      <c r="K157" s="171"/>
      <c r="L157" s="170"/>
      <c r="M157" s="171"/>
      <c r="N157" s="173"/>
      <c r="O157" s="172"/>
      <c r="P157" s="12"/>
      <c r="Q157" s="12"/>
      <c r="R157" s="12"/>
      <c r="S157" s="13"/>
      <c r="T157" s="13"/>
      <c r="U157" s="13"/>
      <c r="V157" s="13"/>
      <c r="W157" s="13"/>
      <c r="X157" s="14"/>
      <c r="Y157" s="171"/>
      <c r="Z157" s="170"/>
      <c r="AA157" s="171"/>
      <c r="AB157" s="170"/>
      <c r="AC157" s="172"/>
      <c r="AD157" s="164"/>
      <c r="AE157" s="15"/>
      <c r="AF157" s="15"/>
      <c r="AG157" s="12"/>
      <c r="AH157" s="12"/>
      <c r="AI157" s="12"/>
      <c r="AJ157" s="164"/>
      <c r="AK157" s="164"/>
    </row>
    <row r="158" spans="1:37" ht="20.25" customHeight="1" x14ac:dyDescent="0.2">
      <c r="A158" s="170"/>
      <c r="B158" s="170"/>
      <c r="C158" s="170"/>
      <c r="D158" s="170"/>
      <c r="E158" s="170"/>
      <c r="F158" s="170"/>
      <c r="G158" s="170"/>
      <c r="H158" s="12"/>
      <c r="I158" s="178"/>
      <c r="J158" s="179"/>
      <c r="K158" s="171"/>
      <c r="L158" s="170"/>
      <c r="M158" s="171"/>
      <c r="N158" s="173"/>
      <c r="O158" s="172"/>
      <c r="P158" s="12"/>
      <c r="Q158" s="12"/>
      <c r="R158" s="12"/>
      <c r="S158" s="13"/>
      <c r="T158" s="13"/>
      <c r="U158" s="13"/>
      <c r="V158" s="13"/>
      <c r="W158" s="13"/>
      <c r="X158" s="14"/>
      <c r="Y158" s="171"/>
      <c r="Z158" s="170"/>
      <c r="AA158" s="171"/>
      <c r="AB158" s="170"/>
      <c r="AC158" s="172"/>
      <c r="AD158" s="165"/>
      <c r="AE158" s="15"/>
      <c r="AF158" s="15"/>
      <c r="AG158" s="12"/>
      <c r="AH158" s="12"/>
      <c r="AI158" s="12"/>
      <c r="AJ158" s="165"/>
      <c r="AK158" s="165"/>
    </row>
    <row r="159" spans="1:37" ht="20.25" customHeight="1" x14ac:dyDescent="0.2">
      <c r="A159" s="170"/>
      <c r="B159" s="170"/>
      <c r="C159" s="170"/>
      <c r="D159" s="170"/>
      <c r="E159" s="170"/>
      <c r="F159" s="170"/>
      <c r="G159" s="170"/>
      <c r="H159" s="12"/>
      <c r="I159" s="176"/>
      <c r="J159" s="179"/>
      <c r="K159" s="171"/>
      <c r="L159" s="169"/>
      <c r="M159" s="171"/>
      <c r="N159" s="173"/>
      <c r="O159" s="172"/>
      <c r="P159" s="12"/>
      <c r="Q159" s="12"/>
      <c r="R159" s="12"/>
      <c r="S159" s="13"/>
      <c r="T159" s="13"/>
      <c r="U159" s="13"/>
      <c r="V159" s="13"/>
      <c r="W159" s="13"/>
      <c r="X159" s="14"/>
      <c r="Y159" s="171"/>
      <c r="Z159" s="169"/>
      <c r="AA159" s="171"/>
      <c r="AB159" s="169"/>
      <c r="AC159" s="172"/>
      <c r="AD159" s="163"/>
      <c r="AE159" s="15"/>
      <c r="AF159" s="15"/>
      <c r="AG159" s="12"/>
      <c r="AH159" s="12"/>
      <c r="AI159" s="12"/>
      <c r="AJ159" s="163"/>
      <c r="AK159" s="163"/>
    </row>
    <row r="160" spans="1:37" ht="20.25" customHeight="1" x14ac:dyDescent="0.2">
      <c r="A160" s="170"/>
      <c r="B160" s="170"/>
      <c r="C160" s="170"/>
      <c r="D160" s="170"/>
      <c r="E160" s="170"/>
      <c r="F160" s="170"/>
      <c r="G160" s="170"/>
      <c r="H160" s="12"/>
      <c r="I160" s="177"/>
      <c r="J160" s="179"/>
      <c r="K160" s="171"/>
      <c r="L160" s="170"/>
      <c r="M160" s="171"/>
      <c r="N160" s="173"/>
      <c r="O160" s="172"/>
      <c r="P160" s="12"/>
      <c r="Q160" s="12"/>
      <c r="R160" s="12"/>
      <c r="S160" s="13"/>
      <c r="T160" s="13"/>
      <c r="U160" s="13"/>
      <c r="V160" s="13"/>
      <c r="W160" s="13"/>
      <c r="X160" s="14"/>
      <c r="Y160" s="171"/>
      <c r="Z160" s="170"/>
      <c r="AA160" s="171"/>
      <c r="AB160" s="170"/>
      <c r="AC160" s="172"/>
      <c r="AD160" s="164"/>
      <c r="AE160" s="15"/>
      <c r="AF160" s="15"/>
      <c r="AG160" s="12"/>
      <c r="AH160" s="12"/>
      <c r="AI160" s="12"/>
      <c r="AJ160" s="164"/>
      <c r="AK160" s="164"/>
    </row>
    <row r="161" spans="1:37" ht="20.25" customHeight="1" x14ac:dyDescent="0.2">
      <c r="A161" s="170"/>
      <c r="B161" s="170"/>
      <c r="C161" s="170"/>
      <c r="D161" s="170"/>
      <c r="E161" s="170"/>
      <c r="F161" s="170"/>
      <c r="G161" s="170"/>
      <c r="H161" s="12"/>
      <c r="I161" s="177"/>
      <c r="J161" s="179"/>
      <c r="K161" s="171"/>
      <c r="L161" s="170"/>
      <c r="M161" s="171"/>
      <c r="N161" s="173"/>
      <c r="O161" s="172"/>
      <c r="P161" s="12"/>
      <c r="Q161" s="12"/>
      <c r="R161" s="12"/>
      <c r="S161" s="13"/>
      <c r="T161" s="13"/>
      <c r="U161" s="13"/>
      <c r="V161" s="13"/>
      <c r="W161" s="13"/>
      <c r="X161" s="14"/>
      <c r="Y161" s="171"/>
      <c r="Z161" s="170"/>
      <c r="AA161" s="171"/>
      <c r="AB161" s="170"/>
      <c r="AC161" s="172"/>
      <c r="AD161" s="164"/>
      <c r="AE161" s="15"/>
      <c r="AF161" s="15"/>
      <c r="AG161" s="12"/>
      <c r="AH161" s="12"/>
      <c r="AI161" s="12"/>
      <c r="AJ161" s="165"/>
      <c r="AK161" s="165"/>
    </row>
    <row r="162" spans="1:37" ht="20.25" customHeight="1" x14ac:dyDescent="0.2">
      <c r="A162" s="170"/>
      <c r="B162" s="170"/>
      <c r="C162" s="170"/>
      <c r="D162" s="170"/>
      <c r="E162" s="170"/>
      <c r="F162" s="170"/>
      <c r="G162" s="170"/>
      <c r="H162" s="12"/>
      <c r="I162" s="177"/>
      <c r="J162" s="179"/>
      <c r="K162" s="171"/>
      <c r="L162" s="170"/>
      <c r="M162" s="171"/>
      <c r="N162" s="173"/>
      <c r="O162" s="172"/>
      <c r="P162" s="12"/>
      <c r="Q162" s="12"/>
      <c r="R162" s="12"/>
      <c r="S162" s="13"/>
      <c r="T162" s="13"/>
      <c r="U162" s="13"/>
      <c r="V162" s="13"/>
      <c r="W162" s="13"/>
      <c r="X162" s="14"/>
      <c r="Y162" s="171"/>
      <c r="Z162" s="170"/>
      <c r="AA162" s="171"/>
      <c r="AB162" s="170"/>
      <c r="AC162" s="172"/>
      <c r="AD162" s="164"/>
      <c r="AE162" s="15"/>
      <c r="AF162" s="15"/>
      <c r="AG162" s="12"/>
      <c r="AH162" s="12"/>
      <c r="AI162" s="12"/>
      <c r="AJ162" s="163"/>
      <c r="AK162" s="163"/>
    </row>
    <row r="163" spans="1:37" ht="20.25" customHeight="1" x14ac:dyDescent="0.2">
      <c r="A163" s="170"/>
      <c r="B163" s="170"/>
      <c r="C163" s="170"/>
      <c r="D163" s="170"/>
      <c r="E163" s="170"/>
      <c r="F163" s="170"/>
      <c r="G163" s="170"/>
      <c r="H163" s="12"/>
      <c r="I163" s="177"/>
      <c r="J163" s="179"/>
      <c r="K163" s="171"/>
      <c r="L163" s="170"/>
      <c r="M163" s="171"/>
      <c r="N163" s="173"/>
      <c r="O163" s="172"/>
      <c r="P163" s="12"/>
      <c r="Q163" s="12"/>
      <c r="R163" s="12"/>
      <c r="S163" s="13"/>
      <c r="T163" s="13"/>
      <c r="U163" s="13"/>
      <c r="V163" s="13"/>
      <c r="W163" s="13"/>
      <c r="X163" s="14"/>
      <c r="Y163" s="171"/>
      <c r="Z163" s="170"/>
      <c r="AA163" s="171"/>
      <c r="AB163" s="170"/>
      <c r="AC163" s="172"/>
      <c r="AD163" s="164"/>
      <c r="AE163" s="15"/>
      <c r="AF163" s="15"/>
      <c r="AG163" s="12"/>
      <c r="AH163" s="12"/>
      <c r="AI163" s="12"/>
      <c r="AJ163" s="164"/>
      <c r="AK163" s="164"/>
    </row>
    <row r="164" spans="1:37" ht="20.25" customHeight="1" x14ac:dyDescent="0.2">
      <c r="A164" s="170"/>
      <c r="B164" s="170"/>
      <c r="C164" s="170"/>
      <c r="D164" s="170"/>
      <c r="E164" s="170"/>
      <c r="F164" s="170"/>
      <c r="G164" s="170"/>
      <c r="H164" s="12"/>
      <c r="I164" s="178"/>
      <c r="J164" s="179"/>
      <c r="K164" s="171"/>
      <c r="L164" s="170"/>
      <c r="M164" s="171"/>
      <c r="N164" s="173"/>
      <c r="O164" s="172"/>
      <c r="P164" s="12"/>
      <c r="Q164" s="12"/>
      <c r="R164" s="12"/>
      <c r="S164" s="13"/>
      <c r="T164" s="13"/>
      <c r="U164" s="13"/>
      <c r="V164" s="13"/>
      <c r="W164" s="13"/>
      <c r="X164" s="14"/>
      <c r="Y164" s="171"/>
      <c r="Z164" s="170"/>
      <c r="AA164" s="171"/>
      <c r="AB164" s="170"/>
      <c r="AC164" s="172"/>
      <c r="AD164" s="165"/>
      <c r="AE164" s="15"/>
      <c r="AF164" s="15"/>
      <c r="AG164" s="12"/>
      <c r="AH164" s="12"/>
      <c r="AI164" s="12"/>
      <c r="AJ164" s="165"/>
      <c r="AK164" s="165"/>
    </row>
    <row r="165" spans="1:37" ht="20.25" customHeight="1" x14ac:dyDescent="0.2">
      <c r="A165" s="170"/>
      <c r="B165" s="170"/>
      <c r="C165" s="170"/>
      <c r="D165" s="170"/>
      <c r="E165" s="170"/>
      <c r="F165" s="170"/>
      <c r="G165" s="170"/>
      <c r="H165" s="12"/>
      <c r="I165" s="176"/>
      <c r="J165" s="179"/>
      <c r="K165" s="171"/>
      <c r="L165" s="169"/>
      <c r="M165" s="171"/>
      <c r="N165" s="173"/>
      <c r="O165" s="172"/>
      <c r="P165" s="12"/>
      <c r="Q165" s="12"/>
      <c r="R165" s="12"/>
      <c r="S165" s="13"/>
      <c r="T165" s="13"/>
      <c r="U165" s="13"/>
      <c r="V165" s="13"/>
      <c r="W165" s="13"/>
      <c r="X165" s="14"/>
      <c r="Y165" s="171"/>
      <c r="Z165" s="169"/>
      <c r="AA165" s="171"/>
      <c r="AB165" s="169"/>
      <c r="AC165" s="172"/>
      <c r="AD165" s="163"/>
      <c r="AE165" s="15"/>
      <c r="AF165" s="15"/>
      <c r="AG165" s="12"/>
      <c r="AH165" s="12"/>
      <c r="AI165" s="12"/>
      <c r="AJ165" s="163"/>
      <c r="AK165" s="163"/>
    </row>
    <row r="166" spans="1:37" ht="20.25" customHeight="1" x14ac:dyDescent="0.2">
      <c r="A166" s="170"/>
      <c r="B166" s="170"/>
      <c r="C166" s="170"/>
      <c r="D166" s="170"/>
      <c r="E166" s="170"/>
      <c r="F166" s="170"/>
      <c r="G166" s="170"/>
      <c r="H166" s="12"/>
      <c r="I166" s="177"/>
      <c r="J166" s="179"/>
      <c r="K166" s="171"/>
      <c r="L166" s="170"/>
      <c r="M166" s="171"/>
      <c r="N166" s="173"/>
      <c r="O166" s="172"/>
      <c r="P166" s="12"/>
      <c r="Q166" s="12"/>
      <c r="R166" s="12"/>
      <c r="S166" s="13"/>
      <c r="T166" s="13"/>
      <c r="U166" s="13"/>
      <c r="V166" s="13"/>
      <c r="W166" s="13"/>
      <c r="X166" s="14"/>
      <c r="Y166" s="171"/>
      <c r="Z166" s="170"/>
      <c r="AA166" s="171"/>
      <c r="AB166" s="170"/>
      <c r="AC166" s="172"/>
      <c r="AD166" s="164"/>
      <c r="AE166" s="15"/>
      <c r="AF166" s="15"/>
      <c r="AG166" s="12"/>
      <c r="AH166" s="12"/>
      <c r="AI166" s="12"/>
      <c r="AJ166" s="164"/>
      <c r="AK166" s="164"/>
    </row>
    <row r="167" spans="1:37" ht="20.25" customHeight="1" x14ac:dyDescent="0.2">
      <c r="A167" s="170"/>
      <c r="B167" s="170"/>
      <c r="C167" s="170"/>
      <c r="D167" s="170"/>
      <c r="E167" s="170"/>
      <c r="F167" s="170"/>
      <c r="G167" s="170"/>
      <c r="H167" s="12"/>
      <c r="I167" s="177"/>
      <c r="J167" s="179"/>
      <c r="K167" s="171"/>
      <c r="L167" s="170"/>
      <c r="M167" s="171"/>
      <c r="N167" s="173"/>
      <c r="O167" s="172"/>
      <c r="P167" s="12"/>
      <c r="Q167" s="12"/>
      <c r="R167" s="12"/>
      <c r="S167" s="13"/>
      <c r="T167" s="13"/>
      <c r="U167" s="13"/>
      <c r="V167" s="13"/>
      <c r="W167" s="13"/>
      <c r="X167" s="14"/>
      <c r="Y167" s="171"/>
      <c r="Z167" s="170"/>
      <c r="AA167" s="171"/>
      <c r="AB167" s="170"/>
      <c r="AC167" s="172"/>
      <c r="AD167" s="164"/>
      <c r="AE167" s="15"/>
      <c r="AF167" s="15"/>
      <c r="AG167" s="12"/>
      <c r="AH167" s="12"/>
      <c r="AI167" s="12"/>
      <c r="AJ167" s="165"/>
      <c r="AK167" s="165"/>
    </row>
    <row r="168" spans="1:37" ht="20.25" customHeight="1" x14ac:dyDescent="0.2">
      <c r="A168" s="170"/>
      <c r="B168" s="170"/>
      <c r="C168" s="170"/>
      <c r="D168" s="170"/>
      <c r="E168" s="170"/>
      <c r="F168" s="170"/>
      <c r="G168" s="170"/>
      <c r="H168" s="12"/>
      <c r="I168" s="177"/>
      <c r="J168" s="179"/>
      <c r="K168" s="171"/>
      <c r="L168" s="170"/>
      <c r="M168" s="171"/>
      <c r="N168" s="173"/>
      <c r="O168" s="172"/>
      <c r="P168" s="12"/>
      <c r="Q168" s="12"/>
      <c r="R168" s="12"/>
      <c r="S168" s="13"/>
      <c r="T168" s="13"/>
      <c r="U168" s="13"/>
      <c r="V168" s="13"/>
      <c r="W168" s="13"/>
      <c r="X168" s="14"/>
      <c r="Y168" s="171"/>
      <c r="Z168" s="170"/>
      <c r="AA168" s="171"/>
      <c r="AB168" s="170"/>
      <c r="AC168" s="172"/>
      <c r="AD168" s="164"/>
      <c r="AE168" s="15"/>
      <c r="AF168" s="15"/>
      <c r="AG168" s="12"/>
      <c r="AH168" s="12"/>
      <c r="AI168" s="12"/>
      <c r="AJ168" s="163"/>
      <c r="AK168" s="163"/>
    </row>
    <row r="169" spans="1:37" ht="20.25" customHeight="1" x14ac:dyDescent="0.2">
      <c r="A169" s="170"/>
      <c r="B169" s="170"/>
      <c r="C169" s="170"/>
      <c r="D169" s="170"/>
      <c r="E169" s="170"/>
      <c r="F169" s="170"/>
      <c r="G169" s="170"/>
      <c r="H169" s="12"/>
      <c r="I169" s="177"/>
      <c r="J169" s="179"/>
      <c r="K169" s="171"/>
      <c r="L169" s="170"/>
      <c r="M169" s="171"/>
      <c r="N169" s="173"/>
      <c r="O169" s="172"/>
      <c r="P169" s="12"/>
      <c r="Q169" s="12"/>
      <c r="R169" s="12"/>
      <c r="S169" s="13"/>
      <c r="T169" s="13"/>
      <c r="U169" s="13"/>
      <c r="V169" s="13"/>
      <c r="W169" s="13"/>
      <c r="X169" s="14"/>
      <c r="Y169" s="171"/>
      <c r="Z169" s="170"/>
      <c r="AA169" s="171"/>
      <c r="AB169" s="170"/>
      <c r="AC169" s="172"/>
      <c r="AD169" s="164"/>
      <c r="AE169" s="15"/>
      <c r="AF169" s="15"/>
      <c r="AG169" s="12"/>
      <c r="AH169" s="12"/>
      <c r="AI169" s="12"/>
      <c r="AJ169" s="164"/>
      <c r="AK169" s="164"/>
    </row>
    <row r="170" spans="1:37" ht="20.25" customHeight="1" x14ac:dyDescent="0.2">
      <c r="A170" s="170"/>
      <c r="B170" s="170"/>
      <c r="C170" s="170"/>
      <c r="D170" s="170"/>
      <c r="E170" s="170"/>
      <c r="F170" s="170"/>
      <c r="G170" s="170"/>
      <c r="H170" s="12"/>
      <c r="I170" s="178"/>
      <c r="J170" s="179"/>
      <c r="K170" s="171"/>
      <c r="L170" s="170"/>
      <c r="M170" s="171"/>
      <c r="N170" s="173"/>
      <c r="O170" s="172"/>
      <c r="P170" s="12"/>
      <c r="Q170" s="12"/>
      <c r="R170" s="12"/>
      <c r="S170" s="13"/>
      <c r="T170" s="13"/>
      <c r="U170" s="13"/>
      <c r="V170" s="13"/>
      <c r="W170" s="13"/>
      <c r="X170" s="14"/>
      <c r="Y170" s="171"/>
      <c r="Z170" s="170"/>
      <c r="AA170" s="171"/>
      <c r="AB170" s="170"/>
      <c r="AC170" s="172"/>
      <c r="AD170" s="165"/>
      <c r="AE170" s="15"/>
      <c r="AF170" s="15"/>
      <c r="AG170" s="12"/>
      <c r="AH170" s="12"/>
      <c r="AI170" s="12"/>
      <c r="AJ170" s="165"/>
      <c r="AK170" s="165"/>
    </row>
    <row r="171" spans="1:37" ht="20.25" customHeight="1" x14ac:dyDescent="0.2">
      <c r="A171" s="170"/>
      <c r="B171" s="170"/>
      <c r="C171" s="170"/>
      <c r="D171" s="170"/>
      <c r="E171" s="170"/>
      <c r="F171" s="170"/>
      <c r="G171" s="170"/>
      <c r="H171" s="12"/>
      <c r="I171" s="176"/>
      <c r="J171" s="179"/>
      <c r="K171" s="171"/>
      <c r="L171" s="169"/>
      <c r="M171" s="171"/>
      <c r="N171" s="173"/>
      <c r="O171" s="172"/>
      <c r="P171" s="12"/>
      <c r="Q171" s="12"/>
      <c r="R171" s="12"/>
      <c r="S171" s="13"/>
      <c r="T171" s="13"/>
      <c r="U171" s="13"/>
      <c r="V171" s="13"/>
      <c r="W171" s="13"/>
      <c r="X171" s="14"/>
      <c r="Y171" s="171"/>
      <c r="Z171" s="169"/>
      <c r="AA171" s="171"/>
      <c r="AB171" s="169"/>
      <c r="AC171" s="172"/>
      <c r="AD171" s="163"/>
      <c r="AE171" s="15"/>
      <c r="AF171" s="15"/>
      <c r="AG171" s="12"/>
      <c r="AH171" s="12"/>
      <c r="AI171" s="12"/>
      <c r="AJ171" s="163"/>
      <c r="AK171" s="163"/>
    </row>
    <row r="172" spans="1:37" ht="20.25" customHeight="1" x14ac:dyDescent="0.2">
      <c r="A172" s="170"/>
      <c r="B172" s="170"/>
      <c r="C172" s="170"/>
      <c r="D172" s="170"/>
      <c r="E172" s="170"/>
      <c r="F172" s="170"/>
      <c r="G172" s="170"/>
      <c r="H172" s="12"/>
      <c r="I172" s="177"/>
      <c r="J172" s="179"/>
      <c r="K172" s="171"/>
      <c r="L172" s="170"/>
      <c r="M172" s="171"/>
      <c r="N172" s="173"/>
      <c r="O172" s="172"/>
      <c r="P172" s="12"/>
      <c r="Q172" s="12"/>
      <c r="R172" s="12"/>
      <c r="S172" s="13"/>
      <c r="T172" s="13"/>
      <c r="U172" s="13"/>
      <c r="V172" s="13"/>
      <c r="W172" s="13"/>
      <c r="X172" s="14"/>
      <c r="Y172" s="171"/>
      <c r="Z172" s="170"/>
      <c r="AA172" s="171"/>
      <c r="AB172" s="170"/>
      <c r="AC172" s="172"/>
      <c r="AD172" s="164"/>
      <c r="AE172" s="15"/>
      <c r="AF172" s="15"/>
      <c r="AG172" s="12"/>
      <c r="AH172" s="12"/>
      <c r="AI172" s="12"/>
      <c r="AJ172" s="164"/>
      <c r="AK172" s="164"/>
    </row>
    <row r="173" spans="1:37" ht="20.25" customHeight="1" x14ac:dyDescent="0.2">
      <c r="A173" s="170"/>
      <c r="B173" s="170"/>
      <c r="C173" s="170"/>
      <c r="D173" s="170"/>
      <c r="E173" s="170"/>
      <c r="F173" s="170"/>
      <c r="G173" s="170"/>
      <c r="H173" s="12"/>
      <c r="I173" s="177"/>
      <c r="J173" s="179"/>
      <c r="K173" s="171"/>
      <c r="L173" s="170"/>
      <c r="M173" s="171"/>
      <c r="N173" s="173"/>
      <c r="O173" s="172"/>
      <c r="P173" s="12"/>
      <c r="Q173" s="12"/>
      <c r="R173" s="12"/>
      <c r="S173" s="13"/>
      <c r="T173" s="13"/>
      <c r="U173" s="13"/>
      <c r="V173" s="13"/>
      <c r="W173" s="13"/>
      <c r="X173" s="14"/>
      <c r="Y173" s="171"/>
      <c r="Z173" s="170"/>
      <c r="AA173" s="171"/>
      <c r="AB173" s="170"/>
      <c r="AC173" s="172"/>
      <c r="AD173" s="164"/>
      <c r="AE173" s="15"/>
      <c r="AF173" s="15"/>
      <c r="AG173" s="12"/>
      <c r="AH173" s="12"/>
      <c r="AI173" s="12"/>
      <c r="AJ173" s="165"/>
      <c r="AK173" s="165"/>
    </row>
    <row r="174" spans="1:37" ht="20.25" customHeight="1" x14ac:dyDescent="0.2">
      <c r="A174" s="170"/>
      <c r="B174" s="170"/>
      <c r="C174" s="170"/>
      <c r="D174" s="170"/>
      <c r="E174" s="170"/>
      <c r="F174" s="170"/>
      <c r="G174" s="170"/>
      <c r="H174" s="12"/>
      <c r="I174" s="177"/>
      <c r="J174" s="179"/>
      <c r="K174" s="171"/>
      <c r="L174" s="170"/>
      <c r="M174" s="171"/>
      <c r="N174" s="173"/>
      <c r="O174" s="172"/>
      <c r="P174" s="12"/>
      <c r="Q174" s="12"/>
      <c r="R174" s="12"/>
      <c r="S174" s="13"/>
      <c r="T174" s="13"/>
      <c r="U174" s="13"/>
      <c r="V174" s="13"/>
      <c r="W174" s="13"/>
      <c r="X174" s="14"/>
      <c r="Y174" s="171"/>
      <c r="Z174" s="170"/>
      <c r="AA174" s="171"/>
      <c r="AB174" s="170"/>
      <c r="AC174" s="172"/>
      <c r="AD174" s="164"/>
      <c r="AE174" s="15"/>
      <c r="AF174" s="15"/>
      <c r="AG174" s="12"/>
      <c r="AH174" s="12"/>
      <c r="AI174" s="12"/>
      <c r="AJ174" s="163"/>
      <c r="AK174" s="163"/>
    </row>
    <row r="175" spans="1:37" ht="20.25" customHeight="1" x14ac:dyDescent="0.2">
      <c r="A175" s="170"/>
      <c r="B175" s="170"/>
      <c r="C175" s="170"/>
      <c r="D175" s="170"/>
      <c r="E175" s="170"/>
      <c r="F175" s="170"/>
      <c r="G175" s="170"/>
      <c r="H175" s="12"/>
      <c r="I175" s="177"/>
      <c r="J175" s="179"/>
      <c r="K175" s="171"/>
      <c r="L175" s="170"/>
      <c r="M175" s="171"/>
      <c r="N175" s="173"/>
      <c r="O175" s="172"/>
      <c r="P175" s="12"/>
      <c r="Q175" s="12"/>
      <c r="R175" s="12"/>
      <c r="S175" s="13"/>
      <c r="T175" s="13"/>
      <c r="U175" s="13"/>
      <c r="V175" s="13"/>
      <c r="W175" s="13"/>
      <c r="X175" s="14"/>
      <c r="Y175" s="171"/>
      <c r="Z175" s="170"/>
      <c r="AA175" s="171"/>
      <c r="AB175" s="170"/>
      <c r="AC175" s="172"/>
      <c r="AD175" s="164"/>
      <c r="AE175" s="15"/>
      <c r="AF175" s="15"/>
      <c r="AG175" s="12"/>
      <c r="AH175" s="12"/>
      <c r="AI175" s="12"/>
      <c r="AJ175" s="164"/>
      <c r="AK175" s="164"/>
    </row>
    <row r="176" spans="1:37" ht="20.25" customHeight="1" x14ac:dyDescent="0.2">
      <c r="A176" s="170"/>
      <c r="B176" s="170"/>
      <c r="C176" s="170"/>
      <c r="D176" s="170"/>
      <c r="E176" s="170"/>
      <c r="F176" s="170"/>
      <c r="G176" s="170"/>
      <c r="H176" s="12"/>
      <c r="I176" s="178"/>
      <c r="J176" s="179"/>
      <c r="K176" s="171"/>
      <c r="L176" s="170"/>
      <c r="M176" s="171"/>
      <c r="N176" s="173"/>
      <c r="O176" s="172"/>
      <c r="P176" s="12"/>
      <c r="Q176" s="12"/>
      <c r="R176" s="12"/>
      <c r="S176" s="13"/>
      <c r="T176" s="13"/>
      <c r="U176" s="13"/>
      <c r="V176" s="13"/>
      <c r="W176" s="13"/>
      <c r="X176" s="14"/>
      <c r="Y176" s="171"/>
      <c r="Z176" s="170"/>
      <c r="AA176" s="171"/>
      <c r="AB176" s="170"/>
      <c r="AC176" s="172"/>
      <c r="AD176" s="165"/>
      <c r="AE176" s="15"/>
      <c r="AF176" s="15"/>
      <c r="AG176" s="12"/>
      <c r="AH176" s="12"/>
      <c r="AI176" s="12"/>
      <c r="AJ176" s="165"/>
      <c r="AK176" s="165"/>
    </row>
    <row r="177" spans="1:37" ht="20.25" customHeight="1" x14ac:dyDescent="0.2">
      <c r="A177" s="170"/>
      <c r="B177" s="170"/>
      <c r="C177" s="170"/>
      <c r="D177" s="170"/>
      <c r="E177" s="170"/>
      <c r="F177" s="170"/>
      <c r="G177" s="170"/>
      <c r="H177" s="12"/>
      <c r="I177" s="176"/>
      <c r="J177" s="179"/>
      <c r="K177" s="171"/>
      <c r="L177" s="169"/>
      <c r="M177" s="171"/>
      <c r="N177" s="173"/>
      <c r="O177" s="172"/>
      <c r="P177" s="12"/>
      <c r="Q177" s="12"/>
      <c r="R177" s="12"/>
      <c r="S177" s="13"/>
      <c r="T177" s="13"/>
      <c r="U177" s="13"/>
      <c r="V177" s="13"/>
      <c r="W177" s="13"/>
      <c r="X177" s="14"/>
      <c r="Y177" s="171"/>
      <c r="Z177" s="169"/>
      <c r="AA177" s="171"/>
      <c r="AB177" s="169"/>
      <c r="AC177" s="172"/>
      <c r="AD177" s="163"/>
      <c r="AE177" s="15"/>
      <c r="AF177" s="15"/>
      <c r="AG177" s="12"/>
      <c r="AH177" s="12"/>
      <c r="AI177" s="12"/>
      <c r="AJ177" s="163"/>
      <c r="AK177" s="163"/>
    </row>
    <row r="178" spans="1:37" ht="20.25" customHeight="1" x14ac:dyDescent="0.2">
      <c r="A178" s="170"/>
      <c r="B178" s="170"/>
      <c r="C178" s="170"/>
      <c r="D178" s="170"/>
      <c r="E178" s="170"/>
      <c r="F178" s="170"/>
      <c r="G178" s="170"/>
      <c r="H178" s="12"/>
      <c r="I178" s="177"/>
      <c r="J178" s="179"/>
      <c r="K178" s="171"/>
      <c r="L178" s="170"/>
      <c r="M178" s="171"/>
      <c r="N178" s="173"/>
      <c r="O178" s="172"/>
      <c r="P178" s="12"/>
      <c r="Q178" s="12"/>
      <c r="R178" s="12"/>
      <c r="S178" s="13"/>
      <c r="T178" s="13"/>
      <c r="U178" s="13"/>
      <c r="V178" s="13"/>
      <c r="W178" s="13"/>
      <c r="X178" s="14"/>
      <c r="Y178" s="171"/>
      <c r="Z178" s="170"/>
      <c r="AA178" s="171"/>
      <c r="AB178" s="170"/>
      <c r="AC178" s="172"/>
      <c r="AD178" s="164"/>
      <c r="AE178" s="15"/>
      <c r="AF178" s="15"/>
      <c r="AG178" s="12"/>
      <c r="AH178" s="12"/>
      <c r="AI178" s="12"/>
      <c r="AJ178" s="164"/>
      <c r="AK178" s="164"/>
    </row>
    <row r="179" spans="1:37" ht="20.25" customHeight="1" x14ac:dyDescent="0.2">
      <c r="A179" s="170"/>
      <c r="B179" s="170"/>
      <c r="C179" s="170"/>
      <c r="D179" s="170"/>
      <c r="E179" s="170"/>
      <c r="F179" s="170"/>
      <c r="G179" s="170"/>
      <c r="H179" s="12"/>
      <c r="I179" s="177"/>
      <c r="J179" s="179"/>
      <c r="K179" s="171"/>
      <c r="L179" s="170"/>
      <c r="M179" s="171"/>
      <c r="N179" s="173"/>
      <c r="O179" s="172"/>
      <c r="P179" s="12"/>
      <c r="Q179" s="12"/>
      <c r="R179" s="12"/>
      <c r="S179" s="13"/>
      <c r="T179" s="13"/>
      <c r="U179" s="13"/>
      <c r="V179" s="13"/>
      <c r="W179" s="13"/>
      <c r="X179" s="14"/>
      <c r="Y179" s="171"/>
      <c r="Z179" s="170"/>
      <c r="AA179" s="171"/>
      <c r="AB179" s="170"/>
      <c r="AC179" s="172"/>
      <c r="AD179" s="164"/>
      <c r="AE179" s="15"/>
      <c r="AF179" s="15"/>
      <c r="AG179" s="12"/>
      <c r="AH179" s="12"/>
      <c r="AI179" s="12"/>
      <c r="AJ179" s="165"/>
      <c r="AK179" s="165"/>
    </row>
    <row r="180" spans="1:37" ht="20.25" customHeight="1" x14ac:dyDescent="0.2">
      <c r="A180" s="170"/>
      <c r="B180" s="170"/>
      <c r="C180" s="170"/>
      <c r="D180" s="170"/>
      <c r="E180" s="170"/>
      <c r="F180" s="170"/>
      <c r="G180" s="170"/>
      <c r="H180" s="12"/>
      <c r="I180" s="177"/>
      <c r="J180" s="179"/>
      <c r="K180" s="171"/>
      <c r="L180" s="170"/>
      <c r="M180" s="171"/>
      <c r="N180" s="173"/>
      <c r="O180" s="172"/>
      <c r="P180" s="12"/>
      <c r="Q180" s="12"/>
      <c r="R180" s="12"/>
      <c r="S180" s="13"/>
      <c r="T180" s="13"/>
      <c r="U180" s="13"/>
      <c r="V180" s="13"/>
      <c r="W180" s="13"/>
      <c r="X180" s="14"/>
      <c r="Y180" s="171"/>
      <c r="Z180" s="170"/>
      <c r="AA180" s="171"/>
      <c r="AB180" s="170"/>
      <c r="AC180" s="172"/>
      <c r="AD180" s="164"/>
      <c r="AE180" s="15"/>
      <c r="AF180" s="15"/>
      <c r="AG180" s="12"/>
      <c r="AH180" s="12"/>
      <c r="AI180" s="12"/>
      <c r="AJ180" s="163"/>
      <c r="AK180" s="163"/>
    </row>
    <row r="181" spans="1:37" ht="20.25" customHeight="1" x14ac:dyDescent="0.2">
      <c r="A181" s="170"/>
      <c r="B181" s="170"/>
      <c r="C181" s="170"/>
      <c r="D181" s="170"/>
      <c r="E181" s="170"/>
      <c r="F181" s="170"/>
      <c r="G181" s="170"/>
      <c r="H181" s="12"/>
      <c r="I181" s="177"/>
      <c r="J181" s="179"/>
      <c r="K181" s="171"/>
      <c r="L181" s="170"/>
      <c r="M181" s="171"/>
      <c r="N181" s="173"/>
      <c r="O181" s="172"/>
      <c r="P181" s="12"/>
      <c r="Q181" s="12"/>
      <c r="R181" s="12"/>
      <c r="S181" s="13"/>
      <c r="T181" s="13"/>
      <c r="U181" s="13"/>
      <c r="V181" s="13"/>
      <c r="W181" s="13"/>
      <c r="X181" s="14"/>
      <c r="Y181" s="171"/>
      <c r="Z181" s="170"/>
      <c r="AA181" s="171"/>
      <c r="AB181" s="170"/>
      <c r="AC181" s="172"/>
      <c r="AD181" s="164"/>
      <c r="AE181" s="15"/>
      <c r="AF181" s="15"/>
      <c r="AG181" s="12"/>
      <c r="AH181" s="12"/>
      <c r="AI181" s="12"/>
      <c r="AJ181" s="164"/>
      <c r="AK181" s="164"/>
    </row>
    <row r="182" spans="1:37" ht="20.25" customHeight="1" x14ac:dyDescent="0.2">
      <c r="A182" s="170"/>
      <c r="B182" s="170"/>
      <c r="C182" s="170"/>
      <c r="D182" s="170"/>
      <c r="E182" s="170"/>
      <c r="F182" s="170"/>
      <c r="G182" s="170"/>
      <c r="H182" s="12"/>
      <c r="I182" s="178"/>
      <c r="J182" s="179"/>
      <c r="K182" s="171"/>
      <c r="L182" s="170"/>
      <c r="M182" s="171"/>
      <c r="N182" s="173"/>
      <c r="O182" s="172"/>
      <c r="P182" s="12"/>
      <c r="Q182" s="12"/>
      <c r="R182" s="12"/>
      <c r="S182" s="13"/>
      <c r="T182" s="13"/>
      <c r="U182" s="13"/>
      <c r="V182" s="13"/>
      <c r="W182" s="13"/>
      <c r="X182" s="14"/>
      <c r="Y182" s="171"/>
      <c r="Z182" s="170"/>
      <c r="AA182" s="171"/>
      <c r="AB182" s="170"/>
      <c r="AC182" s="172"/>
      <c r="AD182" s="165"/>
      <c r="AE182" s="15"/>
      <c r="AF182" s="15"/>
      <c r="AG182" s="12"/>
      <c r="AH182" s="12"/>
      <c r="AI182" s="12"/>
      <c r="AJ182" s="165"/>
      <c r="AK182" s="165"/>
    </row>
    <row r="183" spans="1:37" ht="20.25" customHeight="1" x14ac:dyDescent="0.2">
      <c r="A183" s="170"/>
      <c r="B183" s="170"/>
      <c r="C183" s="170"/>
      <c r="D183" s="170"/>
      <c r="E183" s="170"/>
      <c r="F183" s="170"/>
      <c r="G183" s="170"/>
      <c r="H183" s="12"/>
      <c r="I183" s="176"/>
      <c r="J183" s="179"/>
      <c r="K183" s="171"/>
      <c r="L183" s="169"/>
      <c r="M183" s="171"/>
      <c r="N183" s="173"/>
      <c r="O183" s="172"/>
      <c r="P183" s="12"/>
      <c r="Q183" s="12"/>
      <c r="R183" s="12"/>
      <c r="S183" s="13"/>
      <c r="T183" s="13"/>
      <c r="U183" s="13"/>
      <c r="V183" s="13"/>
      <c r="W183" s="13"/>
      <c r="X183" s="14"/>
      <c r="Y183" s="171"/>
      <c r="Z183" s="169"/>
      <c r="AA183" s="171"/>
      <c r="AB183" s="169"/>
      <c r="AC183" s="172"/>
      <c r="AD183" s="163"/>
      <c r="AE183" s="15"/>
      <c r="AF183" s="15"/>
      <c r="AG183" s="12"/>
      <c r="AH183" s="12"/>
      <c r="AI183" s="12"/>
      <c r="AJ183" s="163"/>
      <c r="AK183" s="163"/>
    </row>
    <row r="184" spans="1:37" ht="20.25" customHeight="1" x14ac:dyDescent="0.2">
      <c r="A184" s="170"/>
      <c r="B184" s="170"/>
      <c r="C184" s="170"/>
      <c r="D184" s="170"/>
      <c r="E184" s="170"/>
      <c r="F184" s="170"/>
      <c r="G184" s="170"/>
      <c r="H184" s="12"/>
      <c r="I184" s="177"/>
      <c r="J184" s="179"/>
      <c r="K184" s="171"/>
      <c r="L184" s="170"/>
      <c r="M184" s="171"/>
      <c r="N184" s="173"/>
      <c r="O184" s="172"/>
      <c r="P184" s="12"/>
      <c r="Q184" s="12"/>
      <c r="R184" s="12"/>
      <c r="S184" s="13"/>
      <c r="T184" s="13"/>
      <c r="U184" s="13"/>
      <c r="V184" s="13"/>
      <c r="W184" s="13"/>
      <c r="X184" s="14"/>
      <c r="Y184" s="171"/>
      <c r="Z184" s="170"/>
      <c r="AA184" s="171"/>
      <c r="AB184" s="170"/>
      <c r="AC184" s="172"/>
      <c r="AD184" s="164"/>
      <c r="AE184" s="15"/>
      <c r="AF184" s="15"/>
      <c r="AG184" s="12"/>
      <c r="AH184" s="12"/>
      <c r="AI184" s="12"/>
      <c r="AJ184" s="164"/>
      <c r="AK184" s="164"/>
    </row>
    <row r="185" spans="1:37" ht="20.25" customHeight="1" x14ac:dyDescent="0.2">
      <c r="A185" s="170"/>
      <c r="B185" s="170"/>
      <c r="C185" s="170"/>
      <c r="D185" s="170"/>
      <c r="E185" s="170"/>
      <c r="F185" s="170"/>
      <c r="G185" s="170"/>
      <c r="H185" s="12"/>
      <c r="I185" s="177"/>
      <c r="J185" s="179"/>
      <c r="K185" s="171"/>
      <c r="L185" s="170"/>
      <c r="M185" s="171"/>
      <c r="N185" s="173"/>
      <c r="O185" s="172"/>
      <c r="P185" s="12"/>
      <c r="Q185" s="12"/>
      <c r="R185" s="12"/>
      <c r="S185" s="13"/>
      <c r="T185" s="13"/>
      <c r="U185" s="13"/>
      <c r="V185" s="13"/>
      <c r="W185" s="13"/>
      <c r="X185" s="14"/>
      <c r="Y185" s="171"/>
      <c r="Z185" s="170"/>
      <c r="AA185" s="171"/>
      <c r="AB185" s="170"/>
      <c r="AC185" s="172"/>
      <c r="AD185" s="164"/>
      <c r="AE185" s="15"/>
      <c r="AF185" s="15"/>
      <c r="AG185" s="12"/>
      <c r="AH185" s="12"/>
      <c r="AI185" s="12"/>
      <c r="AJ185" s="165"/>
      <c r="AK185" s="165"/>
    </row>
    <row r="186" spans="1:37" ht="20.25" customHeight="1" x14ac:dyDescent="0.2">
      <c r="A186" s="170"/>
      <c r="B186" s="170"/>
      <c r="C186" s="170"/>
      <c r="D186" s="170"/>
      <c r="E186" s="170"/>
      <c r="F186" s="170"/>
      <c r="G186" s="170"/>
      <c r="H186" s="12"/>
      <c r="I186" s="177"/>
      <c r="J186" s="179"/>
      <c r="K186" s="171"/>
      <c r="L186" s="170"/>
      <c r="M186" s="171"/>
      <c r="N186" s="173"/>
      <c r="O186" s="172"/>
      <c r="P186" s="12"/>
      <c r="Q186" s="12"/>
      <c r="R186" s="12"/>
      <c r="S186" s="13"/>
      <c r="T186" s="13"/>
      <c r="U186" s="13"/>
      <c r="V186" s="13"/>
      <c r="W186" s="13"/>
      <c r="X186" s="14"/>
      <c r="Y186" s="171"/>
      <c r="Z186" s="170"/>
      <c r="AA186" s="171"/>
      <c r="AB186" s="170"/>
      <c r="AC186" s="172"/>
      <c r="AD186" s="164"/>
      <c r="AE186" s="15"/>
      <c r="AF186" s="15"/>
      <c r="AG186" s="12"/>
      <c r="AH186" s="12"/>
      <c r="AI186" s="12"/>
      <c r="AJ186" s="163"/>
      <c r="AK186" s="163"/>
    </row>
    <row r="187" spans="1:37" ht="20.25" customHeight="1" x14ac:dyDescent="0.2">
      <c r="A187" s="170"/>
      <c r="B187" s="170"/>
      <c r="C187" s="170"/>
      <c r="D187" s="170"/>
      <c r="E187" s="170"/>
      <c r="F187" s="170"/>
      <c r="G187" s="170"/>
      <c r="H187" s="12"/>
      <c r="I187" s="177"/>
      <c r="J187" s="179"/>
      <c r="K187" s="171"/>
      <c r="L187" s="170"/>
      <c r="M187" s="171"/>
      <c r="N187" s="173"/>
      <c r="O187" s="172"/>
      <c r="P187" s="12"/>
      <c r="Q187" s="12"/>
      <c r="R187" s="12"/>
      <c r="S187" s="13"/>
      <c r="T187" s="13"/>
      <c r="U187" s="13"/>
      <c r="V187" s="13"/>
      <c r="W187" s="13"/>
      <c r="X187" s="14"/>
      <c r="Y187" s="171"/>
      <c r="Z187" s="170"/>
      <c r="AA187" s="171"/>
      <c r="AB187" s="170"/>
      <c r="AC187" s="172"/>
      <c r="AD187" s="164"/>
      <c r="AE187" s="15"/>
      <c r="AF187" s="15"/>
      <c r="AG187" s="12"/>
      <c r="AH187" s="12"/>
      <c r="AI187" s="12"/>
      <c r="AJ187" s="164"/>
      <c r="AK187" s="164"/>
    </row>
    <row r="188" spans="1:37" ht="20.25" customHeight="1" x14ac:dyDescent="0.2">
      <c r="A188" s="170"/>
      <c r="B188" s="170"/>
      <c r="C188" s="170"/>
      <c r="D188" s="170"/>
      <c r="E188" s="170"/>
      <c r="F188" s="170"/>
      <c r="G188" s="170"/>
      <c r="H188" s="12"/>
      <c r="I188" s="178"/>
      <c r="J188" s="179"/>
      <c r="K188" s="171"/>
      <c r="L188" s="170"/>
      <c r="M188" s="171"/>
      <c r="N188" s="173"/>
      <c r="O188" s="172"/>
      <c r="P188" s="12"/>
      <c r="Q188" s="12"/>
      <c r="R188" s="12"/>
      <c r="S188" s="13"/>
      <c r="T188" s="13"/>
      <c r="U188" s="13"/>
      <c r="V188" s="13"/>
      <c r="W188" s="13"/>
      <c r="X188" s="14"/>
      <c r="Y188" s="171"/>
      <c r="Z188" s="170"/>
      <c r="AA188" s="171"/>
      <c r="AB188" s="170"/>
      <c r="AC188" s="172"/>
      <c r="AD188" s="165"/>
      <c r="AE188" s="15"/>
      <c r="AF188" s="15"/>
      <c r="AG188" s="12"/>
      <c r="AH188" s="12"/>
      <c r="AI188" s="12"/>
      <c r="AJ188" s="165"/>
      <c r="AK188" s="165"/>
    </row>
    <row r="189" spans="1:37" ht="20.25" customHeight="1" x14ac:dyDescent="0.2">
      <c r="A189" s="170"/>
      <c r="B189" s="170"/>
      <c r="C189" s="170"/>
      <c r="D189" s="170"/>
      <c r="E189" s="170"/>
      <c r="F189" s="170"/>
      <c r="G189" s="170"/>
      <c r="H189" s="12"/>
      <c r="I189" s="176"/>
      <c r="J189" s="179"/>
      <c r="K189" s="171"/>
      <c r="L189" s="169"/>
      <c r="M189" s="171"/>
      <c r="N189" s="173"/>
      <c r="O189" s="172"/>
      <c r="P189" s="12"/>
      <c r="Q189" s="12"/>
      <c r="R189" s="12"/>
      <c r="S189" s="13"/>
      <c r="T189" s="13"/>
      <c r="U189" s="13"/>
      <c r="V189" s="13"/>
      <c r="W189" s="13"/>
      <c r="X189" s="14"/>
      <c r="Y189" s="171"/>
      <c r="Z189" s="169"/>
      <c r="AA189" s="171"/>
      <c r="AB189" s="169"/>
      <c r="AC189" s="172"/>
      <c r="AD189" s="163"/>
      <c r="AE189" s="15"/>
      <c r="AF189" s="15"/>
      <c r="AG189" s="12"/>
      <c r="AH189" s="12"/>
      <c r="AI189" s="12"/>
      <c r="AJ189" s="163"/>
      <c r="AK189" s="163"/>
    </row>
    <row r="190" spans="1:37" ht="20.25" customHeight="1" x14ac:dyDescent="0.2">
      <c r="A190" s="170"/>
      <c r="B190" s="170"/>
      <c r="C190" s="170"/>
      <c r="D190" s="170"/>
      <c r="E190" s="170"/>
      <c r="F190" s="170"/>
      <c r="G190" s="170"/>
      <c r="H190" s="12"/>
      <c r="I190" s="177"/>
      <c r="J190" s="179"/>
      <c r="K190" s="171"/>
      <c r="L190" s="170"/>
      <c r="M190" s="171"/>
      <c r="N190" s="173"/>
      <c r="O190" s="172"/>
      <c r="P190" s="12"/>
      <c r="Q190" s="12"/>
      <c r="R190" s="12"/>
      <c r="S190" s="13"/>
      <c r="T190" s="13"/>
      <c r="U190" s="13"/>
      <c r="V190" s="13"/>
      <c r="W190" s="13"/>
      <c r="X190" s="14"/>
      <c r="Y190" s="171"/>
      <c r="Z190" s="170"/>
      <c r="AA190" s="171"/>
      <c r="AB190" s="170"/>
      <c r="AC190" s="172"/>
      <c r="AD190" s="164"/>
      <c r="AE190" s="15"/>
      <c r="AF190" s="15"/>
      <c r="AG190" s="12"/>
      <c r="AH190" s="12"/>
      <c r="AI190" s="12"/>
      <c r="AJ190" s="164"/>
      <c r="AK190" s="164"/>
    </row>
    <row r="191" spans="1:37" ht="20.25" customHeight="1" x14ac:dyDescent="0.2">
      <c r="A191" s="170"/>
      <c r="B191" s="170"/>
      <c r="C191" s="170"/>
      <c r="D191" s="170"/>
      <c r="E191" s="170"/>
      <c r="F191" s="170"/>
      <c r="G191" s="170"/>
      <c r="H191" s="12"/>
      <c r="I191" s="177"/>
      <c r="J191" s="179"/>
      <c r="K191" s="171"/>
      <c r="L191" s="170"/>
      <c r="M191" s="171"/>
      <c r="N191" s="173"/>
      <c r="O191" s="172"/>
      <c r="P191" s="12"/>
      <c r="Q191" s="12"/>
      <c r="R191" s="12"/>
      <c r="S191" s="13"/>
      <c r="T191" s="13"/>
      <c r="U191" s="13"/>
      <c r="V191" s="13"/>
      <c r="W191" s="13"/>
      <c r="X191" s="14"/>
      <c r="Y191" s="171"/>
      <c r="Z191" s="170"/>
      <c r="AA191" s="171"/>
      <c r="AB191" s="170"/>
      <c r="AC191" s="172"/>
      <c r="AD191" s="164"/>
      <c r="AE191" s="15"/>
      <c r="AF191" s="15"/>
      <c r="AG191" s="12"/>
      <c r="AH191" s="12"/>
      <c r="AI191" s="12"/>
      <c r="AJ191" s="165"/>
      <c r="AK191" s="165"/>
    </row>
    <row r="192" spans="1:37" ht="20.25" customHeight="1" x14ac:dyDescent="0.2">
      <c r="A192" s="170"/>
      <c r="B192" s="170"/>
      <c r="C192" s="170"/>
      <c r="D192" s="170"/>
      <c r="E192" s="170"/>
      <c r="F192" s="170"/>
      <c r="G192" s="170"/>
      <c r="H192" s="12"/>
      <c r="I192" s="177"/>
      <c r="J192" s="179"/>
      <c r="K192" s="171"/>
      <c r="L192" s="170"/>
      <c r="M192" s="171"/>
      <c r="N192" s="173"/>
      <c r="O192" s="172"/>
      <c r="P192" s="12"/>
      <c r="Q192" s="12"/>
      <c r="R192" s="12"/>
      <c r="S192" s="13"/>
      <c r="T192" s="13"/>
      <c r="U192" s="13"/>
      <c r="V192" s="13"/>
      <c r="W192" s="13"/>
      <c r="X192" s="14"/>
      <c r="Y192" s="171"/>
      <c r="Z192" s="170"/>
      <c r="AA192" s="171"/>
      <c r="AB192" s="170"/>
      <c r="AC192" s="172"/>
      <c r="AD192" s="164"/>
      <c r="AE192" s="15"/>
      <c r="AF192" s="15"/>
      <c r="AG192" s="12"/>
      <c r="AH192" s="12"/>
      <c r="AI192" s="12"/>
      <c r="AJ192" s="163"/>
      <c r="AK192" s="163"/>
    </row>
    <row r="193" spans="1:37" ht="20.25" customHeight="1" x14ac:dyDescent="0.2">
      <c r="A193" s="170"/>
      <c r="B193" s="170"/>
      <c r="C193" s="170"/>
      <c r="D193" s="170"/>
      <c r="E193" s="170"/>
      <c r="F193" s="170"/>
      <c r="G193" s="170"/>
      <c r="H193" s="12"/>
      <c r="I193" s="177"/>
      <c r="J193" s="179"/>
      <c r="K193" s="171"/>
      <c r="L193" s="170"/>
      <c r="M193" s="171"/>
      <c r="N193" s="173"/>
      <c r="O193" s="172"/>
      <c r="P193" s="12"/>
      <c r="Q193" s="12"/>
      <c r="R193" s="12"/>
      <c r="S193" s="13"/>
      <c r="T193" s="13"/>
      <c r="U193" s="13"/>
      <c r="V193" s="13"/>
      <c r="W193" s="13"/>
      <c r="X193" s="14"/>
      <c r="Y193" s="171"/>
      <c r="Z193" s="170"/>
      <c r="AA193" s="171"/>
      <c r="AB193" s="170"/>
      <c r="AC193" s="172"/>
      <c r="AD193" s="164"/>
      <c r="AE193" s="15"/>
      <c r="AF193" s="15"/>
      <c r="AG193" s="12"/>
      <c r="AH193" s="12"/>
      <c r="AI193" s="12"/>
      <c r="AJ193" s="164"/>
      <c r="AK193" s="164"/>
    </row>
    <row r="194" spans="1:37" ht="20.25" customHeight="1" x14ac:dyDescent="0.2">
      <c r="A194" s="170"/>
      <c r="B194" s="170"/>
      <c r="C194" s="170"/>
      <c r="D194" s="170"/>
      <c r="E194" s="170"/>
      <c r="F194" s="170"/>
      <c r="G194" s="170"/>
      <c r="H194" s="12"/>
      <c r="I194" s="178"/>
      <c r="J194" s="179"/>
      <c r="K194" s="171"/>
      <c r="L194" s="170"/>
      <c r="M194" s="171"/>
      <c r="N194" s="173"/>
      <c r="O194" s="172"/>
      <c r="P194" s="12"/>
      <c r="Q194" s="12"/>
      <c r="R194" s="12"/>
      <c r="S194" s="13"/>
      <c r="T194" s="13"/>
      <c r="U194" s="13"/>
      <c r="V194" s="13"/>
      <c r="W194" s="13"/>
      <c r="X194" s="14"/>
      <c r="Y194" s="171"/>
      <c r="Z194" s="170"/>
      <c r="AA194" s="171"/>
      <c r="AB194" s="170"/>
      <c r="AC194" s="172"/>
      <c r="AD194" s="165"/>
      <c r="AE194" s="15"/>
      <c r="AF194" s="15"/>
      <c r="AG194" s="12"/>
      <c r="AH194" s="12"/>
      <c r="AI194" s="12"/>
      <c r="AJ194" s="165"/>
      <c r="AK194" s="165"/>
    </row>
    <row r="195" spans="1:37" ht="20.25" customHeight="1" x14ac:dyDescent="0.2">
      <c r="A195" s="170"/>
      <c r="B195" s="170"/>
      <c r="C195" s="170"/>
      <c r="D195" s="170"/>
      <c r="E195" s="170"/>
      <c r="F195" s="170"/>
      <c r="G195" s="170"/>
      <c r="H195" s="12"/>
      <c r="I195" s="176"/>
      <c r="J195" s="179"/>
      <c r="K195" s="171"/>
      <c r="L195" s="169"/>
      <c r="M195" s="171"/>
      <c r="N195" s="173"/>
      <c r="O195" s="172"/>
      <c r="P195" s="12"/>
      <c r="Q195" s="12"/>
      <c r="R195" s="12"/>
      <c r="S195" s="13"/>
      <c r="T195" s="13"/>
      <c r="U195" s="13"/>
      <c r="V195" s="13"/>
      <c r="W195" s="13"/>
      <c r="X195" s="14"/>
      <c r="Y195" s="171"/>
      <c r="Z195" s="169"/>
      <c r="AA195" s="171"/>
      <c r="AB195" s="169"/>
      <c r="AC195" s="172"/>
      <c r="AD195" s="163"/>
      <c r="AE195" s="15"/>
      <c r="AF195" s="15"/>
      <c r="AG195" s="12"/>
      <c r="AH195" s="12"/>
      <c r="AI195" s="12"/>
      <c r="AJ195" s="163"/>
      <c r="AK195" s="163"/>
    </row>
    <row r="196" spans="1:37" ht="20.25" customHeight="1" x14ac:dyDescent="0.2">
      <c r="A196" s="170"/>
      <c r="B196" s="170"/>
      <c r="C196" s="170"/>
      <c r="D196" s="170"/>
      <c r="E196" s="170"/>
      <c r="F196" s="170"/>
      <c r="G196" s="170"/>
      <c r="H196" s="12"/>
      <c r="I196" s="177"/>
      <c r="J196" s="179"/>
      <c r="K196" s="171"/>
      <c r="L196" s="170"/>
      <c r="M196" s="171"/>
      <c r="N196" s="173"/>
      <c r="O196" s="172"/>
      <c r="P196" s="12"/>
      <c r="Q196" s="12"/>
      <c r="R196" s="12"/>
      <c r="S196" s="13"/>
      <c r="T196" s="13"/>
      <c r="U196" s="13"/>
      <c r="V196" s="13"/>
      <c r="W196" s="13"/>
      <c r="X196" s="14"/>
      <c r="Y196" s="171"/>
      <c r="Z196" s="170"/>
      <c r="AA196" s="171"/>
      <c r="AB196" s="170"/>
      <c r="AC196" s="172"/>
      <c r="AD196" s="164"/>
      <c r="AE196" s="15"/>
      <c r="AF196" s="15"/>
      <c r="AG196" s="12"/>
      <c r="AH196" s="12"/>
      <c r="AI196" s="12"/>
      <c r="AJ196" s="164"/>
      <c r="AK196" s="164"/>
    </row>
    <row r="197" spans="1:37" ht="20.25" customHeight="1" x14ac:dyDescent="0.2">
      <c r="A197" s="170"/>
      <c r="B197" s="170"/>
      <c r="C197" s="170"/>
      <c r="D197" s="170"/>
      <c r="E197" s="170"/>
      <c r="F197" s="170"/>
      <c r="G197" s="170"/>
      <c r="H197" s="12"/>
      <c r="I197" s="177"/>
      <c r="J197" s="179"/>
      <c r="K197" s="171"/>
      <c r="L197" s="170"/>
      <c r="M197" s="171"/>
      <c r="N197" s="173"/>
      <c r="O197" s="172"/>
      <c r="P197" s="12"/>
      <c r="Q197" s="12"/>
      <c r="R197" s="12"/>
      <c r="S197" s="13"/>
      <c r="T197" s="13"/>
      <c r="U197" s="13"/>
      <c r="V197" s="13"/>
      <c r="W197" s="13"/>
      <c r="X197" s="14"/>
      <c r="Y197" s="171"/>
      <c r="Z197" s="170"/>
      <c r="AA197" s="171"/>
      <c r="AB197" s="170"/>
      <c r="AC197" s="172"/>
      <c r="AD197" s="164"/>
      <c r="AE197" s="15"/>
      <c r="AF197" s="15"/>
      <c r="AG197" s="12"/>
      <c r="AH197" s="12"/>
      <c r="AI197" s="12"/>
      <c r="AJ197" s="165"/>
      <c r="AK197" s="165"/>
    </row>
    <row r="198" spans="1:37" ht="20.25" customHeight="1" x14ac:dyDescent="0.2">
      <c r="A198" s="170"/>
      <c r="B198" s="170"/>
      <c r="C198" s="170"/>
      <c r="D198" s="170"/>
      <c r="E198" s="170"/>
      <c r="F198" s="170"/>
      <c r="G198" s="170"/>
      <c r="H198" s="12"/>
      <c r="I198" s="177"/>
      <c r="J198" s="179"/>
      <c r="K198" s="171"/>
      <c r="L198" s="170"/>
      <c r="M198" s="171"/>
      <c r="N198" s="173"/>
      <c r="O198" s="172"/>
      <c r="P198" s="12"/>
      <c r="Q198" s="12"/>
      <c r="R198" s="12"/>
      <c r="S198" s="13"/>
      <c r="T198" s="13"/>
      <c r="U198" s="13"/>
      <c r="V198" s="13"/>
      <c r="W198" s="13"/>
      <c r="X198" s="14"/>
      <c r="Y198" s="171"/>
      <c r="Z198" s="170"/>
      <c r="AA198" s="171"/>
      <c r="AB198" s="170"/>
      <c r="AC198" s="172"/>
      <c r="AD198" s="164"/>
      <c r="AE198" s="15"/>
      <c r="AF198" s="15"/>
      <c r="AG198" s="12"/>
      <c r="AH198" s="12"/>
      <c r="AI198" s="12"/>
      <c r="AJ198" s="163"/>
      <c r="AK198" s="163"/>
    </row>
    <row r="199" spans="1:37" ht="20.25" customHeight="1" x14ac:dyDescent="0.2">
      <c r="A199" s="170"/>
      <c r="B199" s="170"/>
      <c r="C199" s="170"/>
      <c r="D199" s="170"/>
      <c r="E199" s="170"/>
      <c r="F199" s="170"/>
      <c r="G199" s="170"/>
      <c r="H199" s="12"/>
      <c r="I199" s="177"/>
      <c r="J199" s="179"/>
      <c r="K199" s="171"/>
      <c r="L199" s="170"/>
      <c r="M199" s="171"/>
      <c r="N199" s="173"/>
      <c r="O199" s="172"/>
      <c r="P199" s="12"/>
      <c r="Q199" s="12"/>
      <c r="R199" s="12"/>
      <c r="S199" s="13"/>
      <c r="T199" s="13"/>
      <c r="U199" s="13"/>
      <c r="V199" s="13"/>
      <c r="W199" s="13"/>
      <c r="X199" s="14"/>
      <c r="Y199" s="171"/>
      <c r="Z199" s="170"/>
      <c r="AA199" s="171"/>
      <c r="AB199" s="170"/>
      <c r="AC199" s="172"/>
      <c r="AD199" s="164"/>
      <c r="AE199" s="15"/>
      <c r="AF199" s="15"/>
      <c r="AG199" s="12"/>
      <c r="AH199" s="12"/>
      <c r="AI199" s="12"/>
      <c r="AJ199" s="164"/>
      <c r="AK199" s="164"/>
    </row>
    <row r="200" spans="1:37" ht="20.25" customHeight="1" x14ac:dyDescent="0.2">
      <c r="A200" s="170"/>
      <c r="B200" s="170"/>
      <c r="C200" s="170"/>
      <c r="D200" s="170"/>
      <c r="E200" s="170"/>
      <c r="F200" s="170"/>
      <c r="G200" s="170"/>
      <c r="H200" s="12"/>
      <c r="I200" s="178"/>
      <c r="J200" s="179"/>
      <c r="K200" s="171"/>
      <c r="L200" s="170"/>
      <c r="M200" s="171"/>
      <c r="N200" s="173"/>
      <c r="O200" s="172"/>
      <c r="P200" s="12"/>
      <c r="Q200" s="12"/>
      <c r="R200" s="12"/>
      <c r="S200" s="13"/>
      <c r="T200" s="13"/>
      <c r="U200" s="13"/>
      <c r="V200" s="13"/>
      <c r="W200" s="13"/>
      <c r="X200" s="14"/>
      <c r="Y200" s="171"/>
      <c r="Z200" s="170"/>
      <c r="AA200" s="171"/>
      <c r="AB200" s="170"/>
      <c r="AC200" s="172"/>
      <c r="AD200" s="165"/>
      <c r="AE200" s="15"/>
      <c r="AF200" s="15"/>
      <c r="AG200" s="12"/>
      <c r="AH200" s="12"/>
      <c r="AI200" s="12"/>
      <c r="AJ200" s="165"/>
      <c r="AK200" s="165"/>
    </row>
    <row r="201" spans="1:37" ht="20.25" customHeight="1" x14ac:dyDescent="0.2">
      <c r="A201" s="170"/>
      <c r="B201" s="170"/>
      <c r="C201" s="170"/>
      <c r="D201" s="170"/>
      <c r="E201" s="170"/>
      <c r="F201" s="170"/>
      <c r="G201" s="170"/>
      <c r="H201" s="12"/>
      <c r="I201" s="176"/>
      <c r="J201" s="179"/>
      <c r="K201" s="171"/>
      <c r="L201" s="169"/>
      <c r="M201" s="171"/>
      <c r="N201" s="173"/>
      <c r="O201" s="172"/>
      <c r="P201" s="12"/>
      <c r="Q201" s="12"/>
      <c r="R201" s="12"/>
      <c r="S201" s="13"/>
      <c r="T201" s="13"/>
      <c r="U201" s="13"/>
      <c r="V201" s="13"/>
      <c r="W201" s="13"/>
      <c r="X201" s="14"/>
      <c r="Y201" s="171"/>
      <c r="Z201" s="169"/>
      <c r="AA201" s="171"/>
      <c r="AB201" s="169"/>
      <c r="AC201" s="172"/>
      <c r="AD201" s="163"/>
      <c r="AE201" s="15"/>
      <c r="AF201" s="15"/>
      <c r="AG201" s="12"/>
      <c r="AH201" s="12"/>
      <c r="AI201" s="12"/>
      <c r="AJ201" s="163"/>
      <c r="AK201" s="163"/>
    </row>
    <row r="202" spans="1:37" ht="20.25" customHeight="1" x14ac:dyDescent="0.2">
      <c r="A202" s="170"/>
      <c r="B202" s="170"/>
      <c r="C202" s="170"/>
      <c r="D202" s="170"/>
      <c r="E202" s="170"/>
      <c r="F202" s="170"/>
      <c r="G202" s="170"/>
      <c r="H202" s="12"/>
      <c r="I202" s="177"/>
      <c r="J202" s="179"/>
      <c r="K202" s="171"/>
      <c r="L202" s="170"/>
      <c r="M202" s="171"/>
      <c r="N202" s="173"/>
      <c r="O202" s="172"/>
      <c r="P202" s="12"/>
      <c r="Q202" s="12"/>
      <c r="R202" s="12"/>
      <c r="S202" s="13"/>
      <c r="T202" s="13"/>
      <c r="U202" s="13"/>
      <c r="V202" s="13"/>
      <c r="W202" s="13"/>
      <c r="X202" s="14"/>
      <c r="Y202" s="171"/>
      <c r="Z202" s="170"/>
      <c r="AA202" s="171"/>
      <c r="AB202" s="170"/>
      <c r="AC202" s="172"/>
      <c r="AD202" s="164"/>
      <c r="AE202" s="15"/>
      <c r="AF202" s="15"/>
      <c r="AG202" s="12"/>
      <c r="AH202" s="12"/>
      <c r="AI202" s="12"/>
      <c r="AJ202" s="164"/>
      <c r="AK202" s="164"/>
    </row>
    <row r="203" spans="1:37" ht="20.25" customHeight="1" x14ac:dyDescent="0.2">
      <c r="A203" s="170"/>
      <c r="B203" s="170"/>
      <c r="C203" s="170"/>
      <c r="D203" s="170"/>
      <c r="E203" s="170"/>
      <c r="F203" s="170"/>
      <c r="G203" s="170"/>
      <c r="H203" s="12"/>
      <c r="I203" s="177"/>
      <c r="J203" s="179"/>
      <c r="K203" s="171"/>
      <c r="L203" s="170"/>
      <c r="M203" s="171"/>
      <c r="N203" s="173"/>
      <c r="O203" s="172"/>
      <c r="P203" s="12"/>
      <c r="Q203" s="12"/>
      <c r="R203" s="12"/>
      <c r="S203" s="13"/>
      <c r="T203" s="13"/>
      <c r="U203" s="13"/>
      <c r="V203" s="13"/>
      <c r="W203" s="13"/>
      <c r="X203" s="14"/>
      <c r="Y203" s="171"/>
      <c r="Z203" s="170"/>
      <c r="AA203" s="171"/>
      <c r="AB203" s="170"/>
      <c r="AC203" s="172"/>
      <c r="AD203" s="164"/>
      <c r="AE203" s="15"/>
      <c r="AF203" s="15"/>
      <c r="AG203" s="12"/>
      <c r="AH203" s="12"/>
      <c r="AI203" s="12"/>
      <c r="AJ203" s="165"/>
      <c r="AK203" s="165"/>
    </row>
    <row r="204" spans="1:37" ht="20.25" customHeight="1" x14ac:dyDescent="0.2">
      <c r="A204" s="170"/>
      <c r="B204" s="170"/>
      <c r="C204" s="170"/>
      <c r="D204" s="170"/>
      <c r="E204" s="170"/>
      <c r="F204" s="170"/>
      <c r="G204" s="170"/>
      <c r="H204" s="12"/>
      <c r="I204" s="177"/>
      <c r="J204" s="179"/>
      <c r="K204" s="171"/>
      <c r="L204" s="170"/>
      <c r="M204" s="171"/>
      <c r="N204" s="173"/>
      <c r="O204" s="172"/>
      <c r="P204" s="12"/>
      <c r="Q204" s="12"/>
      <c r="R204" s="12"/>
      <c r="S204" s="13"/>
      <c r="T204" s="13"/>
      <c r="U204" s="13"/>
      <c r="V204" s="13"/>
      <c r="W204" s="13"/>
      <c r="X204" s="14"/>
      <c r="Y204" s="171"/>
      <c r="Z204" s="170"/>
      <c r="AA204" s="171"/>
      <c r="AB204" s="170"/>
      <c r="AC204" s="172"/>
      <c r="AD204" s="164"/>
      <c r="AE204" s="15"/>
      <c r="AF204" s="15"/>
      <c r="AG204" s="12"/>
      <c r="AH204" s="12"/>
      <c r="AI204" s="12"/>
      <c r="AJ204" s="163"/>
      <c r="AK204" s="163"/>
    </row>
    <row r="205" spans="1:37" ht="20.25" customHeight="1" x14ac:dyDescent="0.2">
      <c r="A205" s="170"/>
      <c r="B205" s="170"/>
      <c r="C205" s="170"/>
      <c r="D205" s="170"/>
      <c r="E205" s="170"/>
      <c r="F205" s="170"/>
      <c r="G205" s="170"/>
      <c r="H205" s="12"/>
      <c r="I205" s="177"/>
      <c r="J205" s="179"/>
      <c r="K205" s="171"/>
      <c r="L205" s="170"/>
      <c r="M205" s="171"/>
      <c r="N205" s="173"/>
      <c r="O205" s="172"/>
      <c r="P205" s="12"/>
      <c r="Q205" s="12"/>
      <c r="R205" s="12"/>
      <c r="S205" s="13"/>
      <c r="T205" s="13"/>
      <c r="U205" s="13"/>
      <c r="V205" s="13"/>
      <c r="W205" s="13"/>
      <c r="X205" s="14"/>
      <c r="Y205" s="171"/>
      <c r="Z205" s="170"/>
      <c r="AA205" s="171"/>
      <c r="AB205" s="170"/>
      <c r="AC205" s="172"/>
      <c r="AD205" s="164"/>
      <c r="AE205" s="15"/>
      <c r="AF205" s="15"/>
      <c r="AG205" s="12"/>
      <c r="AH205" s="12"/>
      <c r="AI205" s="12"/>
      <c r="AJ205" s="164"/>
      <c r="AK205" s="164"/>
    </row>
    <row r="206" spans="1:37" ht="20.25" customHeight="1" x14ac:dyDescent="0.2">
      <c r="A206" s="170"/>
      <c r="B206" s="170"/>
      <c r="C206" s="170"/>
      <c r="D206" s="170"/>
      <c r="E206" s="170"/>
      <c r="F206" s="170"/>
      <c r="G206" s="170"/>
      <c r="H206" s="12"/>
      <c r="I206" s="178"/>
      <c r="J206" s="179"/>
      <c r="K206" s="171"/>
      <c r="L206" s="170"/>
      <c r="M206" s="171"/>
      <c r="N206" s="173"/>
      <c r="O206" s="172"/>
      <c r="P206" s="12"/>
      <c r="Q206" s="12"/>
      <c r="R206" s="12"/>
      <c r="S206" s="13"/>
      <c r="T206" s="13"/>
      <c r="U206" s="13"/>
      <c r="V206" s="13"/>
      <c r="W206" s="13"/>
      <c r="X206" s="14"/>
      <c r="Y206" s="171"/>
      <c r="Z206" s="170"/>
      <c r="AA206" s="171"/>
      <c r="AB206" s="170"/>
      <c r="AC206" s="172"/>
      <c r="AD206" s="165"/>
      <c r="AE206" s="15"/>
      <c r="AF206" s="15"/>
      <c r="AG206" s="12"/>
      <c r="AH206" s="12"/>
      <c r="AI206" s="12"/>
      <c r="AJ206" s="165"/>
      <c r="AK206" s="165"/>
    </row>
    <row r="207" spans="1:37" ht="20.25" customHeight="1" x14ac:dyDescent="0.2">
      <c r="A207" s="170"/>
      <c r="B207" s="170"/>
      <c r="C207" s="170"/>
      <c r="D207" s="170"/>
      <c r="E207" s="170"/>
      <c r="F207" s="170"/>
      <c r="G207" s="170"/>
      <c r="H207" s="12"/>
      <c r="I207" s="176"/>
      <c r="J207" s="179"/>
      <c r="K207" s="171"/>
      <c r="L207" s="169"/>
      <c r="M207" s="171"/>
      <c r="N207" s="173"/>
      <c r="O207" s="172"/>
      <c r="P207" s="12"/>
      <c r="Q207" s="12"/>
      <c r="R207" s="12"/>
      <c r="S207" s="13"/>
      <c r="T207" s="13"/>
      <c r="U207" s="13"/>
      <c r="V207" s="13"/>
      <c r="W207" s="13"/>
      <c r="X207" s="14"/>
      <c r="Y207" s="171"/>
      <c r="Z207" s="169"/>
      <c r="AA207" s="171"/>
      <c r="AB207" s="169"/>
      <c r="AC207" s="172"/>
      <c r="AD207" s="163"/>
      <c r="AE207" s="15"/>
      <c r="AF207" s="15"/>
      <c r="AG207" s="12"/>
      <c r="AH207" s="12"/>
      <c r="AI207" s="12"/>
      <c r="AJ207" s="163"/>
      <c r="AK207" s="163"/>
    </row>
    <row r="208" spans="1:37" ht="20.25" customHeight="1" x14ac:dyDescent="0.2">
      <c r="A208" s="170"/>
      <c r="B208" s="170"/>
      <c r="C208" s="170"/>
      <c r="D208" s="170"/>
      <c r="E208" s="170"/>
      <c r="F208" s="170"/>
      <c r="G208" s="170"/>
      <c r="H208" s="12"/>
      <c r="I208" s="177"/>
      <c r="J208" s="179"/>
      <c r="K208" s="171"/>
      <c r="L208" s="170"/>
      <c r="M208" s="171"/>
      <c r="N208" s="173"/>
      <c r="O208" s="172"/>
      <c r="P208" s="12"/>
      <c r="Q208" s="12"/>
      <c r="R208" s="12"/>
      <c r="S208" s="13"/>
      <c r="T208" s="13"/>
      <c r="U208" s="13"/>
      <c r="V208" s="13"/>
      <c r="W208" s="13"/>
      <c r="X208" s="14"/>
      <c r="Y208" s="171"/>
      <c r="Z208" s="170"/>
      <c r="AA208" s="171"/>
      <c r="AB208" s="170"/>
      <c r="AC208" s="172"/>
      <c r="AD208" s="164"/>
      <c r="AE208" s="15"/>
      <c r="AF208" s="15"/>
      <c r="AG208" s="12"/>
      <c r="AH208" s="12"/>
      <c r="AI208" s="12"/>
      <c r="AJ208" s="164"/>
      <c r="AK208" s="164"/>
    </row>
    <row r="209" spans="1:37" ht="20.25" customHeight="1" x14ac:dyDescent="0.2">
      <c r="A209" s="170"/>
      <c r="B209" s="170"/>
      <c r="C209" s="170"/>
      <c r="D209" s="170"/>
      <c r="E209" s="170"/>
      <c r="F209" s="170"/>
      <c r="G209" s="170"/>
      <c r="H209" s="12"/>
      <c r="I209" s="177"/>
      <c r="J209" s="179"/>
      <c r="K209" s="171"/>
      <c r="L209" s="170"/>
      <c r="M209" s="171"/>
      <c r="N209" s="173"/>
      <c r="O209" s="172"/>
      <c r="P209" s="12"/>
      <c r="Q209" s="12"/>
      <c r="R209" s="12"/>
      <c r="S209" s="13"/>
      <c r="T209" s="13"/>
      <c r="U209" s="13"/>
      <c r="V209" s="13"/>
      <c r="W209" s="13"/>
      <c r="X209" s="14"/>
      <c r="Y209" s="171"/>
      <c r="Z209" s="170"/>
      <c r="AA209" s="171"/>
      <c r="AB209" s="170"/>
      <c r="AC209" s="172"/>
      <c r="AD209" s="164"/>
      <c r="AE209" s="15"/>
      <c r="AF209" s="15"/>
      <c r="AG209" s="12"/>
      <c r="AH209" s="12"/>
      <c r="AI209" s="12"/>
      <c r="AJ209" s="165"/>
      <c r="AK209" s="165"/>
    </row>
    <row r="210" spans="1:37" ht="20.25" customHeight="1" x14ac:dyDescent="0.2">
      <c r="A210" s="170"/>
      <c r="B210" s="170"/>
      <c r="C210" s="170"/>
      <c r="D210" s="170"/>
      <c r="E210" s="170"/>
      <c r="F210" s="170"/>
      <c r="G210" s="170"/>
      <c r="H210" s="12"/>
      <c r="I210" s="177"/>
      <c r="J210" s="179"/>
      <c r="K210" s="171"/>
      <c r="L210" s="170"/>
      <c r="M210" s="171"/>
      <c r="N210" s="173"/>
      <c r="O210" s="172"/>
      <c r="P210" s="12"/>
      <c r="Q210" s="12"/>
      <c r="R210" s="12"/>
      <c r="S210" s="13"/>
      <c r="T210" s="13"/>
      <c r="U210" s="13"/>
      <c r="V210" s="13"/>
      <c r="W210" s="13"/>
      <c r="X210" s="14"/>
      <c r="Y210" s="171"/>
      <c r="Z210" s="170"/>
      <c r="AA210" s="171"/>
      <c r="AB210" s="170"/>
      <c r="AC210" s="172"/>
      <c r="AD210" s="164"/>
      <c r="AE210" s="15"/>
      <c r="AF210" s="15"/>
      <c r="AG210" s="12"/>
      <c r="AH210" s="12"/>
      <c r="AI210" s="12"/>
      <c r="AJ210" s="163"/>
      <c r="AK210" s="163"/>
    </row>
    <row r="211" spans="1:37" ht="20.25" customHeight="1" x14ac:dyDescent="0.2">
      <c r="A211" s="170"/>
      <c r="B211" s="170"/>
      <c r="C211" s="170"/>
      <c r="D211" s="170"/>
      <c r="E211" s="170"/>
      <c r="F211" s="170"/>
      <c r="G211" s="170"/>
      <c r="H211" s="12"/>
      <c r="I211" s="177"/>
      <c r="J211" s="179"/>
      <c r="K211" s="171"/>
      <c r="L211" s="170"/>
      <c r="M211" s="171"/>
      <c r="N211" s="173"/>
      <c r="O211" s="172"/>
      <c r="P211" s="12"/>
      <c r="Q211" s="12"/>
      <c r="R211" s="12"/>
      <c r="S211" s="13"/>
      <c r="T211" s="13"/>
      <c r="U211" s="13"/>
      <c r="V211" s="13"/>
      <c r="W211" s="13"/>
      <c r="X211" s="14"/>
      <c r="Y211" s="171"/>
      <c r="Z211" s="170"/>
      <c r="AA211" s="171"/>
      <c r="AB211" s="170"/>
      <c r="AC211" s="172"/>
      <c r="AD211" s="164"/>
      <c r="AE211" s="15"/>
      <c r="AF211" s="15"/>
      <c r="AG211" s="12"/>
      <c r="AH211" s="12"/>
      <c r="AI211" s="12"/>
      <c r="AJ211" s="164"/>
      <c r="AK211" s="164"/>
    </row>
    <row r="212" spans="1:37" ht="20.25" customHeight="1" x14ac:dyDescent="0.2">
      <c r="A212" s="170"/>
      <c r="B212" s="170"/>
      <c r="C212" s="170"/>
      <c r="D212" s="170"/>
      <c r="E212" s="170"/>
      <c r="F212" s="170"/>
      <c r="G212" s="170"/>
      <c r="H212" s="12"/>
      <c r="I212" s="178"/>
      <c r="J212" s="179"/>
      <c r="K212" s="171"/>
      <c r="L212" s="170"/>
      <c r="M212" s="171"/>
      <c r="N212" s="173"/>
      <c r="O212" s="172"/>
      <c r="P212" s="12"/>
      <c r="Q212" s="12"/>
      <c r="R212" s="12"/>
      <c r="S212" s="13"/>
      <c r="T212" s="13"/>
      <c r="U212" s="13"/>
      <c r="V212" s="13"/>
      <c r="W212" s="13"/>
      <c r="X212" s="14"/>
      <c r="Y212" s="171"/>
      <c r="Z212" s="170"/>
      <c r="AA212" s="171"/>
      <c r="AB212" s="170"/>
      <c r="AC212" s="172"/>
      <c r="AD212" s="165"/>
      <c r="AE212" s="15"/>
      <c r="AF212" s="15"/>
      <c r="AG212" s="12"/>
      <c r="AH212" s="12"/>
      <c r="AI212" s="12"/>
      <c r="AJ212" s="165"/>
      <c r="AK212" s="165"/>
    </row>
    <row r="213" spans="1:37" ht="20.25" customHeight="1" x14ac:dyDescent="0.2">
      <c r="A213" s="170"/>
      <c r="B213" s="170"/>
      <c r="C213" s="170"/>
      <c r="D213" s="170"/>
      <c r="E213" s="170"/>
      <c r="F213" s="170"/>
      <c r="G213" s="170"/>
      <c r="H213" s="12"/>
      <c r="I213" s="176"/>
      <c r="J213" s="179"/>
      <c r="K213" s="171"/>
      <c r="L213" s="169"/>
      <c r="M213" s="171"/>
      <c r="N213" s="173"/>
      <c r="O213" s="172"/>
      <c r="P213" s="12"/>
      <c r="Q213" s="12"/>
      <c r="R213" s="12"/>
      <c r="S213" s="13"/>
      <c r="T213" s="13"/>
      <c r="U213" s="13"/>
      <c r="V213" s="13"/>
      <c r="W213" s="13"/>
      <c r="X213" s="14"/>
      <c r="Y213" s="171"/>
      <c r="Z213" s="169"/>
      <c r="AA213" s="171"/>
      <c r="AB213" s="169"/>
      <c r="AC213" s="172"/>
      <c r="AD213" s="163"/>
      <c r="AE213" s="15"/>
      <c r="AF213" s="15"/>
      <c r="AG213" s="12"/>
      <c r="AH213" s="12"/>
      <c r="AI213" s="12"/>
      <c r="AJ213" s="163"/>
      <c r="AK213" s="163"/>
    </row>
    <row r="214" spans="1:37" ht="20.25" customHeight="1" x14ac:dyDescent="0.2">
      <c r="A214" s="170"/>
      <c r="B214" s="170"/>
      <c r="C214" s="170"/>
      <c r="D214" s="170"/>
      <c r="E214" s="170"/>
      <c r="F214" s="170"/>
      <c r="G214" s="170"/>
      <c r="H214" s="12"/>
      <c r="I214" s="177"/>
      <c r="J214" s="179"/>
      <c r="K214" s="171"/>
      <c r="L214" s="170"/>
      <c r="M214" s="171"/>
      <c r="N214" s="173"/>
      <c r="O214" s="172"/>
      <c r="P214" s="12"/>
      <c r="Q214" s="12"/>
      <c r="R214" s="12"/>
      <c r="S214" s="13"/>
      <c r="T214" s="13"/>
      <c r="U214" s="13"/>
      <c r="V214" s="13"/>
      <c r="W214" s="13"/>
      <c r="X214" s="14"/>
      <c r="Y214" s="171"/>
      <c r="Z214" s="170"/>
      <c r="AA214" s="171"/>
      <c r="AB214" s="170"/>
      <c r="AC214" s="172"/>
      <c r="AD214" s="164"/>
      <c r="AE214" s="15"/>
      <c r="AF214" s="15"/>
      <c r="AG214" s="12"/>
      <c r="AH214" s="12"/>
      <c r="AI214" s="12"/>
      <c r="AJ214" s="164"/>
      <c r="AK214" s="164"/>
    </row>
    <row r="215" spans="1:37" ht="20.25" customHeight="1" x14ac:dyDescent="0.2">
      <c r="A215" s="170"/>
      <c r="B215" s="170"/>
      <c r="C215" s="170"/>
      <c r="D215" s="170"/>
      <c r="E215" s="170"/>
      <c r="F215" s="170"/>
      <c r="G215" s="170"/>
      <c r="H215" s="12"/>
      <c r="I215" s="177"/>
      <c r="J215" s="179"/>
      <c r="K215" s="171"/>
      <c r="L215" s="170"/>
      <c r="M215" s="171"/>
      <c r="N215" s="173"/>
      <c r="O215" s="172"/>
      <c r="P215" s="12"/>
      <c r="Q215" s="12"/>
      <c r="R215" s="12"/>
      <c r="S215" s="13"/>
      <c r="T215" s="13"/>
      <c r="U215" s="13"/>
      <c r="V215" s="13"/>
      <c r="W215" s="13"/>
      <c r="X215" s="14"/>
      <c r="Y215" s="171"/>
      <c r="Z215" s="170"/>
      <c r="AA215" s="171"/>
      <c r="AB215" s="170"/>
      <c r="AC215" s="172"/>
      <c r="AD215" s="164"/>
      <c r="AE215" s="15"/>
      <c r="AF215" s="15"/>
      <c r="AG215" s="12"/>
      <c r="AH215" s="12"/>
      <c r="AI215" s="12"/>
      <c r="AJ215" s="165"/>
      <c r="AK215" s="165"/>
    </row>
    <row r="216" spans="1:37" ht="20.25" customHeight="1" x14ac:dyDescent="0.2">
      <c r="A216" s="170"/>
      <c r="B216" s="170"/>
      <c r="C216" s="170"/>
      <c r="D216" s="170"/>
      <c r="E216" s="170"/>
      <c r="F216" s="170"/>
      <c r="G216" s="170"/>
      <c r="H216" s="12"/>
      <c r="I216" s="177"/>
      <c r="J216" s="179"/>
      <c r="K216" s="171"/>
      <c r="L216" s="170"/>
      <c r="M216" s="171"/>
      <c r="N216" s="173"/>
      <c r="O216" s="172"/>
      <c r="P216" s="12"/>
      <c r="Q216" s="12"/>
      <c r="R216" s="12"/>
      <c r="S216" s="13"/>
      <c r="T216" s="13"/>
      <c r="U216" s="13"/>
      <c r="V216" s="13"/>
      <c r="W216" s="13"/>
      <c r="X216" s="14"/>
      <c r="Y216" s="171"/>
      <c r="Z216" s="170"/>
      <c r="AA216" s="171"/>
      <c r="AB216" s="170"/>
      <c r="AC216" s="172"/>
      <c r="AD216" s="164"/>
      <c r="AE216" s="15"/>
      <c r="AF216" s="15"/>
      <c r="AG216" s="12"/>
      <c r="AH216" s="12"/>
      <c r="AI216" s="12"/>
      <c r="AJ216" s="163"/>
      <c r="AK216" s="163"/>
    </row>
    <row r="217" spans="1:37" ht="20.25" customHeight="1" x14ac:dyDescent="0.2">
      <c r="A217" s="170"/>
      <c r="B217" s="170"/>
      <c r="C217" s="170"/>
      <c r="D217" s="170"/>
      <c r="E217" s="170"/>
      <c r="F217" s="170"/>
      <c r="G217" s="170"/>
      <c r="H217" s="12"/>
      <c r="I217" s="177"/>
      <c r="J217" s="179"/>
      <c r="K217" s="171"/>
      <c r="L217" s="170"/>
      <c r="M217" s="171"/>
      <c r="N217" s="173"/>
      <c r="O217" s="172"/>
      <c r="P217" s="12"/>
      <c r="Q217" s="12"/>
      <c r="R217" s="12"/>
      <c r="S217" s="13"/>
      <c r="T217" s="13"/>
      <c r="U217" s="13"/>
      <c r="V217" s="13"/>
      <c r="W217" s="13"/>
      <c r="X217" s="14"/>
      <c r="Y217" s="171"/>
      <c r="Z217" s="170"/>
      <c r="AA217" s="171"/>
      <c r="AB217" s="170"/>
      <c r="AC217" s="172"/>
      <c r="AD217" s="164"/>
      <c r="AE217" s="15"/>
      <c r="AF217" s="15"/>
      <c r="AG217" s="12"/>
      <c r="AH217" s="12"/>
      <c r="AI217" s="12"/>
      <c r="AJ217" s="164"/>
      <c r="AK217" s="164"/>
    </row>
    <row r="218" spans="1:37" ht="20.25" customHeight="1" x14ac:dyDescent="0.2">
      <c r="A218" s="170"/>
      <c r="B218" s="170"/>
      <c r="C218" s="170"/>
      <c r="D218" s="170"/>
      <c r="E218" s="170"/>
      <c r="F218" s="170"/>
      <c r="G218" s="170"/>
      <c r="H218" s="12"/>
      <c r="I218" s="178"/>
      <c r="J218" s="179"/>
      <c r="K218" s="171"/>
      <c r="L218" s="170"/>
      <c r="M218" s="171"/>
      <c r="N218" s="173"/>
      <c r="O218" s="172"/>
      <c r="P218" s="12"/>
      <c r="Q218" s="12"/>
      <c r="R218" s="12"/>
      <c r="S218" s="13"/>
      <c r="T218" s="13"/>
      <c r="U218" s="13"/>
      <c r="V218" s="13"/>
      <c r="W218" s="13"/>
      <c r="X218" s="14"/>
      <c r="Y218" s="171"/>
      <c r="Z218" s="170"/>
      <c r="AA218" s="171"/>
      <c r="AB218" s="170"/>
      <c r="AC218" s="172"/>
      <c r="AD218" s="165"/>
      <c r="AE218" s="15"/>
      <c r="AF218" s="15"/>
      <c r="AG218" s="12"/>
      <c r="AH218" s="12"/>
      <c r="AI218" s="12"/>
      <c r="AJ218" s="165"/>
      <c r="AK218" s="165"/>
    </row>
    <row r="219" spans="1:37" ht="20.25" customHeight="1" x14ac:dyDescent="0.2">
      <c r="A219" s="170"/>
      <c r="B219" s="170"/>
      <c r="C219" s="170"/>
      <c r="D219" s="170"/>
      <c r="E219" s="170"/>
      <c r="F219" s="170"/>
      <c r="G219" s="170"/>
      <c r="H219" s="12"/>
      <c r="I219" s="176"/>
      <c r="J219" s="179"/>
      <c r="K219" s="171"/>
      <c r="L219" s="169"/>
      <c r="M219" s="171"/>
      <c r="N219" s="173"/>
      <c r="O219" s="172"/>
      <c r="P219" s="12"/>
      <c r="Q219" s="12"/>
      <c r="R219" s="12"/>
      <c r="S219" s="13"/>
      <c r="T219" s="13"/>
      <c r="U219" s="13"/>
      <c r="V219" s="13"/>
      <c r="W219" s="13"/>
      <c r="X219" s="14"/>
      <c r="Y219" s="171"/>
      <c r="Z219" s="169"/>
      <c r="AA219" s="171"/>
      <c r="AB219" s="169"/>
      <c r="AC219" s="172"/>
      <c r="AD219" s="163"/>
      <c r="AE219" s="15"/>
      <c r="AF219" s="15"/>
      <c r="AG219" s="12"/>
      <c r="AH219" s="12"/>
      <c r="AI219" s="12"/>
      <c r="AJ219" s="163"/>
      <c r="AK219" s="163"/>
    </row>
    <row r="220" spans="1:37" ht="20.25" customHeight="1" x14ac:dyDescent="0.2">
      <c r="A220" s="170"/>
      <c r="B220" s="170"/>
      <c r="C220" s="170"/>
      <c r="D220" s="170"/>
      <c r="E220" s="170"/>
      <c r="F220" s="170"/>
      <c r="G220" s="170"/>
      <c r="H220" s="12"/>
      <c r="I220" s="177"/>
      <c r="J220" s="179"/>
      <c r="K220" s="171"/>
      <c r="L220" s="170"/>
      <c r="M220" s="171"/>
      <c r="N220" s="173"/>
      <c r="O220" s="172"/>
      <c r="P220" s="12"/>
      <c r="Q220" s="12"/>
      <c r="R220" s="12"/>
      <c r="S220" s="13"/>
      <c r="T220" s="13"/>
      <c r="U220" s="13"/>
      <c r="V220" s="13"/>
      <c r="W220" s="13"/>
      <c r="X220" s="14"/>
      <c r="Y220" s="171"/>
      <c r="Z220" s="170"/>
      <c r="AA220" s="171"/>
      <c r="AB220" s="170"/>
      <c r="AC220" s="172"/>
      <c r="AD220" s="164"/>
      <c r="AE220" s="15"/>
      <c r="AF220" s="15"/>
      <c r="AG220" s="12"/>
      <c r="AH220" s="12"/>
      <c r="AI220" s="12"/>
      <c r="AJ220" s="164"/>
      <c r="AK220" s="164"/>
    </row>
    <row r="221" spans="1:37" ht="20.25" customHeight="1" x14ac:dyDescent="0.2">
      <c r="A221" s="170"/>
      <c r="B221" s="170"/>
      <c r="C221" s="170"/>
      <c r="D221" s="170"/>
      <c r="E221" s="170"/>
      <c r="F221" s="170"/>
      <c r="G221" s="170"/>
      <c r="H221" s="12"/>
      <c r="I221" s="177"/>
      <c r="J221" s="179"/>
      <c r="K221" s="171"/>
      <c r="L221" s="170"/>
      <c r="M221" s="171"/>
      <c r="N221" s="173"/>
      <c r="O221" s="172"/>
      <c r="P221" s="12"/>
      <c r="Q221" s="12"/>
      <c r="R221" s="12"/>
      <c r="S221" s="13"/>
      <c r="T221" s="13"/>
      <c r="U221" s="13"/>
      <c r="V221" s="13"/>
      <c r="W221" s="13"/>
      <c r="X221" s="14"/>
      <c r="Y221" s="171"/>
      <c r="Z221" s="170"/>
      <c r="AA221" s="171"/>
      <c r="AB221" s="170"/>
      <c r="AC221" s="172"/>
      <c r="AD221" s="164"/>
      <c r="AE221" s="15"/>
      <c r="AF221" s="15"/>
      <c r="AG221" s="12"/>
      <c r="AH221" s="12"/>
      <c r="AI221" s="12"/>
      <c r="AJ221" s="165"/>
      <c r="AK221" s="165"/>
    </row>
    <row r="222" spans="1:37" ht="20.25" customHeight="1" x14ac:dyDescent="0.2">
      <c r="A222" s="170"/>
      <c r="B222" s="170"/>
      <c r="C222" s="170"/>
      <c r="D222" s="170"/>
      <c r="E222" s="170"/>
      <c r="F222" s="170"/>
      <c r="G222" s="170"/>
      <c r="H222" s="12"/>
      <c r="I222" s="177"/>
      <c r="J222" s="179"/>
      <c r="K222" s="171"/>
      <c r="L222" s="170"/>
      <c r="M222" s="171"/>
      <c r="N222" s="173"/>
      <c r="O222" s="172"/>
      <c r="P222" s="12"/>
      <c r="Q222" s="12"/>
      <c r="R222" s="12"/>
      <c r="S222" s="13"/>
      <c r="T222" s="13"/>
      <c r="U222" s="13"/>
      <c r="V222" s="13"/>
      <c r="W222" s="13"/>
      <c r="X222" s="14"/>
      <c r="Y222" s="171"/>
      <c r="Z222" s="170"/>
      <c r="AA222" s="171"/>
      <c r="AB222" s="170"/>
      <c r="AC222" s="172"/>
      <c r="AD222" s="164"/>
      <c r="AE222" s="15"/>
      <c r="AF222" s="15"/>
      <c r="AG222" s="12"/>
      <c r="AH222" s="12"/>
      <c r="AI222" s="12"/>
      <c r="AJ222" s="163"/>
      <c r="AK222" s="163"/>
    </row>
    <row r="223" spans="1:37" ht="20.25" customHeight="1" x14ac:dyDescent="0.2">
      <c r="A223" s="170"/>
      <c r="B223" s="170"/>
      <c r="C223" s="170"/>
      <c r="D223" s="170"/>
      <c r="E223" s="170"/>
      <c r="F223" s="170"/>
      <c r="G223" s="170"/>
      <c r="H223" s="12"/>
      <c r="I223" s="177"/>
      <c r="J223" s="179"/>
      <c r="K223" s="171"/>
      <c r="L223" s="170"/>
      <c r="M223" s="171"/>
      <c r="N223" s="173"/>
      <c r="O223" s="172"/>
      <c r="P223" s="12"/>
      <c r="Q223" s="12"/>
      <c r="R223" s="12"/>
      <c r="S223" s="13"/>
      <c r="T223" s="13"/>
      <c r="U223" s="13"/>
      <c r="V223" s="13"/>
      <c r="W223" s="13"/>
      <c r="X223" s="14"/>
      <c r="Y223" s="171"/>
      <c r="Z223" s="170"/>
      <c r="AA223" s="171"/>
      <c r="AB223" s="170"/>
      <c r="AC223" s="172"/>
      <c r="AD223" s="164"/>
      <c r="AE223" s="15"/>
      <c r="AF223" s="15"/>
      <c r="AG223" s="12"/>
      <c r="AH223" s="12"/>
      <c r="AI223" s="12"/>
      <c r="AJ223" s="164"/>
      <c r="AK223" s="164"/>
    </row>
    <row r="224" spans="1:37" ht="20.25" customHeight="1" x14ac:dyDescent="0.2">
      <c r="A224" s="170"/>
      <c r="B224" s="170"/>
      <c r="C224" s="170"/>
      <c r="D224" s="170"/>
      <c r="E224" s="170"/>
      <c r="F224" s="170"/>
      <c r="G224" s="170"/>
      <c r="H224" s="12"/>
      <c r="I224" s="178"/>
      <c r="J224" s="179"/>
      <c r="K224" s="171"/>
      <c r="L224" s="170"/>
      <c r="M224" s="171"/>
      <c r="N224" s="173"/>
      <c r="O224" s="172"/>
      <c r="P224" s="12"/>
      <c r="Q224" s="12"/>
      <c r="R224" s="12"/>
      <c r="S224" s="13"/>
      <c r="T224" s="13"/>
      <c r="U224" s="13"/>
      <c r="V224" s="13"/>
      <c r="W224" s="13"/>
      <c r="X224" s="14"/>
      <c r="Y224" s="171"/>
      <c r="Z224" s="170"/>
      <c r="AA224" s="171"/>
      <c r="AB224" s="170"/>
      <c r="AC224" s="172"/>
      <c r="AD224" s="165"/>
      <c r="AE224" s="15"/>
      <c r="AF224" s="15"/>
      <c r="AG224" s="12"/>
      <c r="AH224" s="12"/>
      <c r="AI224" s="12"/>
      <c r="AJ224" s="165"/>
      <c r="AK224" s="165"/>
    </row>
    <row r="225" spans="1:37" ht="20.25" customHeight="1" x14ac:dyDescent="0.2">
      <c r="A225" s="170"/>
      <c r="B225" s="170"/>
      <c r="C225" s="170"/>
      <c r="D225" s="170"/>
      <c r="E225" s="170"/>
      <c r="F225" s="170"/>
      <c r="G225" s="170"/>
      <c r="H225" s="12"/>
      <c r="I225" s="176"/>
      <c r="J225" s="179"/>
      <c r="K225" s="171"/>
      <c r="L225" s="169"/>
      <c r="M225" s="171"/>
      <c r="N225" s="173"/>
      <c r="O225" s="172"/>
      <c r="P225" s="12"/>
      <c r="Q225" s="12"/>
      <c r="R225" s="12"/>
      <c r="S225" s="13"/>
      <c r="T225" s="13"/>
      <c r="U225" s="13"/>
      <c r="V225" s="13"/>
      <c r="W225" s="13"/>
      <c r="X225" s="14"/>
      <c r="Y225" s="171"/>
      <c r="Z225" s="169"/>
      <c r="AA225" s="171"/>
      <c r="AB225" s="169"/>
      <c r="AC225" s="172"/>
      <c r="AD225" s="163"/>
      <c r="AE225" s="15"/>
      <c r="AF225" s="15"/>
      <c r="AG225" s="12"/>
      <c r="AH225" s="12"/>
      <c r="AI225" s="12"/>
      <c r="AJ225" s="163"/>
      <c r="AK225" s="163"/>
    </row>
    <row r="226" spans="1:37" ht="20.25" customHeight="1" x14ac:dyDescent="0.2">
      <c r="A226" s="170"/>
      <c r="B226" s="170"/>
      <c r="C226" s="170"/>
      <c r="D226" s="170"/>
      <c r="E226" s="170"/>
      <c r="F226" s="170"/>
      <c r="G226" s="170"/>
      <c r="H226" s="12"/>
      <c r="I226" s="177"/>
      <c r="J226" s="179"/>
      <c r="K226" s="171"/>
      <c r="L226" s="170"/>
      <c r="M226" s="171"/>
      <c r="N226" s="173"/>
      <c r="O226" s="172"/>
      <c r="P226" s="12"/>
      <c r="Q226" s="12"/>
      <c r="R226" s="12"/>
      <c r="S226" s="13"/>
      <c r="T226" s="13"/>
      <c r="U226" s="13"/>
      <c r="V226" s="13"/>
      <c r="W226" s="13"/>
      <c r="X226" s="14"/>
      <c r="Y226" s="171"/>
      <c r="Z226" s="170"/>
      <c r="AA226" s="171"/>
      <c r="AB226" s="170"/>
      <c r="AC226" s="172"/>
      <c r="AD226" s="164"/>
      <c r="AE226" s="15"/>
      <c r="AF226" s="15"/>
      <c r="AG226" s="12"/>
      <c r="AH226" s="12"/>
      <c r="AI226" s="12"/>
      <c r="AJ226" s="164"/>
      <c r="AK226" s="164"/>
    </row>
    <row r="227" spans="1:37" ht="20.25" customHeight="1" x14ac:dyDescent="0.2">
      <c r="A227" s="170"/>
      <c r="B227" s="170"/>
      <c r="C227" s="170"/>
      <c r="D227" s="170"/>
      <c r="E227" s="170"/>
      <c r="F227" s="170"/>
      <c r="G227" s="170"/>
      <c r="H227" s="12"/>
      <c r="I227" s="177"/>
      <c r="J227" s="179"/>
      <c r="K227" s="171"/>
      <c r="L227" s="170"/>
      <c r="M227" s="171"/>
      <c r="N227" s="173"/>
      <c r="O227" s="172"/>
      <c r="P227" s="12"/>
      <c r="Q227" s="12"/>
      <c r="R227" s="12"/>
      <c r="S227" s="13"/>
      <c r="T227" s="13"/>
      <c r="U227" s="13"/>
      <c r="V227" s="13"/>
      <c r="W227" s="13"/>
      <c r="X227" s="14"/>
      <c r="Y227" s="171"/>
      <c r="Z227" s="170"/>
      <c r="AA227" s="171"/>
      <c r="AB227" s="170"/>
      <c r="AC227" s="172"/>
      <c r="AD227" s="164"/>
      <c r="AE227" s="15"/>
      <c r="AF227" s="15"/>
      <c r="AG227" s="12"/>
      <c r="AH227" s="12"/>
      <c r="AI227" s="12"/>
      <c r="AJ227" s="165"/>
      <c r="AK227" s="165"/>
    </row>
    <row r="228" spans="1:37" ht="20.25" customHeight="1" x14ac:dyDescent="0.2">
      <c r="A228" s="170"/>
      <c r="B228" s="170"/>
      <c r="C228" s="170"/>
      <c r="D228" s="170"/>
      <c r="E228" s="170"/>
      <c r="F228" s="170"/>
      <c r="G228" s="170"/>
      <c r="H228" s="12"/>
      <c r="I228" s="177"/>
      <c r="J228" s="179"/>
      <c r="K228" s="171"/>
      <c r="L228" s="170"/>
      <c r="M228" s="171"/>
      <c r="N228" s="173"/>
      <c r="O228" s="172"/>
      <c r="P228" s="12"/>
      <c r="Q228" s="12"/>
      <c r="R228" s="12"/>
      <c r="S228" s="13"/>
      <c r="T228" s="13"/>
      <c r="U228" s="13"/>
      <c r="V228" s="13"/>
      <c r="W228" s="13"/>
      <c r="X228" s="14"/>
      <c r="Y228" s="171"/>
      <c r="Z228" s="170"/>
      <c r="AA228" s="171"/>
      <c r="AB228" s="170"/>
      <c r="AC228" s="172"/>
      <c r="AD228" s="164"/>
      <c r="AE228" s="15"/>
      <c r="AF228" s="15"/>
      <c r="AG228" s="12"/>
      <c r="AH228" s="12"/>
      <c r="AI228" s="12"/>
      <c r="AJ228" s="163"/>
      <c r="AK228" s="163"/>
    </row>
    <row r="229" spans="1:37" ht="20.25" customHeight="1" x14ac:dyDescent="0.2">
      <c r="A229" s="170"/>
      <c r="B229" s="170"/>
      <c r="C229" s="170"/>
      <c r="D229" s="170"/>
      <c r="E229" s="170"/>
      <c r="F229" s="170"/>
      <c r="G229" s="170"/>
      <c r="H229" s="12"/>
      <c r="I229" s="177"/>
      <c r="J229" s="179"/>
      <c r="K229" s="171"/>
      <c r="L229" s="170"/>
      <c r="M229" s="171"/>
      <c r="N229" s="173"/>
      <c r="O229" s="172"/>
      <c r="P229" s="12"/>
      <c r="Q229" s="12"/>
      <c r="R229" s="12"/>
      <c r="S229" s="13"/>
      <c r="T229" s="13"/>
      <c r="U229" s="13"/>
      <c r="V229" s="13"/>
      <c r="W229" s="13"/>
      <c r="X229" s="14"/>
      <c r="Y229" s="171"/>
      <c r="Z229" s="170"/>
      <c r="AA229" s="171"/>
      <c r="AB229" s="170"/>
      <c r="AC229" s="172"/>
      <c r="AD229" s="164"/>
      <c r="AE229" s="15"/>
      <c r="AF229" s="15"/>
      <c r="AG229" s="12"/>
      <c r="AH229" s="12"/>
      <c r="AI229" s="12"/>
      <c r="AJ229" s="164"/>
      <c r="AK229" s="164"/>
    </row>
    <row r="230" spans="1:37" ht="20.25" customHeight="1" x14ac:dyDescent="0.2">
      <c r="A230" s="170"/>
      <c r="B230" s="170"/>
      <c r="C230" s="170"/>
      <c r="D230" s="170"/>
      <c r="E230" s="170"/>
      <c r="F230" s="170"/>
      <c r="G230" s="170"/>
      <c r="H230" s="12"/>
      <c r="I230" s="178"/>
      <c r="J230" s="179"/>
      <c r="K230" s="171"/>
      <c r="L230" s="170"/>
      <c r="M230" s="171"/>
      <c r="N230" s="173"/>
      <c r="O230" s="172"/>
      <c r="P230" s="12"/>
      <c r="Q230" s="12"/>
      <c r="R230" s="12"/>
      <c r="S230" s="13"/>
      <c r="T230" s="13"/>
      <c r="U230" s="13"/>
      <c r="V230" s="13"/>
      <c r="W230" s="13"/>
      <c r="X230" s="14"/>
      <c r="Y230" s="171"/>
      <c r="Z230" s="170"/>
      <c r="AA230" s="171"/>
      <c r="AB230" s="170"/>
      <c r="AC230" s="172"/>
      <c r="AD230" s="165"/>
      <c r="AE230" s="15"/>
      <c r="AF230" s="15"/>
      <c r="AG230" s="12"/>
      <c r="AH230" s="12"/>
      <c r="AI230" s="12"/>
      <c r="AJ230" s="165"/>
      <c r="AK230" s="165"/>
    </row>
    <row r="231" spans="1:37" ht="20.25" customHeight="1" x14ac:dyDescent="0.2">
      <c r="A231" s="170"/>
      <c r="B231" s="170"/>
      <c r="C231" s="170"/>
      <c r="D231" s="170"/>
      <c r="E231" s="170"/>
      <c r="F231" s="170"/>
      <c r="G231" s="170"/>
      <c r="H231" s="12"/>
      <c r="I231" s="176"/>
      <c r="J231" s="179"/>
      <c r="K231" s="171"/>
      <c r="L231" s="169"/>
      <c r="M231" s="171"/>
      <c r="N231" s="173"/>
      <c r="O231" s="172"/>
      <c r="P231" s="12"/>
      <c r="Q231" s="12"/>
      <c r="R231" s="12"/>
      <c r="S231" s="13"/>
      <c r="T231" s="13"/>
      <c r="U231" s="13"/>
      <c r="V231" s="13"/>
      <c r="W231" s="13"/>
      <c r="X231" s="14"/>
      <c r="Y231" s="171"/>
      <c r="Z231" s="169"/>
      <c r="AA231" s="171"/>
      <c r="AB231" s="169"/>
      <c r="AC231" s="172"/>
      <c r="AD231" s="163"/>
      <c r="AE231" s="15"/>
      <c r="AF231" s="15"/>
      <c r="AG231" s="12"/>
      <c r="AH231" s="12"/>
      <c r="AI231" s="12"/>
      <c r="AJ231" s="163"/>
      <c r="AK231" s="163"/>
    </row>
    <row r="232" spans="1:37" ht="20.25" customHeight="1" x14ac:dyDescent="0.2">
      <c r="A232" s="170"/>
      <c r="B232" s="170"/>
      <c r="C232" s="170"/>
      <c r="D232" s="170"/>
      <c r="E232" s="170"/>
      <c r="F232" s="170"/>
      <c r="G232" s="170"/>
      <c r="H232" s="12"/>
      <c r="I232" s="177"/>
      <c r="J232" s="179"/>
      <c r="K232" s="171"/>
      <c r="L232" s="170"/>
      <c r="M232" s="171"/>
      <c r="N232" s="173"/>
      <c r="O232" s="172"/>
      <c r="P232" s="12"/>
      <c r="Q232" s="12"/>
      <c r="R232" s="12"/>
      <c r="S232" s="13"/>
      <c r="T232" s="13"/>
      <c r="U232" s="13"/>
      <c r="V232" s="13"/>
      <c r="W232" s="13"/>
      <c r="X232" s="14"/>
      <c r="Y232" s="171"/>
      <c r="Z232" s="170"/>
      <c r="AA232" s="171"/>
      <c r="AB232" s="170"/>
      <c r="AC232" s="172"/>
      <c r="AD232" s="164"/>
      <c r="AE232" s="15"/>
      <c r="AF232" s="15"/>
      <c r="AG232" s="12"/>
      <c r="AH232" s="12"/>
      <c r="AI232" s="12"/>
      <c r="AJ232" s="164"/>
      <c r="AK232" s="164"/>
    </row>
    <row r="233" spans="1:37" ht="20.25" customHeight="1" x14ac:dyDescent="0.2">
      <c r="A233" s="170"/>
      <c r="B233" s="170"/>
      <c r="C233" s="170"/>
      <c r="D233" s="170"/>
      <c r="E233" s="170"/>
      <c r="F233" s="170"/>
      <c r="G233" s="170"/>
      <c r="H233" s="12"/>
      <c r="I233" s="177"/>
      <c r="J233" s="179"/>
      <c r="K233" s="171"/>
      <c r="L233" s="170"/>
      <c r="M233" s="171"/>
      <c r="N233" s="173"/>
      <c r="O233" s="172"/>
      <c r="P233" s="12"/>
      <c r="Q233" s="12"/>
      <c r="R233" s="12"/>
      <c r="S233" s="13"/>
      <c r="T233" s="13"/>
      <c r="U233" s="13"/>
      <c r="V233" s="13"/>
      <c r="W233" s="13"/>
      <c r="X233" s="14"/>
      <c r="Y233" s="171"/>
      <c r="Z233" s="170"/>
      <c r="AA233" s="171"/>
      <c r="AB233" s="170"/>
      <c r="AC233" s="172"/>
      <c r="AD233" s="164"/>
      <c r="AE233" s="15"/>
      <c r="AF233" s="15"/>
      <c r="AG233" s="12"/>
      <c r="AH233" s="12"/>
      <c r="AI233" s="12"/>
      <c r="AJ233" s="165"/>
      <c r="AK233" s="165"/>
    </row>
    <row r="234" spans="1:37" ht="20.25" customHeight="1" x14ac:dyDescent="0.2">
      <c r="A234" s="170"/>
      <c r="B234" s="170"/>
      <c r="C234" s="170"/>
      <c r="D234" s="170"/>
      <c r="E234" s="170"/>
      <c r="F234" s="170"/>
      <c r="G234" s="170"/>
      <c r="H234" s="12"/>
      <c r="I234" s="177"/>
      <c r="J234" s="179"/>
      <c r="K234" s="171"/>
      <c r="L234" s="170"/>
      <c r="M234" s="171"/>
      <c r="N234" s="173"/>
      <c r="O234" s="172"/>
      <c r="P234" s="12"/>
      <c r="Q234" s="12"/>
      <c r="R234" s="12"/>
      <c r="S234" s="13"/>
      <c r="T234" s="13"/>
      <c r="U234" s="13"/>
      <c r="V234" s="13"/>
      <c r="W234" s="13"/>
      <c r="X234" s="14"/>
      <c r="Y234" s="171"/>
      <c r="Z234" s="170"/>
      <c r="AA234" s="171"/>
      <c r="AB234" s="170"/>
      <c r="AC234" s="172"/>
      <c r="AD234" s="164"/>
      <c r="AE234" s="15"/>
      <c r="AF234" s="15"/>
      <c r="AG234" s="12"/>
      <c r="AH234" s="12"/>
      <c r="AI234" s="12"/>
      <c r="AJ234" s="163"/>
      <c r="AK234" s="163"/>
    </row>
    <row r="235" spans="1:37" ht="20.25" customHeight="1" x14ac:dyDescent="0.2">
      <c r="A235" s="170"/>
      <c r="B235" s="170"/>
      <c r="C235" s="170"/>
      <c r="D235" s="170"/>
      <c r="E235" s="170"/>
      <c r="F235" s="170"/>
      <c r="G235" s="170"/>
      <c r="H235" s="12"/>
      <c r="I235" s="177"/>
      <c r="J235" s="179"/>
      <c r="K235" s="171"/>
      <c r="L235" s="170"/>
      <c r="M235" s="171"/>
      <c r="N235" s="173"/>
      <c r="O235" s="172"/>
      <c r="P235" s="12"/>
      <c r="Q235" s="12"/>
      <c r="R235" s="12"/>
      <c r="S235" s="13"/>
      <c r="T235" s="13"/>
      <c r="U235" s="13"/>
      <c r="V235" s="13"/>
      <c r="W235" s="13"/>
      <c r="X235" s="14"/>
      <c r="Y235" s="171"/>
      <c r="Z235" s="170"/>
      <c r="AA235" s="171"/>
      <c r="AB235" s="170"/>
      <c r="AC235" s="172"/>
      <c r="AD235" s="164"/>
      <c r="AE235" s="15"/>
      <c r="AF235" s="15"/>
      <c r="AG235" s="12"/>
      <c r="AH235" s="12"/>
      <c r="AI235" s="12"/>
      <c r="AJ235" s="164"/>
      <c r="AK235" s="164"/>
    </row>
    <row r="236" spans="1:37" ht="20.25" customHeight="1" x14ac:dyDescent="0.2">
      <c r="A236" s="170"/>
      <c r="B236" s="170"/>
      <c r="C236" s="170"/>
      <c r="D236" s="170"/>
      <c r="E236" s="170"/>
      <c r="F236" s="170"/>
      <c r="G236" s="170"/>
      <c r="H236" s="12"/>
      <c r="I236" s="178"/>
      <c r="J236" s="179"/>
      <c r="K236" s="171"/>
      <c r="L236" s="170"/>
      <c r="M236" s="171"/>
      <c r="N236" s="173"/>
      <c r="O236" s="172"/>
      <c r="P236" s="12"/>
      <c r="Q236" s="12"/>
      <c r="R236" s="12"/>
      <c r="S236" s="13"/>
      <c r="T236" s="13"/>
      <c r="U236" s="13"/>
      <c r="V236" s="13"/>
      <c r="W236" s="13"/>
      <c r="X236" s="14"/>
      <c r="Y236" s="171"/>
      <c r="Z236" s="170"/>
      <c r="AA236" s="171"/>
      <c r="AB236" s="170"/>
      <c r="AC236" s="172"/>
      <c r="AD236" s="165"/>
      <c r="AE236" s="15"/>
      <c r="AF236" s="15"/>
      <c r="AG236" s="12"/>
      <c r="AH236" s="12"/>
      <c r="AI236" s="12"/>
      <c r="AJ236" s="165"/>
      <c r="AK236" s="165"/>
    </row>
    <row r="237" spans="1:37" ht="20.25" customHeight="1" x14ac:dyDescent="0.2">
      <c r="A237" s="170"/>
      <c r="B237" s="170"/>
      <c r="C237" s="170"/>
      <c r="D237" s="170"/>
      <c r="E237" s="170"/>
      <c r="F237" s="170"/>
      <c r="G237" s="170"/>
      <c r="H237" s="12"/>
      <c r="I237" s="176"/>
      <c r="J237" s="179"/>
      <c r="K237" s="171"/>
      <c r="L237" s="169"/>
      <c r="M237" s="171"/>
      <c r="N237" s="173"/>
      <c r="O237" s="172"/>
      <c r="P237" s="12"/>
      <c r="Q237" s="12"/>
      <c r="R237" s="12"/>
      <c r="S237" s="13"/>
      <c r="T237" s="13"/>
      <c r="U237" s="13"/>
      <c r="V237" s="13"/>
      <c r="W237" s="13"/>
      <c r="X237" s="14"/>
      <c r="Y237" s="171"/>
      <c r="Z237" s="169"/>
      <c r="AA237" s="171"/>
      <c r="AB237" s="169"/>
      <c r="AC237" s="172"/>
      <c r="AD237" s="163"/>
      <c r="AE237" s="15"/>
      <c r="AF237" s="15"/>
      <c r="AG237" s="12"/>
      <c r="AH237" s="12"/>
      <c r="AI237" s="12"/>
      <c r="AJ237" s="163"/>
      <c r="AK237" s="163"/>
    </row>
    <row r="238" spans="1:37" ht="20.25" customHeight="1" x14ac:dyDescent="0.2">
      <c r="A238" s="170"/>
      <c r="B238" s="170"/>
      <c r="C238" s="170"/>
      <c r="D238" s="170"/>
      <c r="E238" s="170"/>
      <c r="F238" s="170"/>
      <c r="G238" s="170"/>
      <c r="H238" s="12"/>
      <c r="I238" s="177"/>
      <c r="J238" s="179"/>
      <c r="K238" s="171"/>
      <c r="L238" s="170"/>
      <c r="M238" s="171"/>
      <c r="N238" s="173"/>
      <c r="O238" s="172"/>
      <c r="P238" s="12"/>
      <c r="Q238" s="12"/>
      <c r="R238" s="12"/>
      <c r="S238" s="13"/>
      <c r="T238" s="13"/>
      <c r="U238" s="13"/>
      <c r="V238" s="13"/>
      <c r="W238" s="13"/>
      <c r="X238" s="14"/>
      <c r="Y238" s="171"/>
      <c r="Z238" s="170"/>
      <c r="AA238" s="171"/>
      <c r="AB238" s="170"/>
      <c r="AC238" s="172"/>
      <c r="AD238" s="164"/>
      <c r="AE238" s="15"/>
      <c r="AF238" s="15"/>
      <c r="AG238" s="12"/>
      <c r="AH238" s="12"/>
      <c r="AI238" s="12"/>
      <c r="AJ238" s="164"/>
      <c r="AK238" s="164"/>
    </row>
    <row r="239" spans="1:37" ht="20.25" customHeight="1" x14ac:dyDescent="0.2">
      <c r="A239" s="170"/>
      <c r="B239" s="170"/>
      <c r="C239" s="170"/>
      <c r="D239" s="170"/>
      <c r="E239" s="170"/>
      <c r="F239" s="170"/>
      <c r="G239" s="170"/>
      <c r="H239" s="12"/>
      <c r="I239" s="177"/>
      <c r="J239" s="179"/>
      <c r="K239" s="171"/>
      <c r="L239" s="170"/>
      <c r="M239" s="171"/>
      <c r="N239" s="173"/>
      <c r="O239" s="172"/>
      <c r="P239" s="12"/>
      <c r="Q239" s="12"/>
      <c r="R239" s="12"/>
      <c r="S239" s="13"/>
      <c r="T239" s="13"/>
      <c r="U239" s="13"/>
      <c r="V239" s="13"/>
      <c r="W239" s="13"/>
      <c r="X239" s="14"/>
      <c r="Y239" s="171"/>
      <c r="Z239" s="170"/>
      <c r="AA239" s="171"/>
      <c r="AB239" s="170"/>
      <c r="AC239" s="172"/>
      <c r="AD239" s="164"/>
      <c r="AE239" s="15"/>
      <c r="AF239" s="15"/>
      <c r="AG239" s="12"/>
      <c r="AH239" s="12"/>
      <c r="AI239" s="12"/>
      <c r="AJ239" s="165"/>
      <c r="AK239" s="165"/>
    </row>
    <row r="240" spans="1:37" ht="20.25" customHeight="1" x14ac:dyDescent="0.2">
      <c r="A240" s="170"/>
      <c r="B240" s="170"/>
      <c r="C240" s="170"/>
      <c r="D240" s="170"/>
      <c r="E240" s="170"/>
      <c r="F240" s="170"/>
      <c r="G240" s="170"/>
      <c r="H240" s="12"/>
      <c r="I240" s="177"/>
      <c r="J240" s="179"/>
      <c r="K240" s="171"/>
      <c r="L240" s="170"/>
      <c r="M240" s="171"/>
      <c r="N240" s="173"/>
      <c r="O240" s="172"/>
      <c r="P240" s="12"/>
      <c r="Q240" s="12"/>
      <c r="R240" s="12"/>
      <c r="S240" s="13"/>
      <c r="T240" s="13"/>
      <c r="U240" s="13"/>
      <c r="V240" s="13"/>
      <c r="W240" s="13"/>
      <c r="X240" s="14"/>
      <c r="Y240" s="171"/>
      <c r="Z240" s="170"/>
      <c r="AA240" s="171"/>
      <c r="AB240" s="170"/>
      <c r="AC240" s="172"/>
      <c r="AD240" s="164"/>
      <c r="AE240" s="15"/>
      <c r="AF240" s="15"/>
      <c r="AG240" s="12"/>
      <c r="AH240" s="12"/>
      <c r="AI240" s="12"/>
      <c r="AJ240" s="163"/>
      <c r="AK240" s="163"/>
    </row>
    <row r="241" spans="1:37" ht="20.25" customHeight="1" x14ac:dyDescent="0.2">
      <c r="A241" s="170"/>
      <c r="B241" s="170"/>
      <c r="C241" s="170"/>
      <c r="D241" s="170"/>
      <c r="E241" s="170"/>
      <c r="F241" s="170"/>
      <c r="G241" s="170"/>
      <c r="H241" s="12"/>
      <c r="I241" s="177"/>
      <c r="J241" s="179"/>
      <c r="K241" s="171"/>
      <c r="L241" s="170"/>
      <c r="M241" s="171"/>
      <c r="N241" s="173"/>
      <c r="O241" s="172"/>
      <c r="P241" s="12"/>
      <c r="Q241" s="12"/>
      <c r="R241" s="12"/>
      <c r="S241" s="13"/>
      <c r="T241" s="13"/>
      <c r="U241" s="13"/>
      <c r="V241" s="13"/>
      <c r="W241" s="13"/>
      <c r="X241" s="14"/>
      <c r="Y241" s="171"/>
      <c r="Z241" s="170"/>
      <c r="AA241" s="171"/>
      <c r="AB241" s="170"/>
      <c r="AC241" s="172"/>
      <c r="AD241" s="164"/>
      <c r="AE241" s="15"/>
      <c r="AF241" s="15"/>
      <c r="AG241" s="12"/>
      <c r="AH241" s="12"/>
      <c r="AI241" s="12"/>
      <c r="AJ241" s="164"/>
      <c r="AK241" s="164"/>
    </row>
    <row r="242" spans="1:37" ht="20.25" customHeight="1" x14ac:dyDescent="0.2">
      <c r="A242" s="170"/>
      <c r="B242" s="170"/>
      <c r="C242" s="170"/>
      <c r="D242" s="170"/>
      <c r="E242" s="170"/>
      <c r="F242" s="170"/>
      <c r="G242" s="170"/>
      <c r="H242" s="12"/>
      <c r="I242" s="178"/>
      <c r="J242" s="179"/>
      <c r="K242" s="171"/>
      <c r="L242" s="170"/>
      <c r="M242" s="171"/>
      <c r="N242" s="173"/>
      <c r="O242" s="172"/>
      <c r="P242" s="12"/>
      <c r="Q242" s="12"/>
      <c r="R242" s="12"/>
      <c r="S242" s="13"/>
      <c r="T242" s="13"/>
      <c r="U242" s="13"/>
      <c r="V242" s="13"/>
      <c r="W242" s="13"/>
      <c r="X242" s="14"/>
      <c r="Y242" s="171"/>
      <c r="Z242" s="170"/>
      <c r="AA242" s="171"/>
      <c r="AB242" s="170"/>
      <c r="AC242" s="172"/>
      <c r="AD242" s="165"/>
      <c r="AE242" s="15"/>
      <c r="AF242" s="15"/>
      <c r="AG242" s="12"/>
      <c r="AH242" s="12"/>
      <c r="AI242" s="12"/>
      <c r="AJ242" s="165"/>
      <c r="AK242" s="165"/>
    </row>
    <row r="243" spans="1:37" ht="20.25" customHeight="1" x14ac:dyDescent="0.2">
      <c r="A243" s="170"/>
      <c r="B243" s="170"/>
      <c r="C243" s="170"/>
      <c r="D243" s="170"/>
      <c r="E243" s="170"/>
      <c r="F243" s="170"/>
      <c r="G243" s="170"/>
      <c r="H243" s="12"/>
      <c r="I243" s="176"/>
      <c r="J243" s="179"/>
      <c r="K243" s="171"/>
      <c r="L243" s="169"/>
      <c r="M243" s="171"/>
      <c r="N243" s="173"/>
      <c r="O243" s="172"/>
      <c r="P243" s="12"/>
      <c r="Q243" s="12"/>
      <c r="R243" s="12"/>
      <c r="S243" s="13"/>
      <c r="T243" s="13"/>
      <c r="U243" s="13"/>
      <c r="V243" s="13"/>
      <c r="W243" s="13"/>
      <c r="X243" s="14"/>
      <c r="Y243" s="171"/>
      <c r="Z243" s="169"/>
      <c r="AA243" s="171"/>
      <c r="AB243" s="169"/>
      <c r="AC243" s="172"/>
      <c r="AD243" s="163"/>
      <c r="AE243" s="15"/>
      <c r="AF243" s="15"/>
      <c r="AG243" s="12"/>
      <c r="AH243" s="12"/>
      <c r="AI243" s="12"/>
      <c r="AJ243" s="163"/>
      <c r="AK243" s="163"/>
    </row>
    <row r="244" spans="1:37" ht="20.25" customHeight="1" x14ac:dyDescent="0.2">
      <c r="A244" s="170"/>
      <c r="B244" s="170"/>
      <c r="C244" s="170"/>
      <c r="D244" s="170"/>
      <c r="E244" s="170"/>
      <c r="F244" s="170"/>
      <c r="G244" s="170"/>
      <c r="H244" s="12"/>
      <c r="I244" s="177"/>
      <c r="J244" s="179"/>
      <c r="K244" s="171"/>
      <c r="L244" s="170"/>
      <c r="M244" s="171"/>
      <c r="N244" s="173"/>
      <c r="O244" s="172"/>
      <c r="P244" s="12"/>
      <c r="Q244" s="12"/>
      <c r="R244" s="12"/>
      <c r="S244" s="13"/>
      <c r="T244" s="13"/>
      <c r="U244" s="13"/>
      <c r="V244" s="13"/>
      <c r="W244" s="13"/>
      <c r="X244" s="14"/>
      <c r="Y244" s="171"/>
      <c r="Z244" s="170"/>
      <c r="AA244" s="171"/>
      <c r="AB244" s="170"/>
      <c r="AC244" s="172"/>
      <c r="AD244" s="164"/>
      <c r="AE244" s="15"/>
      <c r="AF244" s="15"/>
      <c r="AG244" s="12"/>
      <c r="AH244" s="12"/>
      <c r="AI244" s="12"/>
      <c r="AJ244" s="164"/>
      <c r="AK244" s="164"/>
    </row>
    <row r="245" spans="1:37" ht="20.25" customHeight="1" x14ac:dyDescent="0.2">
      <c r="A245" s="170"/>
      <c r="B245" s="170"/>
      <c r="C245" s="170"/>
      <c r="D245" s="170"/>
      <c r="E245" s="170"/>
      <c r="F245" s="170"/>
      <c r="G245" s="170"/>
      <c r="H245" s="12"/>
      <c r="I245" s="177"/>
      <c r="J245" s="179"/>
      <c r="K245" s="171"/>
      <c r="L245" s="170"/>
      <c r="M245" s="171"/>
      <c r="N245" s="173"/>
      <c r="O245" s="172"/>
      <c r="P245" s="12"/>
      <c r="Q245" s="12"/>
      <c r="R245" s="12"/>
      <c r="S245" s="13"/>
      <c r="T245" s="13"/>
      <c r="U245" s="13"/>
      <c r="V245" s="13"/>
      <c r="W245" s="13"/>
      <c r="X245" s="14"/>
      <c r="Y245" s="171"/>
      <c r="Z245" s="170"/>
      <c r="AA245" s="171"/>
      <c r="AB245" s="170"/>
      <c r="AC245" s="172"/>
      <c r="AD245" s="164"/>
      <c r="AE245" s="15"/>
      <c r="AF245" s="15"/>
      <c r="AG245" s="12"/>
      <c r="AH245" s="12"/>
      <c r="AI245" s="12"/>
      <c r="AJ245" s="165"/>
      <c r="AK245" s="165"/>
    </row>
    <row r="246" spans="1:37" ht="20.25" customHeight="1" x14ac:dyDescent="0.2">
      <c r="A246" s="170"/>
      <c r="B246" s="170"/>
      <c r="C246" s="170"/>
      <c r="D246" s="170"/>
      <c r="E246" s="170"/>
      <c r="F246" s="170"/>
      <c r="G246" s="170"/>
      <c r="H246" s="12"/>
      <c r="I246" s="177"/>
      <c r="J246" s="179"/>
      <c r="K246" s="171"/>
      <c r="L246" s="170"/>
      <c r="M246" s="171"/>
      <c r="N246" s="173"/>
      <c r="O246" s="172"/>
      <c r="P246" s="12"/>
      <c r="Q246" s="12"/>
      <c r="R246" s="12"/>
      <c r="S246" s="13"/>
      <c r="T246" s="13"/>
      <c r="U246" s="13"/>
      <c r="V246" s="13"/>
      <c r="W246" s="13"/>
      <c r="X246" s="14"/>
      <c r="Y246" s="171"/>
      <c r="Z246" s="170"/>
      <c r="AA246" s="171"/>
      <c r="AB246" s="170"/>
      <c r="AC246" s="172"/>
      <c r="AD246" s="164"/>
      <c r="AE246" s="15"/>
      <c r="AF246" s="15"/>
      <c r="AG246" s="12"/>
      <c r="AH246" s="12"/>
      <c r="AI246" s="12"/>
      <c r="AJ246" s="163"/>
      <c r="AK246" s="163"/>
    </row>
    <row r="247" spans="1:37" ht="20.25" customHeight="1" x14ac:dyDescent="0.2">
      <c r="A247" s="170"/>
      <c r="B247" s="170"/>
      <c r="C247" s="170"/>
      <c r="D247" s="170"/>
      <c r="E247" s="170"/>
      <c r="F247" s="170"/>
      <c r="G247" s="170"/>
      <c r="H247" s="12"/>
      <c r="I247" s="177"/>
      <c r="J247" s="179"/>
      <c r="K247" s="171"/>
      <c r="L247" s="170"/>
      <c r="M247" s="171"/>
      <c r="N247" s="173"/>
      <c r="O247" s="172"/>
      <c r="P247" s="12"/>
      <c r="Q247" s="12"/>
      <c r="R247" s="12"/>
      <c r="S247" s="13"/>
      <c r="T247" s="13"/>
      <c r="U247" s="13"/>
      <c r="V247" s="13"/>
      <c r="W247" s="13"/>
      <c r="X247" s="14"/>
      <c r="Y247" s="171"/>
      <c r="Z247" s="170"/>
      <c r="AA247" s="171"/>
      <c r="AB247" s="170"/>
      <c r="AC247" s="172"/>
      <c r="AD247" s="164"/>
      <c r="AE247" s="15"/>
      <c r="AF247" s="15"/>
      <c r="AG247" s="12"/>
      <c r="AH247" s="12"/>
      <c r="AI247" s="12"/>
      <c r="AJ247" s="164"/>
      <c r="AK247" s="164"/>
    </row>
    <row r="248" spans="1:37" ht="20.25" customHeight="1" x14ac:dyDescent="0.2">
      <c r="A248" s="170"/>
      <c r="B248" s="170"/>
      <c r="C248" s="170"/>
      <c r="D248" s="170"/>
      <c r="E248" s="170"/>
      <c r="F248" s="170"/>
      <c r="G248" s="170"/>
      <c r="H248" s="12"/>
      <c r="I248" s="178"/>
      <c r="J248" s="179"/>
      <c r="K248" s="171"/>
      <c r="L248" s="170"/>
      <c r="M248" s="171"/>
      <c r="N248" s="173"/>
      <c r="O248" s="172"/>
      <c r="P248" s="12"/>
      <c r="Q248" s="12"/>
      <c r="R248" s="12"/>
      <c r="S248" s="13"/>
      <c r="T248" s="13"/>
      <c r="U248" s="13"/>
      <c r="V248" s="13"/>
      <c r="W248" s="13"/>
      <c r="X248" s="14"/>
      <c r="Y248" s="171"/>
      <c r="Z248" s="170"/>
      <c r="AA248" s="171"/>
      <c r="AB248" s="170"/>
      <c r="AC248" s="172"/>
      <c r="AD248" s="165"/>
      <c r="AE248" s="15"/>
      <c r="AF248" s="15"/>
      <c r="AG248" s="12"/>
      <c r="AH248" s="12"/>
      <c r="AI248" s="12"/>
      <c r="AJ248" s="165"/>
      <c r="AK248" s="165"/>
    </row>
    <row r="250" spans="1:37" ht="20.25" customHeight="1" x14ac:dyDescent="0.2">
      <c r="A250" s="19" t="s">
        <v>44</v>
      </c>
    </row>
    <row r="251" spans="1:37" ht="20.25" customHeight="1" x14ac:dyDescent="0.2">
      <c r="A251" s="19" t="s">
        <v>45</v>
      </c>
    </row>
    <row r="252" spans="1:37" ht="20.25" customHeight="1" x14ac:dyDescent="0.2">
      <c r="A252" s="20" t="s">
        <v>46</v>
      </c>
    </row>
  </sheetData>
  <mergeCells count="99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 ref="A3:B3"/>
    <mergeCell ref="C4:D4"/>
    <mergeCell ref="E4:AG4"/>
    <mergeCell ref="A5:J6"/>
    <mergeCell ref="K5:AK5"/>
    <mergeCell ref="K6:O7"/>
    <mergeCell ref="P6:X6"/>
    <mergeCell ref="R7:R8"/>
    <mergeCell ref="S7:W7"/>
    <mergeCell ref="X7:X8"/>
    <mergeCell ref="I7:I8"/>
    <mergeCell ref="J7:J8"/>
    <mergeCell ref="P7:P8"/>
    <mergeCell ref="Q7:Q8"/>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Y15:Y20"/>
    <mergeCell ref="Z15:Z20"/>
    <mergeCell ref="AA15:AA20"/>
    <mergeCell ref="G21:G26"/>
    <mergeCell ref="I21:I26"/>
    <mergeCell ref="J21:J26"/>
    <mergeCell ref="K21:K26"/>
    <mergeCell ref="L21:L26"/>
    <mergeCell ref="M21:M26"/>
    <mergeCell ref="A21:A26"/>
    <mergeCell ref="B21:B26"/>
    <mergeCell ref="C21:C26"/>
    <mergeCell ref="D21:D26"/>
    <mergeCell ref="E21:E26"/>
    <mergeCell ref="F21:F26"/>
    <mergeCell ref="AC21:AC26"/>
    <mergeCell ref="AD21:AD26"/>
    <mergeCell ref="AJ21:AJ23"/>
    <mergeCell ref="AK21:AK23"/>
    <mergeCell ref="AJ24:AJ26"/>
    <mergeCell ref="AK24:AK26"/>
    <mergeCell ref="N21:N26"/>
    <mergeCell ref="O21:O26"/>
    <mergeCell ref="Y21:Y26"/>
    <mergeCell ref="Z21:Z26"/>
    <mergeCell ref="AA21:AA26"/>
    <mergeCell ref="AB21:AB26"/>
    <mergeCell ref="G27:G32"/>
    <mergeCell ref="I27:I32"/>
    <mergeCell ref="J27:J32"/>
    <mergeCell ref="K27:K32"/>
    <mergeCell ref="L27:L32"/>
    <mergeCell ref="M27:M32"/>
    <mergeCell ref="A27:A32"/>
    <mergeCell ref="B27:B32"/>
    <mergeCell ref="C27:C32"/>
    <mergeCell ref="D27:D32"/>
    <mergeCell ref="E27:E32"/>
    <mergeCell ref="F27:F32"/>
    <mergeCell ref="AC27:AC32"/>
    <mergeCell ref="AD27:AD32"/>
    <mergeCell ref="AJ27:AJ29"/>
    <mergeCell ref="AK27:AK29"/>
    <mergeCell ref="AJ30:AJ32"/>
    <mergeCell ref="AK30:AK32"/>
    <mergeCell ref="N27:N32"/>
    <mergeCell ref="O27:O32"/>
    <mergeCell ref="Y27:Y32"/>
    <mergeCell ref="Z27:Z32"/>
    <mergeCell ref="AA27:AA32"/>
    <mergeCell ref="AB27:AB32"/>
    <mergeCell ref="G33:G38"/>
    <mergeCell ref="I33:I38"/>
    <mergeCell ref="J33:J38"/>
    <mergeCell ref="K33:K38"/>
    <mergeCell ref="L33:L38"/>
    <mergeCell ref="M33:M38"/>
    <mergeCell ref="A33:A38"/>
    <mergeCell ref="B33:B38"/>
    <mergeCell ref="C33:C38"/>
    <mergeCell ref="D33:D38"/>
    <mergeCell ref="E33:E38"/>
    <mergeCell ref="F33:F38"/>
    <mergeCell ref="AC33:AC38"/>
    <mergeCell ref="AD33:AD38"/>
    <mergeCell ref="AJ33:AJ35"/>
    <mergeCell ref="AK33:AK35"/>
    <mergeCell ref="AJ36:AJ38"/>
    <mergeCell ref="AK36:AK38"/>
    <mergeCell ref="N33:N38"/>
    <mergeCell ref="O33:O38"/>
    <mergeCell ref="Y33:Y38"/>
    <mergeCell ref="Z33:Z38"/>
    <mergeCell ref="AA33:AA38"/>
    <mergeCell ref="AB33:AB38"/>
    <mergeCell ref="G39:G44"/>
    <mergeCell ref="I39:I44"/>
    <mergeCell ref="J39:J44"/>
    <mergeCell ref="K39:K44"/>
    <mergeCell ref="L39:L44"/>
    <mergeCell ref="M39:M44"/>
    <mergeCell ref="A39:A44"/>
    <mergeCell ref="B39:B44"/>
    <mergeCell ref="C39:C44"/>
    <mergeCell ref="D39:D44"/>
    <mergeCell ref="E39:E44"/>
    <mergeCell ref="F39:F44"/>
    <mergeCell ref="AC39:AC44"/>
    <mergeCell ref="AD39:AD44"/>
    <mergeCell ref="AJ39:AJ41"/>
    <mergeCell ref="AK39:AK41"/>
    <mergeCell ref="AJ42:AJ44"/>
    <mergeCell ref="AK42:AK44"/>
    <mergeCell ref="N39:N44"/>
    <mergeCell ref="O39:O44"/>
    <mergeCell ref="Y39:Y44"/>
    <mergeCell ref="Z39:Z44"/>
    <mergeCell ref="AA39:AA44"/>
    <mergeCell ref="AB39:AB44"/>
    <mergeCell ref="G45:G50"/>
    <mergeCell ref="I45:I50"/>
    <mergeCell ref="J45:J50"/>
    <mergeCell ref="K45:K50"/>
    <mergeCell ref="L45:L50"/>
    <mergeCell ref="M45:M50"/>
    <mergeCell ref="A45:A50"/>
    <mergeCell ref="B45:B50"/>
    <mergeCell ref="C45:C50"/>
    <mergeCell ref="D45:D50"/>
    <mergeCell ref="E45:E50"/>
    <mergeCell ref="F45:F50"/>
    <mergeCell ref="AC45:AC50"/>
    <mergeCell ref="AD45:AD50"/>
    <mergeCell ref="AJ45:AJ47"/>
    <mergeCell ref="AK45:AK47"/>
    <mergeCell ref="AJ48:AJ50"/>
    <mergeCell ref="AK48:AK50"/>
    <mergeCell ref="N45:N50"/>
    <mergeCell ref="O45:O50"/>
    <mergeCell ref="Y45:Y50"/>
    <mergeCell ref="Z45:Z50"/>
    <mergeCell ref="AA45:AA50"/>
    <mergeCell ref="AB45:AB50"/>
    <mergeCell ref="G51:G56"/>
    <mergeCell ref="I51:I56"/>
    <mergeCell ref="J51:J56"/>
    <mergeCell ref="K51:K56"/>
    <mergeCell ref="L51:L56"/>
    <mergeCell ref="M51:M56"/>
    <mergeCell ref="A51:A56"/>
    <mergeCell ref="B51:B56"/>
    <mergeCell ref="C51:C56"/>
    <mergeCell ref="D51:D56"/>
    <mergeCell ref="E51:E56"/>
    <mergeCell ref="F51:F56"/>
    <mergeCell ref="AC51:AC56"/>
    <mergeCell ref="AD51:AD56"/>
    <mergeCell ref="AJ51:AJ53"/>
    <mergeCell ref="AK51:AK53"/>
    <mergeCell ref="AJ54:AJ56"/>
    <mergeCell ref="AK54:AK56"/>
    <mergeCell ref="N51:N56"/>
    <mergeCell ref="O51:O56"/>
    <mergeCell ref="Y51:Y56"/>
    <mergeCell ref="Z51:Z56"/>
    <mergeCell ref="AA51:AA56"/>
    <mergeCell ref="AB51:AB56"/>
    <mergeCell ref="G57:G62"/>
    <mergeCell ref="I57:I62"/>
    <mergeCell ref="J57:J62"/>
    <mergeCell ref="K57:K62"/>
    <mergeCell ref="L57:L62"/>
    <mergeCell ref="M57:M62"/>
    <mergeCell ref="A57:A62"/>
    <mergeCell ref="B57:B62"/>
    <mergeCell ref="C57:C62"/>
    <mergeCell ref="D57:D62"/>
    <mergeCell ref="E57:E62"/>
    <mergeCell ref="F57:F62"/>
    <mergeCell ref="AC57:AC62"/>
    <mergeCell ref="AD57:AD62"/>
    <mergeCell ref="AJ57:AJ59"/>
    <mergeCell ref="AK57:AK59"/>
    <mergeCell ref="AJ60:AJ62"/>
    <mergeCell ref="AK60:AK62"/>
    <mergeCell ref="N57:N62"/>
    <mergeCell ref="O57:O62"/>
    <mergeCell ref="Y57:Y62"/>
    <mergeCell ref="Z57:Z62"/>
    <mergeCell ref="AA57:AA62"/>
    <mergeCell ref="AB57:AB62"/>
    <mergeCell ref="G63:G68"/>
    <mergeCell ref="I63:I68"/>
    <mergeCell ref="J63:J68"/>
    <mergeCell ref="K63:K68"/>
    <mergeCell ref="L63:L68"/>
    <mergeCell ref="M63:M68"/>
    <mergeCell ref="A63:A68"/>
    <mergeCell ref="B63:B68"/>
    <mergeCell ref="C63:C68"/>
    <mergeCell ref="D63:D68"/>
    <mergeCell ref="E63:E68"/>
    <mergeCell ref="F63:F68"/>
    <mergeCell ref="AC63:AC68"/>
    <mergeCell ref="AD63:AD68"/>
    <mergeCell ref="AJ63:AJ65"/>
    <mergeCell ref="AK63:AK65"/>
    <mergeCell ref="AJ66:AJ68"/>
    <mergeCell ref="AK66:AK68"/>
    <mergeCell ref="N63:N68"/>
    <mergeCell ref="O63:O68"/>
    <mergeCell ref="Y63:Y68"/>
    <mergeCell ref="Z63:Z68"/>
    <mergeCell ref="AA63:AA68"/>
    <mergeCell ref="AB63:AB68"/>
    <mergeCell ref="G69:G74"/>
    <mergeCell ref="I69:I74"/>
    <mergeCell ref="J69:J74"/>
    <mergeCell ref="K69:K74"/>
    <mergeCell ref="L69:L74"/>
    <mergeCell ref="M69:M74"/>
    <mergeCell ref="A69:A74"/>
    <mergeCell ref="B69:B74"/>
    <mergeCell ref="C69:C74"/>
    <mergeCell ref="D69:D74"/>
    <mergeCell ref="E69:E74"/>
    <mergeCell ref="F69:F74"/>
    <mergeCell ref="AC69:AC74"/>
    <mergeCell ref="AD69:AD74"/>
    <mergeCell ref="AJ69:AJ71"/>
    <mergeCell ref="AK69:AK71"/>
    <mergeCell ref="AJ72:AJ74"/>
    <mergeCell ref="AK72:AK74"/>
    <mergeCell ref="N69:N74"/>
    <mergeCell ref="O69:O74"/>
    <mergeCell ref="Y69:Y74"/>
    <mergeCell ref="Z69:Z74"/>
    <mergeCell ref="AA69:AA74"/>
    <mergeCell ref="AB69:AB74"/>
    <mergeCell ref="G75:G80"/>
    <mergeCell ref="I75:I80"/>
    <mergeCell ref="J75:J80"/>
    <mergeCell ref="K75:K80"/>
    <mergeCell ref="L75:L80"/>
    <mergeCell ref="M75:M80"/>
    <mergeCell ref="A75:A80"/>
    <mergeCell ref="B75:B80"/>
    <mergeCell ref="C75:C80"/>
    <mergeCell ref="D75:D80"/>
    <mergeCell ref="E75:E80"/>
    <mergeCell ref="F75:F80"/>
    <mergeCell ref="AC75:AC80"/>
    <mergeCell ref="AD75:AD80"/>
    <mergeCell ref="AJ75:AJ77"/>
    <mergeCell ref="AK75:AK77"/>
    <mergeCell ref="AJ78:AJ80"/>
    <mergeCell ref="AK78:AK80"/>
    <mergeCell ref="N75:N80"/>
    <mergeCell ref="O75:O80"/>
    <mergeCell ref="Y75:Y80"/>
    <mergeCell ref="Z75:Z80"/>
    <mergeCell ref="AA75:AA80"/>
    <mergeCell ref="AB75:AB80"/>
    <mergeCell ref="G81:G86"/>
    <mergeCell ref="I81:I86"/>
    <mergeCell ref="J81:J86"/>
    <mergeCell ref="K81:K86"/>
    <mergeCell ref="L81:L86"/>
    <mergeCell ref="M81:M86"/>
    <mergeCell ref="A81:A86"/>
    <mergeCell ref="B81:B86"/>
    <mergeCell ref="C81:C86"/>
    <mergeCell ref="D81:D86"/>
    <mergeCell ref="E81:E86"/>
    <mergeCell ref="F81:F86"/>
    <mergeCell ref="AC81:AC86"/>
    <mergeCell ref="AD81:AD86"/>
    <mergeCell ref="AJ81:AJ83"/>
    <mergeCell ref="AK81:AK83"/>
    <mergeCell ref="AJ84:AJ86"/>
    <mergeCell ref="AK84:AK86"/>
    <mergeCell ref="N81:N86"/>
    <mergeCell ref="O81:O86"/>
    <mergeCell ref="Y81:Y86"/>
    <mergeCell ref="Z81:Z86"/>
    <mergeCell ref="AA81:AA86"/>
    <mergeCell ref="AB81:AB86"/>
    <mergeCell ref="G87:G92"/>
    <mergeCell ref="I87:I92"/>
    <mergeCell ref="J87:J92"/>
    <mergeCell ref="K87:K92"/>
    <mergeCell ref="L87:L92"/>
    <mergeCell ref="M87:M92"/>
    <mergeCell ref="A87:A92"/>
    <mergeCell ref="B87:B92"/>
    <mergeCell ref="C87:C92"/>
    <mergeCell ref="D87:D92"/>
    <mergeCell ref="E87:E92"/>
    <mergeCell ref="F87:F92"/>
    <mergeCell ref="AC87:AC92"/>
    <mergeCell ref="AD87:AD92"/>
    <mergeCell ref="AJ87:AJ89"/>
    <mergeCell ref="AK87:AK89"/>
    <mergeCell ref="AJ90:AJ92"/>
    <mergeCell ref="AK90:AK92"/>
    <mergeCell ref="N87:N92"/>
    <mergeCell ref="O87:O92"/>
    <mergeCell ref="Y87:Y92"/>
    <mergeCell ref="Z87:Z92"/>
    <mergeCell ref="AA87:AA92"/>
    <mergeCell ref="AB87:AB92"/>
    <mergeCell ref="G93:G98"/>
    <mergeCell ref="I93:I98"/>
    <mergeCell ref="J93:J98"/>
    <mergeCell ref="K93:K98"/>
    <mergeCell ref="L93:L98"/>
    <mergeCell ref="M93:M98"/>
    <mergeCell ref="A93:A98"/>
    <mergeCell ref="B93:B98"/>
    <mergeCell ref="C93:C98"/>
    <mergeCell ref="D93:D98"/>
    <mergeCell ref="E93:E98"/>
    <mergeCell ref="F93:F98"/>
    <mergeCell ref="AC93:AC98"/>
    <mergeCell ref="AD93:AD98"/>
    <mergeCell ref="AJ93:AJ95"/>
    <mergeCell ref="AK93:AK95"/>
    <mergeCell ref="AJ96:AJ98"/>
    <mergeCell ref="AK96:AK98"/>
    <mergeCell ref="N93:N98"/>
    <mergeCell ref="O93:O98"/>
    <mergeCell ref="Y93:Y98"/>
    <mergeCell ref="Z93:Z98"/>
    <mergeCell ref="AA93:AA98"/>
    <mergeCell ref="AB93:AB98"/>
    <mergeCell ref="G99:G104"/>
    <mergeCell ref="I99:I104"/>
    <mergeCell ref="J99:J104"/>
    <mergeCell ref="K99:K104"/>
    <mergeCell ref="L99:L104"/>
    <mergeCell ref="M99:M104"/>
    <mergeCell ref="A99:A104"/>
    <mergeCell ref="B99:B104"/>
    <mergeCell ref="C99:C104"/>
    <mergeCell ref="D99:D104"/>
    <mergeCell ref="E99:E104"/>
    <mergeCell ref="F99:F104"/>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s>
  <conditionalFormatting sqref="K9">
    <cfRule type="cellIs" dxfId="1153" priority="1118" operator="equal">
      <formula>"Media"</formula>
    </cfRule>
    <cfRule type="cellIs" dxfId="1152" priority="1120" operator="equal">
      <formula>"Muy Baja"</formula>
    </cfRule>
    <cfRule type="cellIs" dxfId="1151" priority="1117" operator="equal">
      <formula>"Alta"</formula>
    </cfRule>
    <cfRule type="cellIs" dxfId="1150" priority="1116" operator="equal">
      <formula>"Muy Alta"</formula>
    </cfRule>
    <cfRule type="cellIs" dxfId="1149" priority="1119" operator="equal">
      <formula>"Baja"</formula>
    </cfRule>
  </conditionalFormatting>
  <conditionalFormatting sqref="K15">
    <cfRule type="cellIs" dxfId="1148" priority="1091" operator="equal">
      <formula>"Baja"</formula>
    </cfRule>
    <cfRule type="cellIs" dxfId="1147" priority="1090" operator="equal">
      <formula>"Media"</formula>
    </cfRule>
    <cfRule type="cellIs" dxfId="1146" priority="1092" operator="equal">
      <formula>"Muy Baja"</formula>
    </cfRule>
    <cfRule type="cellIs" dxfId="1145" priority="1089" operator="equal">
      <formula>"Alta"</formula>
    </cfRule>
    <cfRule type="cellIs" dxfId="1144" priority="1088" operator="equal">
      <formula>"Muy Alta"</formula>
    </cfRule>
  </conditionalFormatting>
  <conditionalFormatting sqref="K21">
    <cfRule type="cellIs" dxfId="1143" priority="1064" operator="equal">
      <formula>"Muy Baja"</formula>
    </cfRule>
    <cfRule type="cellIs" dxfId="1142" priority="1060" operator="equal">
      <formula>"Muy Alta"</formula>
    </cfRule>
    <cfRule type="cellIs" dxfId="1141" priority="1061" operator="equal">
      <formula>"Alta"</formula>
    </cfRule>
    <cfRule type="cellIs" dxfId="1140" priority="1062" operator="equal">
      <formula>"Media"</formula>
    </cfRule>
    <cfRule type="cellIs" dxfId="1139" priority="1063" operator="equal">
      <formula>"Baja"</formula>
    </cfRule>
  </conditionalFormatting>
  <conditionalFormatting sqref="K27">
    <cfRule type="cellIs" dxfId="1138" priority="1035" operator="equal">
      <formula>"Baja"</formula>
    </cfRule>
    <cfRule type="cellIs" dxfId="1137" priority="1036" operator="equal">
      <formula>"Muy Baja"</formula>
    </cfRule>
    <cfRule type="cellIs" dxfId="1136" priority="1032" operator="equal">
      <formula>"Muy Alta"</formula>
    </cfRule>
    <cfRule type="cellIs" dxfId="1135" priority="1034" operator="equal">
      <formula>"Media"</formula>
    </cfRule>
    <cfRule type="cellIs" dxfId="1134" priority="1033" operator="equal">
      <formula>"Alta"</formula>
    </cfRule>
  </conditionalFormatting>
  <conditionalFormatting sqref="K33">
    <cfRule type="cellIs" dxfId="1133" priority="1005" operator="equal">
      <formula>"Alta"</formula>
    </cfRule>
    <cfRule type="cellIs" dxfId="1132" priority="1004" operator="equal">
      <formula>"Muy Alta"</formula>
    </cfRule>
    <cfRule type="cellIs" dxfId="1131" priority="1006" operator="equal">
      <formula>"Media"</formula>
    </cfRule>
    <cfRule type="cellIs" dxfId="1130" priority="1008" operator="equal">
      <formula>"Muy Baja"</formula>
    </cfRule>
    <cfRule type="cellIs" dxfId="1129" priority="1007" operator="equal">
      <formula>"Baja"</formula>
    </cfRule>
  </conditionalFormatting>
  <conditionalFormatting sqref="K39">
    <cfRule type="cellIs" dxfId="1128" priority="979" operator="equal">
      <formula>"Baja"</formula>
    </cfRule>
    <cfRule type="cellIs" dxfId="1127" priority="977" operator="equal">
      <formula>"Alta"</formula>
    </cfRule>
    <cfRule type="cellIs" dxfId="1126" priority="980" operator="equal">
      <formula>"Muy Baja"</formula>
    </cfRule>
    <cfRule type="cellIs" dxfId="1125" priority="976" operator="equal">
      <formula>"Muy Alta"</formula>
    </cfRule>
    <cfRule type="cellIs" dxfId="1124" priority="978" operator="equal">
      <formula>"Media"</formula>
    </cfRule>
  </conditionalFormatting>
  <conditionalFormatting sqref="K45">
    <cfRule type="cellIs" dxfId="1123" priority="951" operator="equal">
      <formula>"Baja"</formula>
    </cfRule>
    <cfRule type="cellIs" dxfId="1122" priority="952" operator="equal">
      <formula>"Muy Baja"</formula>
    </cfRule>
    <cfRule type="cellIs" dxfId="1121" priority="949" operator="equal">
      <formula>"Alta"</formula>
    </cfRule>
    <cfRule type="cellIs" dxfId="1120" priority="948" operator="equal">
      <formula>"Muy Alta"</formula>
    </cfRule>
    <cfRule type="cellIs" dxfId="1119" priority="950" operator="equal">
      <formula>"Media"</formula>
    </cfRule>
  </conditionalFormatting>
  <conditionalFormatting sqref="K51">
    <cfRule type="cellIs" dxfId="1118" priority="921" operator="equal">
      <formula>"Alta"</formula>
    </cfRule>
    <cfRule type="cellIs" dxfId="1117" priority="923" operator="equal">
      <formula>"Baja"</formula>
    </cfRule>
    <cfRule type="cellIs" dxfId="1116" priority="920" operator="equal">
      <formula>"Muy Alta"</formula>
    </cfRule>
    <cfRule type="cellIs" dxfId="1115" priority="922" operator="equal">
      <formula>"Media"</formula>
    </cfRule>
    <cfRule type="cellIs" dxfId="1114" priority="924" operator="equal">
      <formula>"Muy Baja"</formula>
    </cfRule>
  </conditionalFormatting>
  <conditionalFormatting sqref="K57">
    <cfRule type="cellIs" dxfId="1113" priority="895" operator="equal">
      <formula>"Baja"</formula>
    </cfRule>
    <cfRule type="cellIs" dxfId="1112" priority="893" operator="equal">
      <formula>"Alta"</formula>
    </cfRule>
    <cfRule type="cellIs" dxfId="1111" priority="894" operator="equal">
      <formula>"Media"</formula>
    </cfRule>
    <cfRule type="cellIs" dxfId="1110" priority="896" operator="equal">
      <formula>"Muy Baja"</formula>
    </cfRule>
    <cfRule type="cellIs" dxfId="1109" priority="892" operator="equal">
      <formula>"Muy Alta"</formula>
    </cfRule>
  </conditionalFormatting>
  <conditionalFormatting sqref="K63">
    <cfRule type="cellIs" dxfId="1108" priority="867" operator="equal">
      <formula>"Baja"</formula>
    </cfRule>
    <cfRule type="cellIs" dxfId="1107" priority="866" operator="equal">
      <formula>"Media"</formula>
    </cfRule>
    <cfRule type="cellIs" dxfId="1106" priority="865" operator="equal">
      <formula>"Alta"</formula>
    </cfRule>
    <cfRule type="cellIs" dxfId="1105" priority="864" operator="equal">
      <formula>"Muy Alta"</formula>
    </cfRule>
    <cfRule type="cellIs" dxfId="1104" priority="868" operator="equal">
      <formula>"Muy Baja"</formula>
    </cfRule>
  </conditionalFormatting>
  <conditionalFormatting sqref="K69">
    <cfRule type="cellIs" dxfId="1103" priority="839" operator="equal">
      <formula>"Baja"</formula>
    </cfRule>
    <cfRule type="cellIs" dxfId="1102" priority="840" operator="equal">
      <formula>"Muy Baja"</formula>
    </cfRule>
    <cfRule type="cellIs" dxfId="1101" priority="838" operator="equal">
      <formula>"Media"</formula>
    </cfRule>
    <cfRule type="cellIs" dxfId="1100" priority="837" operator="equal">
      <formula>"Alta"</formula>
    </cfRule>
    <cfRule type="cellIs" dxfId="1099" priority="836" operator="equal">
      <formula>"Muy Alta"</formula>
    </cfRule>
  </conditionalFormatting>
  <conditionalFormatting sqref="K75">
    <cfRule type="cellIs" dxfId="1098" priority="808" operator="equal">
      <formula>"Muy Alta"</formula>
    </cfRule>
    <cfRule type="cellIs" dxfId="1097" priority="811" operator="equal">
      <formula>"Baja"</formula>
    </cfRule>
    <cfRule type="cellIs" dxfId="1096" priority="809" operator="equal">
      <formula>"Alta"</formula>
    </cfRule>
    <cfRule type="cellIs" dxfId="1095" priority="810" operator="equal">
      <formula>"Media"</formula>
    </cfRule>
    <cfRule type="cellIs" dxfId="1094" priority="812" operator="equal">
      <formula>"Muy Baja"</formula>
    </cfRule>
  </conditionalFormatting>
  <conditionalFormatting sqref="K81">
    <cfRule type="cellIs" dxfId="1093" priority="783" operator="equal">
      <formula>"Baja"</formula>
    </cfRule>
    <cfRule type="cellIs" dxfId="1092" priority="784" operator="equal">
      <formula>"Muy Baja"</formula>
    </cfRule>
    <cfRule type="cellIs" dxfId="1091" priority="780" operator="equal">
      <formula>"Muy Alta"</formula>
    </cfRule>
    <cfRule type="cellIs" dxfId="1090" priority="781" operator="equal">
      <formula>"Alta"</formula>
    </cfRule>
    <cfRule type="cellIs" dxfId="1089" priority="782" operator="equal">
      <formula>"Media"</formula>
    </cfRule>
  </conditionalFormatting>
  <conditionalFormatting sqref="K87">
    <cfRule type="cellIs" dxfId="1088" priority="754" operator="equal">
      <formula>"Media"</formula>
    </cfRule>
    <cfRule type="cellIs" dxfId="1087" priority="755" operator="equal">
      <formula>"Baja"</formula>
    </cfRule>
    <cfRule type="cellIs" dxfId="1086" priority="756" operator="equal">
      <formula>"Muy Baja"</formula>
    </cfRule>
    <cfRule type="cellIs" dxfId="1085" priority="753" operator="equal">
      <formula>"Alta"</formula>
    </cfRule>
    <cfRule type="cellIs" dxfId="1084" priority="752" operator="equal">
      <formula>"Muy Alta"</formula>
    </cfRule>
  </conditionalFormatting>
  <conditionalFormatting sqref="K93">
    <cfRule type="cellIs" dxfId="1083" priority="728" operator="equal">
      <formula>"Muy Baja"</formula>
    </cfRule>
    <cfRule type="cellIs" dxfId="1082" priority="725" operator="equal">
      <formula>"Alta"</formula>
    </cfRule>
    <cfRule type="cellIs" dxfId="1081" priority="726" operator="equal">
      <formula>"Media"</formula>
    </cfRule>
    <cfRule type="cellIs" dxfId="1080" priority="724" operator="equal">
      <formula>"Muy Alta"</formula>
    </cfRule>
    <cfRule type="cellIs" dxfId="1079" priority="727" operator="equal">
      <formula>"Baja"</formula>
    </cfRule>
  </conditionalFormatting>
  <conditionalFormatting sqref="K99">
    <cfRule type="cellIs" dxfId="1078" priority="698" operator="equal">
      <formula>"Media"</formula>
    </cfRule>
    <cfRule type="cellIs" dxfId="1077" priority="700" operator="equal">
      <formula>"Muy Baja"</formula>
    </cfRule>
    <cfRule type="cellIs" dxfId="1076" priority="699" operator="equal">
      <formula>"Baja"</formula>
    </cfRule>
    <cfRule type="cellIs" dxfId="1075" priority="696" operator="equal">
      <formula>"Muy Alta"</formula>
    </cfRule>
    <cfRule type="cellIs" dxfId="1074" priority="697" operator="equal">
      <formula>"Alta"</formula>
    </cfRule>
  </conditionalFormatting>
  <conditionalFormatting sqref="K105">
    <cfRule type="cellIs" dxfId="1073" priority="670" operator="equal">
      <formula>"Media"</formula>
    </cfRule>
    <cfRule type="cellIs" dxfId="1072" priority="669" operator="equal">
      <formula>"Alta"</formula>
    </cfRule>
    <cfRule type="cellIs" dxfId="1071" priority="672" operator="equal">
      <formula>"Muy Baja"</formula>
    </cfRule>
    <cfRule type="cellIs" dxfId="1070" priority="668" operator="equal">
      <formula>"Muy Alta"</formula>
    </cfRule>
    <cfRule type="cellIs" dxfId="1069" priority="671" operator="equal">
      <formula>"Baja"</formula>
    </cfRule>
  </conditionalFormatting>
  <conditionalFormatting sqref="K111">
    <cfRule type="cellIs" dxfId="1068" priority="642" operator="equal">
      <formula>"Media"</formula>
    </cfRule>
    <cfRule type="cellIs" dxfId="1067" priority="644" operator="equal">
      <formula>"Muy Baja"</formula>
    </cfRule>
    <cfRule type="cellIs" dxfId="1066" priority="643" operator="equal">
      <formula>"Baja"</formula>
    </cfRule>
    <cfRule type="cellIs" dxfId="1065" priority="641" operator="equal">
      <formula>"Alta"</formula>
    </cfRule>
    <cfRule type="cellIs" dxfId="1064" priority="640" operator="equal">
      <formula>"Muy Alta"</formula>
    </cfRule>
  </conditionalFormatting>
  <conditionalFormatting sqref="K117">
    <cfRule type="cellIs" dxfId="1063" priority="612" operator="equal">
      <formula>"Muy Alta"</formula>
    </cfRule>
    <cfRule type="cellIs" dxfId="1062" priority="615" operator="equal">
      <formula>"Baja"</formula>
    </cfRule>
    <cfRule type="cellIs" dxfId="1061" priority="614" operator="equal">
      <formula>"Media"</formula>
    </cfRule>
    <cfRule type="cellIs" dxfId="1060" priority="613" operator="equal">
      <formula>"Alta"</formula>
    </cfRule>
    <cfRule type="cellIs" dxfId="1059" priority="616" operator="equal">
      <formula>"Muy Baja"</formula>
    </cfRule>
  </conditionalFormatting>
  <conditionalFormatting sqref="K123">
    <cfRule type="cellIs" dxfId="1058" priority="588" operator="equal">
      <formula>"Muy Baja"</formula>
    </cfRule>
    <cfRule type="cellIs" dxfId="1057" priority="587" operator="equal">
      <formula>"Baja"</formula>
    </cfRule>
    <cfRule type="cellIs" dxfId="1056" priority="585" operator="equal">
      <formula>"Alta"</formula>
    </cfRule>
    <cfRule type="cellIs" dxfId="1055" priority="584" operator="equal">
      <formula>"Muy Alta"</formula>
    </cfRule>
    <cfRule type="cellIs" dxfId="1054" priority="586" operator="equal">
      <formula>"Media"</formula>
    </cfRule>
  </conditionalFormatting>
  <conditionalFormatting sqref="K129">
    <cfRule type="cellIs" dxfId="1053" priority="559" operator="equal">
      <formula>"Baja"</formula>
    </cfRule>
    <cfRule type="cellIs" dxfId="1052" priority="560" operator="equal">
      <formula>"Muy Baja"</formula>
    </cfRule>
    <cfRule type="cellIs" dxfId="1051" priority="556" operator="equal">
      <formula>"Muy Alta"</formula>
    </cfRule>
    <cfRule type="cellIs" dxfId="1050" priority="557" operator="equal">
      <formula>"Alta"</formula>
    </cfRule>
    <cfRule type="cellIs" dxfId="1049" priority="558" operator="equal">
      <formula>"Media"</formula>
    </cfRule>
  </conditionalFormatting>
  <conditionalFormatting sqref="K135">
    <cfRule type="cellIs" dxfId="1048" priority="528" operator="equal">
      <formula>"Muy Alta"</formula>
    </cfRule>
    <cfRule type="cellIs" dxfId="1047" priority="532" operator="equal">
      <formula>"Muy Baja"</formula>
    </cfRule>
    <cfRule type="cellIs" dxfId="1046" priority="531" operator="equal">
      <formula>"Baja"</formula>
    </cfRule>
    <cfRule type="cellIs" dxfId="1045" priority="529" operator="equal">
      <formula>"Alta"</formula>
    </cfRule>
    <cfRule type="cellIs" dxfId="1044" priority="530" operator="equal">
      <formula>"Media"</formula>
    </cfRule>
  </conditionalFormatting>
  <conditionalFormatting sqref="K141">
    <cfRule type="cellIs" dxfId="1043" priority="502" operator="equal">
      <formula>"Media"</formula>
    </cfRule>
    <cfRule type="cellIs" dxfId="1042" priority="501" operator="equal">
      <formula>"Alta"</formula>
    </cfRule>
    <cfRule type="cellIs" dxfId="1041" priority="503" operator="equal">
      <formula>"Baja"</formula>
    </cfRule>
    <cfRule type="cellIs" dxfId="1040" priority="504" operator="equal">
      <formula>"Muy Baja"</formula>
    </cfRule>
    <cfRule type="cellIs" dxfId="1039" priority="500" operator="equal">
      <formula>"Muy Alta"</formula>
    </cfRule>
  </conditionalFormatting>
  <conditionalFormatting sqref="K147">
    <cfRule type="cellIs" dxfId="1038" priority="475" operator="equal">
      <formula>"Baja"</formula>
    </cfRule>
    <cfRule type="cellIs" dxfId="1037" priority="476" operator="equal">
      <formula>"Muy Baja"</formula>
    </cfRule>
    <cfRule type="cellIs" dxfId="1036" priority="472" operator="equal">
      <formula>"Muy Alta"</formula>
    </cfRule>
    <cfRule type="cellIs" dxfId="1035" priority="473" operator="equal">
      <formula>"Alta"</formula>
    </cfRule>
    <cfRule type="cellIs" dxfId="1034" priority="474" operator="equal">
      <formula>"Media"</formula>
    </cfRule>
  </conditionalFormatting>
  <conditionalFormatting sqref="K153">
    <cfRule type="cellIs" dxfId="1033" priority="444" operator="equal">
      <formula>"Muy Alta"</formula>
    </cfRule>
    <cfRule type="cellIs" dxfId="1032" priority="445" operator="equal">
      <formula>"Alta"</formula>
    </cfRule>
    <cfRule type="cellIs" dxfId="1031" priority="446" operator="equal">
      <formula>"Media"</formula>
    </cfRule>
    <cfRule type="cellIs" dxfId="1030" priority="447" operator="equal">
      <formula>"Baja"</formula>
    </cfRule>
    <cfRule type="cellIs" dxfId="1029" priority="448" operator="equal">
      <formula>"Muy Baja"</formula>
    </cfRule>
  </conditionalFormatting>
  <conditionalFormatting sqref="K159">
    <cfRule type="cellIs" dxfId="1028" priority="420" operator="equal">
      <formula>"Muy Baja"</formula>
    </cfRule>
    <cfRule type="cellIs" dxfId="1027" priority="416" operator="equal">
      <formula>"Muy Alta"</formula>
    </cfRule>
    <cfRule type="cellIs" dxfId="1026" priority="417" operator="equal">
      <formula>"Alta"</formula>
    </cfRule>
    <cfRule type="cellIs" dxfId="1025" priority="418" operator="equal">
      <formula>"Media"</formula>
    </cfRule>
    <cfRule type="cellIs" dxfId="1024" priority="419" operator="equal">
      <formula>"Baja"</formula>
    </cfRule>
  </conditionalFormatting>
  <conditionalFormatting sqref="K165">
    <cfRule type="cellIs" dxfId="1023" priority="389" operator="equal">
      <formula>"Alta"</formula>
    </cfRule>
    <cfRule type="cellIs" dxfId="1022" priority="392" operator="equal">
      <formula>"Muy Baja"</formula>
    </cfRule>
    <cfRule type="cellIs" dxfId="1021" priority="391" operator="equal">
      <formula>"Baja"</formula>
    </cfRule>
    <cfRule type="cellIs" dxfId="1020" priority="390" operator="equal">
      <formula>"Media"</formula>
    </cfRule>
    <cfRule type="cellIs" dxfId="1019" priority="388" operator="equal">
      <formula>"Muy Alta"</formula>
    </cfRule>
  </conditionalFormatting>
  <conditionalFormatting sqref="K171">
    <cfRule type="cellIs" dxfId="1018" priority="362" operator="equal">
      <formula>"Media"</formula>
    </cfRule>
    <cfRule type="cellIs" dxfId="1017" priority="363" operator="equal">
      <formula>"Baja"</formula>
    </cfRule>
    <cfRule type="cellIs" dxfId="1016" priority="364" operator="equal">
      <formula>"Muy Baja"</formula>
    </cfRule>
    <cfRule type="cellIs" dxfId="1015" priority="360" operator="equal">
      <formula>"Muy Alta"</formula>
    </cfRule>
    <cfRule type="cellIs" dxfId="1014" priority="361" operator="equal">
      <formula>"Alta"</formula>
    </cfRule>
  </conditionalFormatting>
  <conditionalFormatting sqref="K177">
    <cfRule type="cellIs" dxfId="1013" priority="335" operator="equal">
      <formula>"Baja"</formula>
    </cfRule>
    <cfRule type="cellIs" dxfId="1012" priority="336" operator="equal">
      <formula>"Muy Baja"</formula>
    </cfRule>
    <cfRule type="cellIs" dxfId="1011" priority="332" operator="equal">
      <formula>"Muy Alta"</formula>
    </cfRule>
    <cfRule type="cellIs" dxfId="1010" priority="333" operator="equal">
      <formula>"Alta"</formula>
    </cfRule>
    <cfRule type="cellIs" dxfId="1009" priority="334" operator="equal">
      <formula>"Media"</formula>
    </cfRule>
  </conditionalFormatting>
  <conditionalFormatting sqref="K183">
    <cfRule type="cellIs" dxfId="1008" priority="307" operator="equal">
      <formula>"Baja"</formula>
    </cfRule>
    <cfRule type="cellIs" dxfId="1007" priority="306" operator="equal">
      <formula>"Media"</formula>
    </cfRule>
    <cfRule type="cellIs" dxfId="1006" priority="308" operator="equal">
      <formula>"Muy Baja"</formula>
    </cfRule>
    <cfRule type="cellIs" dxfId="1005" priority="304" operator="equal">
      <formula>"Muy Alta"</formula>
    </cfRule>
    <cfRule type="cellIs" dxfId="1004" priority="305" operator="equal">
      <formula>"Alta"</formula>
    </cfRule>
  </conditionalFormatting>
  <conditionalFormatting sqref="K189">
    <cfRule type="cellIs" dxfId="1003" priority="277" operator="equal">
      <formula>"Alta"</formula>
    </cfRule>
    <cfRule type="cellIs" dxfId="1002" priority="276" operator="equal">
      <formula>"Muy Alta"</formula>
    </cfRule>
    <cfRule type="cellIs" dxfId="1001" priority="280" operator="equal">
      <formula>"Muy Baja"</formula>
    </cfRule>
    <cfRule type="cellIs" dxfId="1000" priority="279" operator="equal">
      <formula>"Baja"</formula>
    </cfRule>
    <cfRule type="cellIs" dxfId="999" priority="278" operator="equal">
      <formula>"Media"</formula>
    </cfRule>
  </conditionalFormatting>
  <conditionalFormatting sqref="K195">
    <cfRule type="cellIs" dxfId="998" priority="249" operator="equal">
      <formula>"Alta"</formula>
    </cfRule>
    <cfRule type="cellIs" dxfId="997" priority="248" operator="equal">
      <formula>"Muy Alta"</formula>
    </cfRule>
    <cfRule type="cellIs" dxfId="996" priority="250" operator="equal">
      <formula>"Media"</formula>
    </cfRule>
    <cfRule type="cellIs" dxfId="995" priority="251" operator="equal">
      <formula>"Baja"</formula>
    </cfRule>
    <cfRule type="cellIs" dxfId="994" priority="252" operator="equal">
      <formula>"Muy Baja"</formula>
    </cfRule>
  </conditionalFormatting>
  <conditionalFormatting sqref="K201">
    <cfRule type="cellIs" dxfId="993" priority="224" operator="equal">
      <formula>"Muy Baja"</formula>
    </cfRule>
    <cfRule type="cellIs" dxfId="992" priority="222" operator="equal">
      <formula>"Media"</formula>
    </cfRule>
    <cfRule type="cellIs" dxfId="991" priority="220" operator="equal">
      <formula>"Muy Alta"</formula>
    </cfRule>
    <cfRule type="cellIs" dxfId="990" priority="221" operator="equal">
      <formula>"Alta"</formula>
    </cfRule>
    <cfRule type="cellIs" dxfId="989" priority="223" operator="equal">
      <formula>"Baja"</formula>
    </cfRule>
  </conditionalFormatting>
  <conditionalFormatting sqref="K207">
    <cfRule type="cellIs" dxfId="988" priority="195" operator="equal">
      <formula>"Baja"</formula>
    </cfRule>
    <cfRule type="cellIs" dxfId="987" priority="194" operator="equal">
      <formula>"Media"</formula>
    </cfRule>
    <cfRule type="cellIs" dxfId="986" priority="193" operator="equal">
      <formula>"Alta"</formula>
    </cfRule>
    <cfRule type="cellIs" dxfId="985" priority="192" operator="equal">
      <formula>"Muy Alta"</formula>
    </cfRule>
    <cfRule type="cellIs" dxfId="984" priority="196" operator="equal">
      <formula>"Muy Baja"</formula>
    </cfRule>
  </conditionalFormatting>
  <conditionalFormatting sqref="K213">
    <cfRule type="cellIs" dxfId="983" priority="166" operator="equal">
      <formula>"Media"</formula>
    </cfRule>
    <cfRule type="cellIs" dxfId="982" priority="168" operator="equal">
      <formula>"Muy Baja"</formula>
    </cfRule>
    <cfRule type="cellIs" dxfId="981" priority="167" operator="equal">
      <formula>"Baja"</formula>
    </cfRule>
    <cfRule type="cellIs" dxfId="980" priority="164" operator="equal">
      <formula>"Muy Alta"</formula>
    </cfRule>
    <cfRule type="cellIs" dxfId="979" priority="165" operator="equal">
      <formula>"Alta"</formula>
    </cfRule>
  </conditionalFormatting>
  <conditionalFormatting sqref="K219">
    <cfRule type="cellIs" dxfId="978" priority="138" operator="equal">
      <formula>"Media"</formula>
    </cfRule>
    <cfRule type="cellIs" dxfId="977" priority="140" operator="equal">
      <formula>"Muy Baja"</formula>
    </cfRule>
    <cfRule type="cellIs" dxfId="976" priority="139" operator="equal">
      <formula>"Baja"</formula>
    </cfRule>
    <cfRule type="cellIs" dxfId="975" priority="137" operator="equal">
      <formula>"Alta"</formula>
    </cfRule>
    <cfRule type="cellIs" dxfId="974" priority="136" operator="equal">
      <formula>"Muy Alta"</formula>
    </cfRule>
  </conditionalFormatting>
  <conditionalFormatting sqref="K225">
    <cfRule type="cellIs" dxfId="973" priority="108" operator="equal">
      <formula>"Muy Alta"</formula>
    </cfRule>
    <cfRule type="cellIs" dxfId="972" priority="112" operator="equal">
      <formula>"Muy Baja"</formula>
    </cfRule>
    <cfRule type="cellIs" dxfId="971" priority="111" operator="equal">
      <formula>"Baja"</formula>
    </cfRule>
    <cfRule type="cellIs" dxfId="970" priority="110" operator="equal">
      <formula>"Media"</formula>
    </cfRule>
    <cfRule type="cellIs" dxfId="969" priority="109" operator="equal">
      <formula>"Alta"</formula>
    </cfRule>
  </conditionalFormatting>
  <conditionalFormatting sqref="K231">
    <cfRule type="cellIs" dxfId="968" priority="84" operator="equal">
      <formula>"Muy Baja"</formula>
    </cfRule>
    <cfRule type="cellIs" dxfId="967" priority="83" operator="equal">
      <formula>"Baja"</formula>
    </cfRule>
    <cfRule type="cellIs" dxfId="966" priority="82" operator="equal">
      <formula>"Media"</formula>
    </cfRule>
    <cfRule type="cellIs" dxfId="965" priority="81" operator="equal">
      <formula>"Alta"</formula>
    </cfRule>
    <cfRule type="cellIs" dxfId="964" priority="80" operator="equal">
      <formula>"Muy Alta"</formula>
    </cfRule>
  </conditionalFormatting>
  <conditionalFormatting sqref="K237">
    <cfRule type="cellIs" dxfId="963" priority="52" operator="equal">
      <formula>"Muy Alta"</formula>
    </cfRule>
    <cfRule type="cellIs" dxfId="962" priority="54" operator="equal">
      <formula>"Media"</formula>
    </cfRule>
    <cfRule type="cellIs" dxfId="961" priority="55" operator="equal">
      <formula>"Baja"</formula>
    </cfRule>
    <cfRule type="cellIs" dxfId="960" priority="56" operator="equal">
      <formula>"Muy Baja"</formula>
    </cfRule>
    <cfRule type="cellIs" dxfId="959" priority="53" operator="equal">
      <formula>"Alta"</formula>
    </cfRule>
  </conditionalFormatting>
  <conditionalFormatting sqref="K243">
    <cfRule type="cellIs" dxfId="958" priority="26" operator="equal">
      <formula>"Media"</formula>
    </cfRule>
    <cfRule type="cellIs" dxfId="957" priority="28" operator="equal">
      <formula>"Muy Baja"</formula>
    </cfRule>
    <cfRule type="cellIs" dxfId="956" priority="27" operator="equal">
      <formula>"Baja"</formula>
    </cfRule>
    <cfRule type="cellIs" dxfId="955" priority="24" operator="equal">
      <formula>"Muy Alta"</formula>
    </cfRule>
    <cfRule type="cellIs" dxfId="954" priority="25" operator="equal">
      <formula>"Alta"</formula>
    </cfRule>
  </conditionalFormatting>
  <conditionalFormatting sqref="M9">
    <cfRule type="cellIs" dxfId="953" priority="1111" operator="equal">
      <formula>"Catastrófico"</formula>
    </cfRule>
    <cfRule type="cellIs" dxfId="952" priority="1114" operator="equal">
      <formula>"Menor"</formula>
    </cfRule>
    <cfRule type="cellIs" dxfId="951" priority="1115" operator="equal">
      <formula>"Leve"</formula>
    </cfRule>
    <cfRule type="cellIs" dxfId="950" priority="1113" operator="equal">
      <formula>"Moderado"</formula>
    </cfRule>
    <cfRule type="cellIs" dxfId="949" priority="1112" operator="equal">
      <formula>"Mayor"</formula>
    </cfRule>
  </conditionalFormatting>
  <conditionalFormatting sqref="M15">
    <cfRule type="cellIs" dxfId="948" priority="1083" operator="equal">
      <formula>"Catastrófico"</formula>
    </cfRule>
    <cfRule type="cellIs" dxfId="947" priority="1084" operator="equal">
      <formula>"Mayor"</formula>
    </cfRule>
    <cfRule type="cellIs" dxfId="946" priority="1085" operator="equal">
      <formula>"Moderado"</formula>
    </cfRule>
    <cfRule type="cellIs" dxfId="945" priority="1086" operator="equal">
      <formula>"Menor"</formula>
    </cfRule>
    <cfRule type="cellIs" dxfId="944" priority="1087" operator="equal">
      <formula>"Leve"</formula>
    </cfRule>
  </conditionalFormatting>
  <conditionalFormatting sqref="M21">
    <cfRule type="cellIs" dxfId="943" priority="1055" operator="equal">
      <formula>"Catastrófico"</formula>
    </cfRule>
    <cfRule type="cellIs" dxfId="942" priority="1056" operator="equal">
      <formula>"Mayor"</formula>
    </cfRule>
    <cfRule type="cellIs" dxfId="941" priority="1057" operator="equal">
      <formula>"Moderado"</formula>
    </cfRule>
    <cfRule type="cellIs" dxfId="940" priority="1058" operator="equal">
      <formula>"Menor"</formula>
    </cfRule>
    <cfRule type="cellIs" dxfId="939" priority="1059" operator="equal">
      <formula>"Leve"</formula>
    </cfRule>
  </conditionalFormatting>
  <conditionalFormatting sqref="M27">
    <cfRule type="cellIs" dxfId="938" priority="1028" operator="equal">
      <formula>"Mayor"</formula>
    </cfRule>
    <cfRule type="cellIs" dxfId="937" priority="1031" operator="equal">
      <formula>"Leve"</formula>
    </cfRule>
    <cfRule type="cellIs" dxfId="936" priority="1027" operator="equal">
      <formula>"Catastrófico"</formula>
    </cfRule>
    <cfRule type="cellIs" dxfId="935" priority="1029" operator="equal">
      <formula>"Moderado"</formula>
    </cfRule>
    <cfRule type="cellIs" dxfId="934" priority="1030" operator="equal">
      <formula>"Menor"</formula>
    </cfRule>
  </conditionalFormatting>
  <conditionalFormatting sqref="M33">
    <cfRule type="cellIs" dxfId="933" priority="1003" operator="equal">
      <formula>"Leve"</formula>
    </cfRule>
    <cfRule type="cellIs" dxfId="932" priority="1000" operator="equal">
      <formula>"Mayor"</formula>
    </cfRule>
    <cfRule type="cellIs" dxfId="931" priority="1001" operator="equal">
      <formula>"Moderado"</formula>
    </cfRule>
    <cfRule type="cellIs" dxfId="930" priority="1002" operator="equal">
      <formula>"Menor"</formula>
    </cfRule>
    <cfRule type="cellIs" dxfId="929" priority="999" operator="equal">
      <formula>"Catastrófico"</formula>
    </cfRule>
  </conditionalFormatting>
  <conditionalFormatting sqref="M39">
    <cfRule type="cellIs" dxfId="928" priority="975" operator="equal">
      <formula>"Leve"</formula>
    </cfRule>
    <cfRule type="cellIs" dxfId="927" priority="974" operator="equal">
      <formula>"Menor"</formula>
    </cfRule>
    <cfRule type="cellIs" dxfId="926" priority="973" operator="equal">
      <formula>"Moderado"</formula>
    </cfRule>
    <cfRule type="cellIs" dxfId="925" priority="972" operator="equal">
      <formula>"Mayor"</formula>
    </cfRule>
    <cfRule type="cellIs" dxfId="924" priority="971" operator="equal">
      <formula>"Catastrófico"</formula>
    </cfRule>
  </conditionalFormatting>
  <conditionalFormatting sqref="M45">
    <cfRule type="cellIs" dxfId="923" priority="946" operator="equal">
      <formula>"Menor"</formula>
    </cfRule>
    <cfRule type="cellIs" dxfId="922" priority="943" operator="equal">
      <formula>"Catastrófico"</formula>
    </cfRule>
    <cfRule type="cellIs" dxfId="921" priority="947" operator="equal">
      <formula>"Leve"</formula>
    </cfRule>
    <cfRule type="cellIs" dxfId="920" priority="945" operator="equal">
      <formula>"Moderado"</formula>
    </cfRule>
    <cfRule type="cellIs" dxfId="919" priority="944" operator="equal">
      <formula>"Mayor"</formula>
    </cfRule>
  </conditionalFormatting>
  <conditionalFormatting sqref="M51">
    <cfRule type="cellIs" dxfId="918" priority="918" operator="equal">
      <formula>"Menor"</formula>
    </cfRule>
    <cfRule type="cellIs" dxfId="917" priority="919" operator="equal">
      <formula>"Leve"</formula>
    </cfRule>
    <cfRule type="cellIs" dxfId="916" priority="917" operator="equal">
      <formula>"Moderado"</formula>
    </cfRule>
    <cfRule type="cellIs" dxfId="915" priority="915" operator="equal">
      <formula>"Catastrófico"</formula>
    </cfRule>
    <cfRule type="cellIs" dxfId="914" priority="916" operator="equal">
      <formula>"Mayor"</formula>
    </cfRule>
  </conditionalFormatting>
  <conditionalFormatting sqref="M57">
    <cfRule type="cellIs" dxfId="913" priority="888" operator="equal">
      <formula>"Mayor"</formula>
    </cfRule>
    <cfRule type="cellIs" dxfId="912" priority="891" operator="equal">
      <formula>"Leve"</formula>
    </cfRule>
    <cfRule type="cellIs" dxfId="911" priority="890" operator="equal">
      <formula>"Menor"</formula>
    </cfRule>
    <cfRule type="cellIs" dxfId="910" priority="889" operator="equal">
      <formula>"Moderado"</formula>
    </cfRule>
    <cfRule type="cellIs" dxfId="909" priority="887" operator="equal">
      <formula>"Catastrófico"</formula>
    </cfRule>
  </conditionalFormatting>
  <conditionalFormatting sqref="M63">
    <cfRule type="cellIs" dxfId="908" priority="863" operator="equal">
      <formula>"Leve"</formula>
    </cfRule>
    <cfRule type="cellIs" dxfId="907" priority="862" operator="equal">
      <formula>"Menor"</formula>
    </cfRule>
    <cfRule type="cellIs" dxfId="906" priority="859" operator="equal">
      <formula>"Catastrófico"</formula>
    </cfRule>
    <cfRule type="cellIs" dxfId="905" priority="860" operator="equal">
      <formula>"Mayor"</formula>
    </cfRule>
    <cfRule type="cellIs" dxfId="904" priority="861" operator="equal">
      <formula>"Moderado"</formula>
    </cfRule>
  </conditionalFormatting>
  <conditionalFormatting sqref="M69">
    <cfRule type="cellIs" dxfId="903" priority="834" operator="equal">
      <formula>"Menor"</formula>
    </cfRule>
    <cfRule type="cellIs" dxfId="902" priority="835" operator="equal">
      <formula>"Leve"</formula>
    </cfRule>
    <cfRule type="cellIs" dxfId="901" priority="833" operator="equal">
      <formula>"Moderado"</formula>
    </cfRule>
    <cfRule type="cellIs" dxfId="900" priority="831" operator="equal">
      <formula>"Catastrófico"</formula>
    </cfRule>
    <cfRule type="cellIs" dxfId="899" priority="832" operator="equal">
      <formula>"Mayor"</formula>
    </cfRule>
  </conditionalFormatting>
  <conditionalFormatting sqref="M75">
    <cfRule type="cellIs" dxfId="898" priority="805" operator="equal">
      <formula>"Moderado"</formula>
    </cfRule>
    <cfRule type="cellIs" dxfId="897" priority="807" operator="equal">
      <formula>"Leve"</formula>
    </cfRule>
    <cfRule type="cellIs" dxfId="896" priority="806" operator="equal">
      <formula>"Menor"</formula>
    </cfRule>
    <cfRule type="cellIs" dxfId="895" priority="803" operator="equal">
      <formula>"Catastrófico"</formula>
    </cfRule>
    <cfRule type="cellIs" dxfId="894" priority="804" operator="equal">
      <formula>"Mayor"</formula>
    </cfRule>
  </conditionalFormatting>
  <conditionalFormatting sqref="M81">
    <cfRule type="cellIs" dxfId="893" priority="775" operator="equal">
      <formula>"Catastrófico"</formula>
    </cfRule>
    <cfRule type="cellIs" dxfId="892" priority="776" operator="equal">
      <formula>"Mayor"</formula>
    </cfRule>
    <cfRule type="cellIs" dxfId="891" priority="777" operator="equal">
      <formula>"Moderado"</formula>
    </cfRule>
    <cfRule type="cellIs" dxfId="890" priority="778" operator="equal">
      <formula>"Menor"</formula>
    </cfRule>
    <cfRule type="cellIs" dxfId="889" priority="779" operator="equal">
      <formula>"Leve"</formula>
    </cfRule>
  </conditionalFormatting>
  <conditionalFormatting sqref="M87">
    <cfRule type="cellIs" dxfId="888" priority="750" operator="equal">
      <formula>"Menor"</formula>
    </cfRule>
    <cfRule type="cellIs" dxfId="887" priority="751" operator="equal">
      <formula>"Leve"</formula>
    </cfRule>
    <cfRule type="cellIs" dxfId="886" priority="747" operator="equal">
      <formula>"Catastrófico"</formula>
    </cfRule>
    <cfRule type="cellIs" dxfId="885" priority="748" operator="equal">
      <formula>"Mayor"</formula>
    </cfRule>
    <cfRule type="cellIs" dxfId="884" priority="749" operator="equal">
      <formula>"Moderado"</formula>
    </cfRule>
  </conditionalFormatting>
  <conditionalFormatting sqref="M93">
    <cfRule type="cellIs" dxfId="883" priority="722" operator="equal">
      <formula>"Menor"</formula>
    </cfRule>
    <cfRule type="cellIs" dxfId="882" priority="721" operator="equal">
      <formula>"Moderado"</formula>
    </cfRule>
    <cfRule type="cellIs" dxfId="881" priority="720" operator="equal">
      <formula>"Mayor"</formula>
    </cfRule>
    <cfRule type="cellIs" dxfId="880" priority="719" operator="equal">
      <formula>"Catastrófico"</formula>
    </cfRule>
    <cfRule type="cellIs" dxfId="879" priority="723" operator="equal">
      <formula>"Leve"</formula>
    </cfRule>
  </conditionalFormatting>
  <conditionalFormatting sqref="M99">
    <cfRule type="cellIs" dxfId="878" priority="691" operator="equal">
      <formula>"Catastrófico"</formula>
    </cfRule>
    <cfRule type="cellIs" dxfId="877" priority="693" operator="equal">
      <formula>"Moderado"</formula>
    </cfRule>
    <cfRule type="cellIs" dxfId="876" priority="694" operator="equal">
      <formula>"Menor"</formula>
    </cfRule>
    <cfRule type="cellIs" dxfId="875" priority="695" operator="equal">
      <formula>"Leve"</formula>
    </cfRule>
    <cfRule type="cellIs" dxfId="874" priority="692" operator="equal">
      <formula>"Mayor"</formula>
    </cfRule>
  </conditionalFormatting>
  <conditionalFormatting sqref="M105">
    <cfRule type="cellIs" dxfId="873" priority="663" operator="equal">
      <formula>"Catastrófico"</formula>
    </cfRule>
    <cfRule type="cellIs" dxfId="872" priority="667" operator="equal">
      <formula>"Leve"</formula>
    </cfRule>
    <cfRule type="cellIs" dxfId="871" priority="666" operator="equal">
      <formula>"Menor"</formula>
    </cfRule>
    <cfRule type="cellIs" dxfId="870" priority="665" operator="equal">
      <formula>"Moderado"</formula>
    </cfRule>
    <cfRule type="cellIs" dxfId="869" priority="664" operator="equal">
      <formula>"Mayor"</formula>
    </cfRule>
  </conditionalFormatting>
  <conditionalFormatting sqref="M111">
    <cfRule type="cellIs" dxfId="868" priority="637" operator="equal">
      <formula>"Moderado"</formula>
    </cfRule>
    <cfRule type="cellIs" dxfId="867" priority="636" operator="equal">
      <formula>"Mayor"</formula>
    </cfRule>
    <cfRule type="cellIs" dxfId="866" priority="635" operator="equal">
      <formula>"Catastrófico"</formula>
    </cfRule>
    <cfRule type="cellIs" dxfId="865" priority="639" operator="equal">
      <formula>"Leve"</formula>
    </cfRule>
    <cfRule type="cellIs" dxfId="864" priority="638" operator="equal">
      <formula>"Menor"</formula>
    </cfRule>
  </conditionalFormatting>
  <conditionalFormatting sqref="M117">
    <cfRule type="cellIs" dxfId="863" priority="610" operator="equal">
      <formula>"Menor"</formula>
    </cfRule>
    <cfRule type="cellIs" dxfId="862" priority="607" operator="equal">
      <formula>"Catastrófico"</formula>
    </cfRule>
    <cfRule type="cellIs" dxfId="861" priority="611" operator="equal">
      <formula>"Leve"</formula>
    </cfRule>
    <cfRule type="cellIs" dxfId="860" priority="608" operator="equal">
      <formula>"Mayor"</formula>
    </cfRule>
    <cfRule type="cellIs" dxfId="859" priority="609" operator="equal">
      <formula>"Moderado"</formula>
    </cfRule>
  </conditionalFormatting>
  <conditionalFormatting sqref="M123">
    <cfRule type="cellIs" dxfId="858" priority="583" operator="equal">
      <formula>"Leve"</formula>
    </cfRule>
    <cfRule type="cellIs" dxfId="857" priority="581" operator="equal">
      <formula>"Moderado"</formula>
    </cfRule>
    <cfRule type="cellIs" dxfId="856" priority="579" operator="equal">
      <formula>"Catastrófico"</formula>
    </cfRule>
    <cfRule type="cellIs" dxfId="855" priority="580" operator="equal">
      <formula>"Mayor"</formula>
    </cfRule>
    <cfRule type="cellIs" dxfId="854" priority="582" operator="equal">
      <formula>"Menor"</formula>
    </cfRule>
  </conditionalFormatting>
  <conditionalFormatting sqref="M129">
    <cfRule type="cellIs" dxfId="853" priority="554" operator="equal">
      <formula>"Menor"</formula>
    </cfRule>
    <cfRule type="cellIs" dxfId="852" priority="553" operator="equal">
      <formula>"Moderado"</formula>
    </cfRule>
    <cfRule type="cellIs" dxfId="851" priority="552" operator="equal">
      <formula>"Mayor"</formula>
    </cfRule>
    <cfRule type="cellIs" dxfId="850" priority="551" operator="equal">
      <formula>"Catastrófico"</formula>
    </cfRule>
    <cfRule type="cellIs" dxfId="849" priority="555" operator="equal">
      <formula>"Leve"</formula>
    </cfRule>
  </conditionalFormatting>
  <conditionalFormatting sqref="M135">
    <cfRule type="cellIs" dxfId="848" priority="526" operator="equal">
      <formula>"Menor"</formula>
    </cfRule>
    <cfRule type="cellIs" dxfId="847" priority="524" operator="equal">
      <formula>"Mayor"</formula>
    </cfRule>
    <cfRule type="cellIs" dxfId="846" priority="525" operator="equal">
      <formula>"Moderado"</formula>
    </cfRule>
    <cfRule type="cellIs" dxfId="845" priority="523" operator="equal">
      <formula>"Catastrófico"</formula>
    </cfRule>
    <cfRule type="cellIs" dxfId="844" priority="527" operator="equal">
      <formula>"Leve"</formula>
    </cfRule>
  </conditionalFormatting>
  <conditionalFormatting sqref="M141">
    <cfRule type="cellIs" dxfId="843" priority="495" operator="equal">
      <formula>"Catastrófico"</formula>
    </cfRule>
    <cfRule type="cellIs" dxfId="842" priority="496" operator="equal">
      <formula>"Mayor"</formula>
    </cfRule>
    <cfRule type="cellIs" dxfId="841" priority="497" operator="equal">
      <formula>"Moderado"</formula>
    </cfRule>
    <cfRule type="cellIs" dxfId="840" priority="498" operator="equal">
      <formula>"Menor"</formula>
    </cfRule>
    <cfRule type="cellIs" dxfId="839" priority="499" operator="equal">
      <formula>"Leve"</formula>
    </cfRule>
  </conditionalFormatting>
  <conditionalFormatting sqref="M147">
    <cfRule type="cellIs" dxfId="838" priority="469" operator="equal">
      <formula>"Moderado"</formula>
    </cfRule>
    <cfRule type="cellIs" dxfId="837" priority="468" operator="equal">
      <formula>"Mayor"</formula>
    </cfRule>
    <cfRule type="cellIs" dxfId="836" priority="467" operator="equal">
      <formula>"Catastrófico"</formula>
    </cfRule>
    <cfRule type="cellIs" dxfId="835" priority="471" operator="equal">
      <formula>"Leve"</formula>
    </cfRule>
    <cfRule type="cellIs" dxfId="834" priority="470" operator="equal">
      <formula>"Menor"</formula>
    </cfRule>
  </conditionalFormatting>
  <conditionalFormatting sqref="M153">
    <cfRule type="cellIs" dxfId="833" priority="442" operator="equal">
      <formula>"Menor"</formula>
    </cfRule>
    <cfRule type="cellIs" dxfId="832" priority="441" operator="equal">
      <formula>"Moderado"</formula>
    </cfRule>
    <cfRule type="cellIs" dxfId="831" priority="440" operator="equal">
      <formula>"Mayor"</formula>
    </cfRule>
    <cfRule type="cellIs" dxfId="830" priority="439" operator="equal">
      <formula>"Catastrófico"</formula>
    </cfRule>
    <cfRule type="cellIs" dxfId="829" priority="443" operator="equal">
      <formula>"Leve"</formula>
    </cfRule>
  </conditionalFormatting>
  <conditionalFormatting sqref="M159">
    <cfRule type="cellIs" dxfId="828" priority="414" operator="equal">
      <formula>"Menor"</formula>
    </cfRule>
    <cfRule type="cellIs" dxfId="827" priority="415" operator="equal">
      <formula>"Leve"</formula>
    </cfRule>
    <cfRule type="cellIs" dxfId="826" priority="412" operator="equal">
      <formula>"Mayor"</formula>
    </cfRule>
    <cfRule type="cellIs" dxfId="825" priority="411" operator="equal">
      <formula>"Catastrófico"</formula>
    </cfRule>
    <cfRule type="cellIs" dxfId="824" priority="413" operator="equal">
      <formula>"Moderado"</formula>
    </cfRule>
  </conditionalFormatting>
  <conditionalFormatting sqref="M165">
    <cfRule type="cellIs" dxfId="823" priority="384" operator="equal">
      <formula>"Mayor"</formula>
    </cfRule>
    <cfRule type="cellIs" dxfId="822" priority="387" operator="equal">
      <formula>"Leve"</formula>
    </cfRule>
    <cfRule type="cellIs" dxfId="821" priority="386" operator="equal">
      <formula>"Menor"</formula>
    </cfRule>
    <cfRule type="cellIs" dxfId="820" priority="383" operator="equal">
      <formula>"Catastrófico"</formula>
    </cfRule>
    <cfRule type="cellIs" dxfId="819" priority="385" operator="equal">
      <formula>"Moderado"</formula>
    </cfRule>
  </conditionalFormatting>
  <conditionalFormatting sqref="M171">
    <cfRule type="cellIs" dxfId="818" priority="356" operator="equal">
      <formula>"Mayor"</formula>
    </cfRule>
    <cfRule type="cellIs" dxfId="817" priority="359" operator="equal">
      <formula>"Leve"</formula>
    </cfRule>
    <cfRule type="cellIs" dxfId="816" priority="355" operator="equal">
      <formula>"Catastrófico"</formula>
    </cfRule>
    <cfRule type="cellIs" dxfId="815" priority="357" operator="equal">
      <formula>"Moderado"</formula>
    </cfRule>
    <cfRule type="cellIs" dxfId="814" priority="358" operator="equal">
      <formula>"Menor"</formula>
    </cfRule>
  </conditionalFormatting>
  <conditionalFormatting sqref="M177">
    <cfRule type="cellIs" dxfId="813" priority="327" operator="equal">
      <formula>"Catastrófico"</formula>
    </cfRule>
    <cfRule type="cellIs" dxfId="812" priority="328" operator="equal">
      <formula>"Mayor"</formula>
    </cfRule>
    <cfRule type="cellIs" dxfId="811" priority="329" operator="equal">
      <formula>"Moderado"</formula>
    </cfRule>
    <cfRule type="cellIs" dxfId="810" priority="330" operator="equal">
      <formula>"Menor"</formula>
    </cfRule>
    <cfRule type="cellIs" dxfId="809" priority="331" operator="equal">
      <formula>"Leve"</formula>
    </cfRule>
  </conditionalFormatting>
  <conditionalFormatting sqref="M183">
    <cfRule type="cellIs" dxfId="808" priority="300" operator="equal">
      <formula>"Mayor"</formula>
    </cfRule>
    <cfRule type="cellIs" dxfId="807" priority="299" operator="equal">
      <formula>"Catastrófico"</formula>
    </cfRule>
    <cfRule type="cellIs" dxfId="806" priority="303" operator="equal">
      <formula>"Leve"</formula>
    </cfRule>
    <cfRule type="cellIs" dxfId="805" priority="302" operator="equal">
      <formula>"Menor"</formula>
    </cfRule>
    <cfRule type="cellIs" dxfId="804" priority="301" operator="equal">
      <formula>"Moderado"</formula>
    </cfRule>
  </conditionalFormatting>
  <conditionalFormatting sqref="M189">
    <cfRule type="cellIs" dxfId="803" priority="272" operator="equal">
      <formula>"Mayor"</formula>
    </cfRule>
    <cfRule type="cellIs" dxfId="802" priority="275" operator="equal">
      <formula>"Leve"</formula>
    </cfRule>
    <cfRule type="cellIs" dxfId="801" priority="274" operator="equal">
      <formula>"Menor"</formula>
    </cfRule>
    <cfRule type="cellIs" dxfId="800" priority="273" operator="equal">
      <formula>"Moderado"</formula>
    </cfRule>
    <cfRule type="cellIs" dxfId="799" priority="271" operator="equal">
      <formula>"Catastrófico"</formula>
    </cfRule>
  </conditionalFormatting>
  <conditionalFormatting sqref="M195">
    <cfRule type="cellIs" dxfId="798" priority="247" operator="equal">
      <formula>"Leve"</formula>
    </cfRule>
    <cfRule type="cellIs" dxfId="797" priority="246" operator="equal">
      <formula>"Menor"</formula>
    </cfRule>
    <cfRule type="cellIs" dxfId="796" priority="245" operator="equal">
      <formula>"Moderado"</formula>
    </cfRule>
    <cfRule type="cellIs" dxfId="795" priority="244" operator="equal">
      <formula>"Mayor"</formula>
    </cfRule>
    <cfRule type="cellIs" dxfId="794" priority="243" operator="equal">
      <formula>"Catastrófico"</formula>
    </cfRule>
  </conditionalFormatting>
  <conditionalFormatting sqref="M201">
    <cfRule type="cellIs" dxfId="793" priority="219" operator="equal">
      <formula>"Leve"</formula>
    </cfRule>
    <cfRule type="cellIs" dxfId="792" priority="218" operator="equal">
      <formula>"Menor"</formula>
    </cfRule>
    <cfRule type="cellIs" dxfId="791" priority="217" operator="equal">
      <formula>"Moderado"</formula>
    </cfRule>
    <cfRule type="cellIs" dxfId="790" priority="216" operator="equal">
      <formula>"Mayor"</formula>
    </cfRule>
    <cfRule type="cellIs" dxfId="789" priority="215" operator="equal">
      <formula>"Catastrófico"</formula>
    </cfRule>
  </conditionalFormatting>
  <conditionalFormatting sqref="M207">
    <cfRule type="cellIs" dxfId="788" priority="191" operator="equal">
      <formula>"Leve"</formula>
    </cfRule>
    <cfRule type="cellIs" dxfId="787" priority="187" operator="equal">
      <formula>"Catastrófico"</formula>
    </cfRule>
    <cfRule type="cellIs" dxfId="786" priority="188" operator="equal">
      <formula>"Mayor"</formula>
    </cfRule>
    <cfRule type="cellIs" dxfId="785" priority="190" operator="equal">
      <formula>"Menor"</formula>
    </cfRule>
    <cfRule type="cellIs" dxfId="784" priority="189" operator="equal">
      <formula>"Moderado"</formula>
    </cfRule>
  </conditionalFormatting>
  <conditionalFormatting sqref="M213">
    <cfRule type="cellIs" dxfId="783" priority="159" operator="equal">
      <formula>"Catastrófico"</formula>
    </cfRule>
    <cfRule type="cellIs" dxfId="782" priority="161" operator="equal">
      <formula>"Moderado"</formula>
    </cfRule>
    <cfRule type="cellIs" dxfId="781" priority="163" operator="equal">
      <formula>"Leve"</formula>
    </cfRule>
    <cfRule type="cellIs" dxfId="780" priority="162" operator="equal">
      <formula>"Menor"</formula>
    </cfRule>
    <cfRule type="cellIs" dxfId="779" priority="160" operator="equal">
      <formula>"Mayor"</formula>
    </cfRule>
  </conditionalFormatting>
  <conditionalFormatting sqref="M219">
    <cfRule type="cellIs" dxfId="778" priority="135" operator="equal">
      <formula>"Leve"</formula>
    </cfRule>
    <cfRule type="cellIs" dxfId="777" priority="132" operator="equal">
      <formula>"Mayor"</formula>
    </cfRule>
    <cfRule type="cellIs" dxfId="776" priority="133" operator="equal">
      <formula>"Moderado"</formula>
    </cfRule>
    <cfRule type="cellIs" dxfId="775" priority="134" operator="equal">
      <formula>"Menor"</formula>
    </cfRule>
    <cfRule type="cellIs" dxfId="774" priority="131" operator="equal">
      <formula>"Catastrófico"</formula>
    </cfRule>
  </conditionalFormatting>
  <conditionalFormatting sqref="M225">
    <cfRule type="cellIs" dxfId="773" priority="103" operator="equal">
      <formula>"Catastrófico"</formula>
    </cfRule>
    <cfRule type="cellIs" dxfId="772" priority="106" operator="equal">
      <formula>"Menor"</formula>
    </cfRule>
    <cfRule type="cellIs" dxfId="771" priority="104" operator="equal">
      <formula>"Mayor"</formula>
    </cfRule>
    <cfRule type="cellIs" dxfId="770" priority="105" operator="equal">
      <formula>"Moderado"</formula>
    </cfRule>
    <cfRule type="cellIs" dxfId="769" priority="107" operator="equal">
      <formula>"Leve"</formula>
    </cfRule>
  </conditionalFormatting>
  <conditionalFormatting sqref="M231">
    <cfRule type="cellIs" dxfId="768" priority="79" operator="equal">
      <formula>"Leve"</formula>
    </cfRule>
    <cfRule type="cellIs" dxfId="767" priority="78" operator="equal">
      <formula>"Menor"</formula>
    </cfRule>
    <cfRule type="cellIs" dxfId="766" priority="77" operator="equal">
      <formula>"Moderado"</formula>
    </cfRule>
    <cfRule type="cellIs" dxfId="765" priority="76" operator="equal">
      <formula>"Mayor"</formula>
    </cfRule>
    <cfRule type="cellIs" dxfId="764" priority="75" operator="equal">
      <formula>"Catastrófico"</formula>
    </cfRule>
  </conditionalFormatting>
  <conditionalFormatting sqref="M237">
    <cfRule type="cellIs" dxfId="763" priority="47" operator="equal">
      <formula>"Catastrófico"</formula>
    </cfRule>
    <cfRule type="cellIs" dxfId="762" priority="48" operator="equal">
      <formula>"Mayor"</formula>
    </cfRule>
    <cfRule type="cellIs" dxfId="761" priority="51" operator="equal">
      <formula>"Leve"</formula>
    </cfRule>
    <cfRule type="cellIs" dxfId="760" priority="49" operator="equal">
      <formula>"Moderado"</formula>
    </cfRule>
    <cfRule type="cellIs" dxfId="759" priority="50" operator="equal">
      <formula>"Menor"</formula>
    </cfRule>
  </conditionalFormatting>
  <conditionalFormatting sqref="M243">
    <cfRule type="cellIs" dxfId="758" priority="23" operator="equal">
      <formula>"Leve"</formula>
    </cfRule>
    <cfRule type="cellIs" dxfId="757" priority="22" operator="equal">
      <formula>"Menor"</formula>
    </cfRule>
    <cfRule type="cellIs" dxfId="756" priority="21" operator="equal">
      <formula>"Moderado"</formula>
    </cfRule>
    <cfRule type="cellIs" dxfId="755" priority="20" operator="equal">
      <formula>"Mayor"</formula>
    </cfRule>
    <cfRule type="cellIs" dxfId="754" priority="19" operator="equal">
      <formula>"Catastrófico"</formula>
    </cfRule>
  </conditionalFormatting>
  <conditionalFormatting sqref="O9">
    <cfRule type="cellIs" dxfId="753" priority="1110" operator="equal">
      <formula>"Bajo"</formula>
    </cfRule>
    <cfRule type="cellIs" dxfId="752" priority="1107" operator="equal">
      <formula>"Extremo"</formula>
    </cfRule>
    <cfRule type="cellIs" dxfId="751" priority="1108" operator="equal">
      <formula>"Alto"</formula>
    </cfRule>
    <cfRule type="cellIs" dxfId="750" priority="1109" operator="equal">
      <formula>"Moderado"</formula>
    </cfRule>
  </conditionalFormatting>
  <conditionalFormatting sqref="O15">
    <cfRule type="cellIs" dxfId="749" priority="1079" operator="equal">
      <formula>"Extremo"</formula>
    </cfRule>
    <cfRule type="cellIs" dxfId="748" priority="1080" operator="equal">
      <formula>"Alto"</formula>
    </cfRule>
    <cfRule type="cellIs" dxfId="747" priority="1081" operator="equal">
      <formula>"Moderado"</formula>
    </cfRule>
    <cfRule type="cellIs" dxfId="746" priority="1082" operator="equal">
      <formula>"Bajo"</formula>
    </cfRule>
  </conditionalFormatting>
  <conditionalFormatting sqref="O21">
    <cfRule type="cellIs" dxfId="745" priority="1054" operator="equal">
      <formula>"Bajo"</formula>
    </cfRule>
    <cfRule type="cellIs" dxfId="744" priority="1051" operator="equal">
      <formula>"Extremo"</formula>
    </cfRule>
    <cfRule type="cellIs" dxfId="743" priority="1052" operator="equal">
      <formula>"Alto"</formula>
    </cfRule>
    <cfRule type="cellIs" dxfId="742" priority="1053" operator="equal">
      <formula>"Moderado"</formula>
    </cfRule>
  </conditionalFormatting>
  <conditionalFormatting sqref="O27">
    <cfRule type="cellIs" dxfId="741" priority="1023" operator="equal">
      <formula>"Extremo"</formula>
    </cfRule>
    <cfRule type="cellIs" dxfId="740" priority="1024" operator="equal">
      <formula>"Alto"</formula>
    </cfRule>
    <cfRule type="cellIs" dxfId="739" priority="1025" operator="equal">
      <formula>"Moderado"</formula>
    </cfRule>
    <cfRule type="cellIs" dxfId="738" priority="1026" operator="equal">
      <formula>"Bajo"</formula>
    </cfRule>
  </conditionalFormatting>
  <conditionalFormatting sqref="O33">
    <cfRule type="cellIs" dxfId="737" priority="996" operator="equal">
      <formula>"Alto"</formula>
    </cfRule>
    <cfRule type="cellIs" dxfId="736" priority="997" operator="equal">
      <formula>"Moderado"</formula>
    </cfRule>
    <cfRule type="cellIs" dxfId="735" priority="998" operator="equal">
      <formula>"Bajo"</formula>
    </cfRule>
    <cfRule type="cellIs" dxfId="734" priority="995" operator="equal">
      <formula>"Extremo"</formula>
    </cfRule>
  </conditionalFormatting>
  <conditionalFormatting sqref="O39">
    <cfRule type="cellIs" dxfId="733" priority="970" operator="equal">
      <formula>"Bajo"</formula>
    </cfRule>
    <cfRule type="cellIs" dxfId="732" priority="969" operator="equal">
      <formula>"Moderado"</formula>
    </cfRule>
    <cfRule type="cellIs" dxfId="731" priority="968" operator="equal">
      <formula>"Alto"</formula>
    </cfRule>
    <cfRule type="cellIs" dxfId="730" priority="967" operator="equal">
      <formula>"Extremo"</formula>
    </cfRule>
  </conditionalFormatting>
  <conditionalFormatting sqref="O45">
    <cfRule type="cellIs" dxfId="729" priority="940" operator="equal">
      <formula>"Alto"</formula>
    </cfRule>
    <cfRule type="cellIs" dxfId="728" priority="939" operator="equal">
      <formula>"Extremo"</formula>
    </cfRule>
    <cfRule type="cellIs" dxfId="727" priority="941" operator="equal">
      <formula>"Moderado"</formula>
    </cfRule>
    <cfRule type="cellIs" dxfId="726" priority="942" operator="equal">
      <formula>"Bajo"</formula>
    </cfRule>
  </conditionalFormatting>
  <conditionalFormatting sqref="O51">
    <cfRule type="cellIs" dxfId="725" priority="914" operator="equal">
      <formula>"Bajo"</formula>
    </cfRule>
    <cfRule type="cellIs" dxfId="724" priority="913" operator="equal">
      <formula>"Moderado"</formula>
    </cfRule>
    <cfRule type="cellIs" dxfId="723" priority="912" operator="equal">
      <formula>"Alto"</formula>
    </cfRule>
    <cfRule type="cellIs" dxfId="722" priority="911" operator="equal">
      <formula>"Extremo"</formula>
    </cfRule>
  </conditionalFormatting>
  <conditionalFormatting sqref="O57">
    <cfRule type="cellIs" dxfId="721" priority="883" operator="equal">
      <formula>"Extremo"</formula>
    </cfRule>
    <cfRule type="cellIs" dxfId="720" priority="885" operator="equal">
      <formula>"Moderado"</formula>
    </cfRule>
    <cfRule type="cellIs" dxfId="719" priority="886" operator="equal">
      <formula>"Bajo"</formula>
    </cfRule>
    <cfRule type="cellIs" dxfId="718" priority="884" operator="equal">
      <formula>"Alto"</formula>
    </cfRule>
  </conditionalFormatting>
  <conditionalFormatting sqref="O63">
    <cfRule type="cellIs" dxfId="717" priority="858" operator="equal">
      <formula>"Bajo"</formula>
    </cfRule>
    <cfRule type="cellIs" dxfId="716" priority="857" operator="equal">
      <formula>"Moderado"</formula>
    </cfRule>
    <cfRule type="cellIs" dxfId="715" priority="856" operator="equal">
      <formula>"Alto"</formula>
    </cfRule>
    <cfRule type="cellIs" dxfId="714" priority="855" operator="equal">
      <formula>"Extremo"</formula>
    </cfRule>
  </conditionalFormatting>
  <conditionalFormatting sqref="O69">
    <cfRule type="cellIs" dxfId="713" priority="830" operator="equal">
      <formula>"Bajo"</formula>
    </cfRule>
    <cfRule type="cellIs" dxfId="712" priority="829" operator="equal">
      <formula>"Moderado"</formula>
    </cfRule>
    <cfRule type="cellIs" dxfId="711" priority="827" operator="equal">
      <formula>"Extremo"</formula>
    </cfRule>
    <cfRule type="cellIs" dxfId="710" priority="828" operator="equal">
      <formula>"Alto"</formula>
    </cfRule>
  </conditionalFormatting>
  <conditionalFormatting sqref="O75">
    <cfRule type="cellIs" dxfId="709" priority="800" operator="equal">
      <formula>"Alto"</formula>
    </cfRule>
    <cfRule type="cellIs" dxfId="708" priority="801" operator="equal">
      <formula>"Moderado"</formula>
    </cfRule>
    <cfRule type="cellIs" dxfId="707" priority="799" operator="equal">
      <formula>"Extremo"</formula>
    </cfRule>
    <cfRule type="cellIs" dxfId="706" priority="802" operator="equal">
      <formula>"Bajo"</formula>
    </cfRule>
  </conditionalFormatting>
  <conditionalFormatting sqref="O81">
    <cfRule type="cellIs" dxfId="705" priority="774" operator="equal">
      <formula>"Bajo"</formula>
    </cfRule>
    <cfRule type="cellIs" dxfId="704" priority="773" operator="equal">
      <formula>"Moderado"</formula>
    </cfRule>
    <cfRule type="cellIs" dxfId="703" priority="772" operator="equal">
      <formula>"Alto"</formula>
    </cfRule>
    <cfRule type="cellIs" dxfId="702" priority="771" operator="equal">
      <formula>"Extremo"</formula>
    </cfRule>
  </conditionalFormatting>
  <conditionalFormatting sqref="O87">
    <cfRule type="cellIs" dxfId="701" priority="746" operator="equal">
      <formula>"Bajo"</formula>
    </cfRule>
    <cfRule type="cellIs" dxfId="700" priority="743" operator="equal">
      <formula>"Extremo"</formula>
    </cfRule>
    <cfRule type="cellIs" dxfId="699" priority="744" operator="equal">
      <formula>"Alto"</formula>
    </cfRule>
    <cfRule type="cellIs" dxfId="698" priority="745" operator="equal">
      <formula>"Moderado"</formula>
    </cfRule>
  </conditionalFormatting>
  <conditionalFormatting sqref="O93">
    <cfRule type="cellIs" dxfId="697" priority="716" operator="equal">
      <formula>"Alto"</formula>
    </cfRule>
    <cfRule type="cellIs" dxfId="696" priority="717" operator="equal">
      <formula>"Moderado"</formula>
    </cfRule>
    <cfRule type="cellIs" dxfId="695" priority="718" operator="equal">
      <formula>"Bajo"</formula>
    </cfRule>
    <cfRule type="cellIs" dxfId="694" priority="715" operator="equal">
      <formula>"Extremo"</formula>
    </cfRule>
  </conditionalFormatting>
  <conditionalFormatting sqref="O99">
    <cfRule type="cellIs" dxfId="693" priority="690" operator="equal">
      <formula>"Bajo"</formula>
    </cfRule>
    <cfRule type="cellIs" dxfId="692" priority="689" operator="equal">
      <formula>"Moderado"</formula>
    </cfRule>
    <cfRule type="cellIs" dxfId="691" priority="687" operator="equal">
      <formula>"Extremo"</formula>
    </cfRule>
    <cfRule type="cellIs" dxfId="690" priority="688" operator="equal">
      <formula>"Alto"</formula>
    </cfRule>
  </conditionalFormatting>
  <conditionalFormatting sqref="O105">
    <cfRule type="cellIs" dxfId="689" priority="662" operator="equal">
      <formula>"Bajo"</formula>
    </cfRule>
    <cfRule type="cellIs" dxfId="688" priority="661" operator="equal">
      <formula>"Moderado"</formula>
    </cfRule>
    <cfRule type="cellIs" dxfId="687" priority="660" operator="equal">
      <formula>"Alto"</formula>
    </cfRule>
    <cfRule type="cellIs" dxfId="686" priority="659" operator="equal">
      <formula>"Extremo"</formula>
    </cfRule>
  </conditionalFormatting>
  <conditionalFormatting sqref="O111">
    <cfRule type="cellIs" dxfId="685" priority="631" operator="equal">
      <formula>"Extremo"</formula>
    </cfRule>
    <cfRule type="cellIs" dxfId="684" priority="632" operator="equal">
      <formula>"Alto"</formula>
    </cfRule>
    <cfRule type="cellIs" dxfId="683" priority="633" operator="equal">
      <formula>"Moderado"</formula>
    </cfRule>
    <cfRule type="cellIs" dxfId="682" priority="634" operator="equal">
      <formula>"Bajo"</formula>
    </cfRule>
  </conditionalFormatting>
  <conditionalFormatting sqref="O117">
    <cfRule type="cellIs" dxfId="681" priority="606" operator="equal">
      <formula>"Bajo"</formula>
    </cfRule>
    <cfRule type="cellIs" dxfId="680" priority="605" operator="equal">
      <formula>"Moderado"</formula>
    </cfRule>
    <cfRule type="cellIs" dxfId="679" priority="604" operator="equal">
      <formula>"Alto"</formula>
    </cfRule>
    <cfRule type="cellIs" dxfId="678" priority="603" operator="equal">
      <formula>"Extremo"</formula>
    </cfRule>
  </conditionalFormatting>
  <conditionalFormatting sqref="O123">
    <cfRule type="cellIs" dxfId="677" priority="578" operator="equal">
      <formula>"Bajo"</formula>
    </cfRule>
    <cfRule type="cellIs" dxfId="676" priority="577" operator="equal">
      <formula>"Moderado"</formula>
    </cfRule>
    <cfRule type="cellIs" dxfId="675" priority="576" operator="equal">
      <formula>"Alto"</formula>
    </cfRule>
    <cfRule type="cellIs" dxfId="674" priority="575" operator="equal">
      <formula>"Extremo"</formula>
    </cfRule>
  </conditionalFormatting>
  <conditionalFormatting sqref="O129">
    <cfRule type="cellIs" dxfId="673" priority="550" operator="equal">
      <formula>"Bajo"</formula>
    </cfRule>
    <cfRule type="cellIs" dxfId="672" priority="547" operator="equal">
      <formula>"Extremo"</formula>
    </cfRule>
    <cfRule type="cellIs" dxfId="671" priority="548" operator="equal">
      <formula>"Alto"</formula>
    </cfRule>
    <cfRule type="cellIs" dxfId="670" priority="549" operator="equal">
      <formula>"Moderado"</formula>
    </cfRule>
  </conditionalFormatting>
  <conditionalFormatting sqref="O135">
    <cfRule type="cellIs" dxfId="669" priority="521" operator="equal">
      <formula>"Moderado"</formula>
    </cfRule>
    <cfRule type="cellIs" dxfId="668" priority="522" operator="equal">
      <formula>"Bajo"</formula>
    </cfRule>
    <cfRule type="cellIs" dxfId="667" priority="519" operator="equal">
      <formula>"Extremo"</formula>
    </cfRule>
    <cfRule type="cellIs" dxfId="666" priority="520" operator="equal">
      <formula>"Alto"</formula>
    </cfRule>
  </conditionalFormatting>
  <conditionalFormatting sqref="O141">
    <cfRule type="cellIs" dxfId="665" priority="491" operator="equal">
      <formula>"Extremo"</formula>
    </cfRule>
    <cfRule type="cellIs" dxfId="664" priority="492" operator="equal">
      <formula>"Alto"</formula>
    </cfRule>
    <cfRule type="cellIs" dxfId="663" priority="493" operator="equal">
      <formula>"Moderado"</formula>
    </cfRule>
    <cfRule type="cellIs" dxfId="662" priority="494" operator="equal">
      <formula>"Bajo"</formula>
    </cfRule>
  </conditionalFormatting>
  <conditionalFormatting sqref="O147">
    <cfRule type="cellIs" dxfId="661" priority="466" operator="equal">
      <formula>"Bajo"</formula>
    </cfRule>
    <cfRule type="cellIs" dxfId="660" priority="465" operator="equal">
      <formula>"Moderado"</formula>
    </cfRule>
    <cfRule type="cellIs" dxfId="659" priority="464" operator="equal">
      <formula>"Alto"</formula>
    </cfRule>
    <cfRule type="cellIs" dxfId="658" priority="463" operator="equal">
      <formula>"Extremo"</formula>
    </cfRule>
  </conditionalFormatting>
  <conditionalFormatting sqref="O153">
    <cfRule type="cellIs" dxfId="657" priority="437" operator="equal">
      <formula>"Moderado"</formula>
    </cfRule>
    <cfRule type="cellIs" dxfId="656" priority="435" operator="equal">
      <formula>"Extremo"</formula>
    </cfRule>
    <cfRule type="cellIs" dxfId="655" priority="438" operator="equal">
      <formula>"Bajo"</formula>
    </cfRule>
    <cfRule type="cellIs" dxfId="654" priority="436" operator="equal">
      <formula>"Alto"</formula>
    </cfRule>
  </conditionalFormatting>
  <conditionalFormatting sqref="O159">
    <cfRule type="cellIs" dxfId="653" priority="407" operator="equal">
      <formula>"Extremo"</formula>
    </cfRule>
    <cfRule type="cellIs" dxfId="652" priority="408" operator="equal">
      <formula>"Alto"</formula>
    </cfRule>
    <cfRule type="cellIs" dxfId="651" priority="410" operator="equal">
      <formula>"Bajo"</formula>
    </cfRule>
    <cfRule type="cellIs" dxfId="650" priority="409" operator="equal">
      <formula>"Moderado"</formula>
    </cfRule>
  </conditionalFormatting>
  <conditionalFormatting sqref="O165">
    <cfRule type="cellIs" dxfId="649" priority="380" operator="equal">
      <formula>"Alto"</formula>
    </cfRule>
    <cfRule type="cellIs" dxfId="648" priority="379" operator="equal">
      <formula>"Extremo"</formula>
    </cfRule>
    <cfRule type="cellIs" dxfId="647" priority="381" operator="equal">
      <formula>"Moderado"</formula>
    </cfRule>
    <cfRule type="cellIs" dxfId="646" priority="382" operator="equal">
      <formula>"Bajo"</formula>
    </cfRule>
  </conditionalFormatting>
  <conditionalFormatting sqref="O171">
    <cfRule type="cellIs" dxfId="645" priority="354" operator="equal">
      <formula>"Bajo"</formula>
    </cfRule>
    <cfRule type="cellIs" dxfId="644" priority="351" operator="equal">
      <formula>"Extremo"</formula>
    </cfRule>
    <cfRule type="cellIs" dxfId="643" priority="352" operator="equal">
      <formula>"Alto"</formula>
    </cfRule>
    <cfRule type="cellIs" dxfId="642" priority="353" operator="equal">
      <formula>"Moderado"</formula>
    </cfRule>
  </conditionalFormatting>
  <conditionalFormatting sqref="O177">
    <cfRule type="cellIs" dxfId="641" priority="325" operator="equal">
      <formula>"Moderado"</formula>
    </cfRule>
    <cfRule type="cellIs" dxfId="640" priority="326" operator="equal">
      <formula>"Bajo"</formula>
    </cfRule>
    <cfRule type="cellIs" dxfId="639" priority="324" operator="equal">
      <formula>"Alto"</formula>
    </cfRule>
    <cfRule type="cellIs" dxfId="638" priority="323" operator="equal">
      <formula>"Extremo"</formula>
    </cfRule>
  </conditionalFormatting>
  <conditionalFormatting sqref="O183">
    <cfRule type="cellIs" dxfId="637" priority="296" operator="equal">
      <formula>"Alto"</formula>
    </cfRule>
    <cfRule type="cellIs" dxfId="636" priority="297" operator="equal">
      <formula>"Moderado"</formula>
    </cfRule>
    <cfRule type="cellIs" dxfId="635" priority="298" operator="equal">
      <formula>"Bajo"</formula>
    </cfRule>
    <cfRule type="cellIs" dxfId="634" priority="295" operator="equal">
      <formula>"Extremo"</formula>
    </cfRule>
  </conditionalFormatting>
  <conditionalFormatting sqref="O189">
    <cfRule type="cellIs" dxfId="633" priority="270" operator="equal">
      <formula>"Bajo"</formula>
    </cfRule>
    <cfRule type="cellIs" dxfId="632" priority="268" operator="equal">
      <formula>"Alto"</formula>
    </cfRule>
    <cfRule type="cellIs" dxfId="631" priority="269" operator="equal">
      <formula>"Moderado"</formula>
    </cfRule>
    <cfRule type="cellIs" dxfId="630" priority="267" operator="equal">
      <formula>"Extremo"</formula>
    </cfRule>
  </conditionalFormatting>
  <conditionalFormatting sqref="O195">
    <cfRule type="cellIs" dxfId="629" priority="240" operator="equal">
      <formula>"Alto"</formula>
    </cfRule>
    <cfRule type="cellIs" dxfId="628" priority="239" operator="equal">
      <formula>"Extremo"</formula>
    </cfRule>
    <cfRule type="cellIs" dxfId="627" priority="242" operator="equal">
      <formula>"Bajo"</formula>
    </cfRule>
    <cfRule type="cellIs" dxfId="626" priority="241" operator="equal">
      <formula>"Moderado"</formula>
    </cfRule>
  </conditionalFormatting>
  <conditionalFormatting sqref="O201">
    <cfRule type="cellIs" dxfId="625" priority="213" operator="equal">
      <formula>"Moderado"</formula>
    </cfRule>
    <cfRule type="cellIs" dxfId="624" priority="214" operator="equal">
      <formula>"Bajo"</formula>
    </cfRule>
    <cfRule type="cellIs" dxfId="623" priority="212" operator="equal">
      <formula>"Alto"</formula>
    </cfRule>
    <cfRule type="cellIs" dxfId="622" priority="211" operator="equal">
      <formula>"Extremo"</formula>
    </cfRule>
  </conditionalFormatting>
  <conditionalFormatting sqref="O207">
    <cfRule type="cellIs" dxfId="621" priority="184" operator="equal">
      <formula>"Alto"</formula>
    </cfRule>
    <cfRule type="cellIs" dxfId="620" priority="185" operator="equal">
      <formula>"Moderado"</formula>
    </cfRule>
    <cfRule type="cellIs" dxfId="619" priority="186" operator="equal">
      <formula>"Bajo"</formula>
    </cfRule>
    <cfRule type="cellIs" dxfId="618" priority="183" operator="equal">
      <formula>"Extremo"</formula>
    </cfRule>
  </conditionalFormatting>
  <conditionalFormatting sqref="O213">
    <cfRule type="cellIs" dxfId="617" priority="156" operator="equal">
      <formula>"Alto"</formula>
    </cfRule>
    <cfRule type="cellIs" dxfId="616" priority="157" operator="equal">
      <formula>"Moderado"</formula>
    </cfRule>
    <cfRule type="cellIs" dxfId="615" priority="158" operator="equal">
      <formula>"Bajo"</formula>
    </cfRule>
    <cfRule type="cellIs" dxfId="614" priority="155" operator="equal">
      <formula>"Extremo"</formula>
    </cfRule>
  </conditionalFormatting>
  <conditionalFormatting sqref="O219">
    <cfRule type="cellIs" dxfId="613" priority="128" operator="equal">
      <formula>"Alto"</formula>
    </cfRule>
    <cfRule type="cellIs" dxfId="612" priority="127" operator="equal">
      <formula>"Extremo"</formula>
    </cfRule>
    <cfRule type="cellIs" dxfId="611" priority="129" operator="equal">
      <formula>"Moderado"</formula>
    </cfRule>
    <cfRule type="cellIs" dxfId="610" priority="130" operator="equal">
      <formula>"Bajo"</formula>
    </cfRule>
  </conditionalFormatting>
  <conditionalFormatting sqref="O225">
    <cfRule type="cellIs" dxfId="609" priority="99" operator="equal">
      <formula>"Extremo"</formula>
    </cfRule>
    <cfRule type="cellIs" dxfId="608" priority="102" operator="equal">
      <formula>"Bajo"</formula>
    </cfRule>
    <cfRule type="cellIs" dxfId="607" priority="101" operator="equal">
      <formula>"Moderado"</formula>
    </cfRule>
    <cfRule type="cellIs" dxfId="606" priority="100" operator="equal">
      <formula>"Alto"</formula>
    </cfRule>
  </conditionalFormatting>
  <conditionalFormatting sqref="O231">
    <cfRule type="cellIs" dxfId="605" priority="74" operator="equal">
      <formula>"Bajo"</formula>
    </cfRule>
    <cfRule type="cellIs" dxfId="604" priority="73" operator="equal">
      <formula>"Moderado"</formula>
    </cfRule>
    <cfRule type="cellIs" dxfId="603" priority="72" operator="equal">
      <formula>"Alto"</formula>
    </cfRule>
    <cfRule type="cellIs" dxfId="602" priority="71" operator="equal">
      <formula>"Extremo"</formula>
    </cfRule>
  </conditionalFormatting>
  <conditionalFormatting sqref="O237">
    <cfRule type="cellIs" dxfId="601" priority="43" operator="equal">
      <formula>"Extremo"</formula>
    </cfRule>
    <cfRule type="cellIs" dxfId="600" priority="46" operator="equal">
      <formula>"Bajo"</formula>
    </cfRule>
    <cfRule type="cellIs" dxfId="599" priority="45" operator="equal">
      <formula>"Moderado"</formula>
    </cfRule>
    <cfRule type="cellIs" dxfId="598" priority="44" operator="equal">
      <formula>"Alto"</formula>
    </cfRule>
  </conditionalFormatting>
  <conditionalFormatting sqref="O243">
    <cfRule type="cellIs" dxfId="597" priority="15" operator="equal">
      <formula>"Extremo"</formula>
    </cfRule>
    <cfRule type="cellIs" dxfId="596" priority="17" operator="equal">
      <formula>"Moderado"</formula>
    </cfRule>
    <cfRule type="cellIs" dxfId="595" priority="18" operator="equal">
      <formula>"Bajo"</formula>
    </cfRule>
    <cfRule type="cellIs" dxfId="594" priority="16" operator="equal">
      <formula>"Alto"</formula>
    </cfRule>
  </conditionalFormatting>
  <conditionalFormatting sqref="Y9">
    <cfRule type="cellIs" dxfId="593" priority="1104" operator="equal">
      <formula>"Media"</formula>
    </cfRule>
    <cfRule type="cellIs" dxfId="592" priority="1103" operator="equal">
      <formula>"Alta"</formula>
    </cfRule>
    <cfRule type="cellIs" dxfId="591" priority="1102" operator="equal">
      <formula>"Muy Alta"</formula>
    </cfRule>
    <cfRule type="cellIs" dxfId="590" priority="1105" operator="equal">
      <formula>"Baja"</formula>
    </cfRule>
    <cfRule type="cellIs" dxfId="589" priority="1106" operator="equal">
      <formula>"Muy Baja"</formula>
    </cfRule>
  </conditionalFormatting>
  <conditionalFormatting sqref="Y15">
    <cfRule type="cellIs" dxfId="588" priority="1078" operator="equal">
      <formula>"Muy Baja"</formula>
    </cfRule>
    <cfRule type="cellIs" dxfId="587" priority="1077" operator="equal">
      <formula>"Baja"</formula>
    </cfRule>
    <cfRule type="cellIs" dxfId="586" priority="1074" operator="equal">
      <formula>"Muy Alta"</formula>
    </cfRule>
    <cfRule type="cellIs" dxfId="585" priority="1075" operator="equal">
      <formula>"Alta"</formula>
    </cfRule>
    <cfRule type="cellIs" dxfId="584" priority="1076" operator="equal">
      <formula>"Media"</formula>
    </cfRule>
  </conditionalFormatting>
  <conditionalFormatting sqref="Y21">
    <cfRule type="cellIs" dxfId="583" priority="1046" operator="equal">
      <formula>"Muy Alta"</formula>
    </cfRule>
    <cfRule type="cellIs" dxfId="582" priority="1047" operator="equal">
      <formula>"Alta"</formula>
    </cfRule>
    <cfRule type="cellIs" dxfId="581" priority="1050" operator="equal">
      <formula>"Muy Baja"</formula>
    </cfRule>
    <cfRule type="cellIs" dxfId="580" priority="1048" operator="equal">
      <formula>"Media"</formula>
    </cfRule>
    <cfRule type="cellIs" dxfId="579" priority="1049" operator="equal">
      <formula>"Baja"</formula>
    </cfRule>
  </conditionalFormatting>
  <conditionalFormatting sqref="Y27">
    <cfRule type="cellIs" dxfId="578" priority="1022" operator="equal">
      <formula>"Muy Baja"</formula>
    </cfRule>
    <cfRule type="cellIs" dxfId="577" priority="1021" operator="equal">
      <formula>"Baja"</formula>
    </cfRule>
    <cfRule type="cellIs" dxfId="576" priority="1020" operator="equal">
      <formula>"Media"</formula>
    </cfRule>
    <cfRule type="cellIs" dxfId="575" priority="1018" operator="equal">
      <formula>"Muy Alta"</formula>
    </cfRule>
    <cfRule type="cellIs" dxfId="574" priority="1019" operator="equal">
      <formula>"Alta"</formula>
    </cfRule>
  </conditionalFormatting>
  <conditionalFormatting sqref="Y33">
    <cfRule type="cellIs" dxfId="573" priority="991" operator="equal">
      <formula>"Alta"</formula>
    </cfRule>
    <cfRule type="cellIs" dxfId="572" priority="992" operator="equal">
      <formula>"Media"</formula>
    </cfRule>
    <cfRule type="cellIs" dxfId="571" priority="990" operator="equal">
      <formula>"Muy Alta"</formula>
    </cfRule>
    <cfRule type="cellIs" dxfId="570" priority="994" operator="equal">
      <formula>"Muy Baja"</formula>
    </cfRule>
    <cfRule type="cellIs" dxfId="569" priority="993" operator="equal">
      <formula>"Baja"</formula>
    </cfRule>
  </conditionalFormatting>
  <conditionalFormatting sqref="Y39">
    <cfRule type="cellIs" dxfId="568" priority="963" operator="equal">
      <formula>"Alta"</formula>
    </cfRule>
    <cfRule type="cellIs" dxfId="567" priority="962" operator="equal">
      <formula>"Muy Alta"</formula>
    </cfRule>
    <cfRule type="cellIs" dxfId="566" priority="966" operator="equal">
      <formula>"Muy Baja"</formula>
    </cfRule>
    <cfRule type="cellIs" dxfId="565" priority="965" operator="equal">
      <formula>"Baja"</formula>
    </cfRule>
    <cfRule type="cellIs" dxfId="564" priority="964" operator="equal">
      <formula>"Media"</formula>
    </cfRule>
  </conditionalFormatting>
  <conditionalFormatting sqref="Y45">
    <cfRule type="cellIs" dxfId="563" priority="937" operator="equal">
      <formula>"Baja"</formula>
    </cfRule>
    <cfRule type="cellIs" dxfId="562" priority="935" operator="equal">
      <formula>"Alta"</formula>
    </cfRule>
    <cfRule type="cellIs" dxfId="561" priority="934" operator="equal">
      <formula>"Muy Alta"</formula>
    </cfRule>
    <cfRule type="cellIs" dxfId="560" priority="938" operator="equal">
      <formula>"Muy Baja"</formula>
    </cfRule>
    <cfRule type="cellIs" dxfId="559" priority="936" operator="equal">
      <formula>"Media"</formula>
    </cfRule>
  </conditionalFormatting>
  <conditionalFormatting sqref="Y51">
    <cfRule type="cellIs" dxfId="558" priority="906" operator="equal">
      <formula>"Muy Alta"</formula>
    </cfRule>
    <cfRule type="cellIs" dxfId="557" priority="907" operator="equal">
      <formula>"Alta"</formula>
    </cfRule>
    <cfRule type="cellIs" dxfId="556" priority="908" operator="equal">
      <formula>"Media"</formula>
    </cfRule>
    <cfRule type="cellIs" dxfId="555" priority="909" operator="equal">
      <formula>"Baja"</formula>
    </cfRule>
    <cfRule type="cellIs" dxfId="554" priority="910" operator="equal">
      <formula>"Muy Baja"</formula>
    </cfRule>
  </conditionalFormatting>
  <conditionalFormatting sqref="Y57">
    <cfRule type="cellIs" dxfId="553" priority="881" operator="equal">
      <formula>"Baja"</formula>
    </cfRule>
    <cfRule type="cellIs" dxfId="552" priority="882" operator="equal">
      <formula>"Muy Baja"</formula>
    </cfRule>
    <cfRule type="cellIs" dxfId="551" priority="880" operator="equal">
      <formula>"Media"</formula>
    </cfRule>
    <cfRule type="cellIs" dxfId="550" priority="878" operator="equal">
      <formula>"Muy Alta"</formula>
    </cfRule>
    <cfRule type="cellIs" dxfId="549" priority="879" operator="equal">
      <formula>"Alta"</formula>
    </cfRule>
  </conditionalFormatting>
  <conditionalFormatting sqref="Y63">
    <cfRule type="cellIs" dxfId="548" priority="851" operator="equal">
      <formula>"Alta"</formula>
    </cfRule>
    <cfRule type="cellIs" dxfId="547" priority="852" operator="equal">
      <formula>"Media"</formula>
    </cfRule>
    <cfRule type="cellIs" dxfId="546" priority="853" operator="equal">
      <formula>"Baja"</formula>
    </cfRule>
    <cfRule type="cellIs" dxfId="545" priority="854" operator="equal">
      <formula>"Muy Baja"</formula>
    </cfRule>
    <cfRule type="cellIs" dxfId="544" priority="850" operator="equal">
      <formula>"Muy Alta"</formula>
    </cfRule>
  </conditionalFormatting>
  <conditionalFormatting sqref="Y69">
    <cfRule type="cellIs" dxfId="543" priority="823" operator="equal">
      <formula>"Alta"</formula>
    </cfRule>
    <cfRule type="cellIs" dxfId="542" priority="822" operator="equal">
      <formula>"Muy Alta"</formula>
    </cfRule>
    <cfRule type="cellIs" dxfId="541" priority="824" operator="equal">
      <formula>"Media"</formula>
    </cfRule>
    <cfRule type="cellIs" dxfId="540" priority="825" operator="equal">
      <formula>"Baja"</formula>
    </cfRule>
    <cfRule type="cellIs" dxfId="539" priority="826" operator="equal">
      <formula>"Muy Baja"</formula>
    </cfRule>
  </conditionalFormatting>
  <conditionalFormatting sqref="Y75">
    <cfRule type="cellIs" dxfId="538" priority="795" operator="equal">
      <formula>"Alta"</formula>
    </cfRule>
    <cfRule type="cellIs" dxfId="537" priority="794" operator="equal">
      <formula>"Muy Alta"</formula>
    </cfRule>
    <cfRule type="cellIs" dxfId="536" priority="796" operator="equal">
      <formula>"Media"</formula>
    </cfRule>
    <cfRule type="cellIs" dxfId="535" priority="798" operator="equal">
      <formula>"Muy Baja"</formula>
    </cfRule>
    <cfRule type="cellIs" dxfId="534" priority="797" operator="equal">
      <formula>"Baja"</formula>
    </cfRule>
  </conditionalFormatting>
  <conditionalFormatting sqref="Y81">
    <cfRule type="cellIs" dxfId="533" priority="770" operator="equal">
      <formula>"Muy Baja"</formula>
    </cfRule>
    <cfRule type="cellIs" dxfId="532" priority="767" operator="equal">
      <formula>"Alta"</formula>
    </cfRule>
    <cfRule type="cellIs" dxfId="531" priority="768" operator="equal">
      <formula>"Media"</formula>
    </cfRule>
    <cfRule type="cellIs" dxfId="530" priority="769" operator="equal">
      <formula>"Baja"</formula>
    </cfRule>
    <cfRule type="cellIs" dxfId="529" priority="766" operator="equal">
      <formula>"Muy Alta"</formula>
    </cfRule>
  </conditionalFormatting>
  <conditionalFormatting sqref="Y87">
    <cfRule type="cellIs" dxfId="528" priority="739" operator="equal">
      <formula>"Alta"</formula>
    </cfRule>
    <cfRule type="cellIs" dxfId="527" priority="740" operator="equal">
      <formula>"Media"</formula>
    </cfRule>
    <cfRule type="cellIs" dxfId="526" priority="742" operator="equal">
      <formula>"Muy Baja"</formula>
    </cfRule>
    <cfRule type="cellIs" dxfId="525" priority="738" operator="equal">
      <formula>"Muy Alta"</formula>
    </cfRule>
    <cfRule type="cellIs" dxfId="524" priority="741" operator="equal">
      <formula>"Baja"</formula>
    </cfRule>
  </conditionalFormatting>
  <conditionalFormatting sqref="Y93">
    <cfRule type="cellIs" dxfId="523" priority="713" operator="equal">
      <formula>"Baja"</formula>
    </cfRule>
    <cfRule type="cellIs" dxfId="522" priority="710" operator="equal">
      <formula>"Muy Alta"</formula>
    </cfRule>
    <cfRule type="cellIs" dxfId="521" priority="711" operator="equal">
      <formula>"Alta"</formula>
    </cfRule>
    <cfRule type="cellIs" dxfId="520" priority="712" operator="equal">
      <formula>"Media"</formula>
    </cfRule>
    <cfRule type="cellIs" dxfId="519" priority="714" operator="equal">
      <formula>"Muy Baja"</formula>
    </cfRule>
  </conditionalFormatting>
  <conditionalFormatting sqref="Y99">
    <cfRule type="cellIs" dxfId="518" priority="684" operator="equal">
      <formula>"Media"</formula>
    </cfRule>
    <cfRule type="cellIs" dxfId="517" priority="686" operator="equal">
      <formula>"Muy Baja"</formula>
    </cfRule>
    <cfRule type="cellIs" dxfId="516" priority="685" operator="equal">
      <formula>"Baja"</formula>
    </cfRule>
    <cfRule type="cellIs" dxfId="515" priority="682" operator="equal">
      <formula>"Muy Alta"</formula>
    </cfRule>
    <cfRule type="cellIs" dxfId="514" priority="683" operator="equal">
      <formula>"Alta"</formula>
    </cfRule>
  </conditionalFormatting>
  <conditionalFormatting sqref="Y105">
    <cfRule type="cellIs" dxfId="513" priority="654" operator="equal">
      <formula>"Muy Alta"</formula>
    </cfRule>
    <cfRule type="cellIs" dxfId="512" priority="657" operator="equal">
      <formula>"Baja"</formula>
    </cfRule>
    <cfRule type="cellIs" dxfId="511" priority="658" operator="equal">
      <formula>"Muy Baja"</formula>
    </cfRule>
    <cfRule type="cellIs" dxfId="510" priority="656" operator="equal">
      <formula>"Media"</formula>
    </cfRule>
    <cfRule type="cellIs" dxfId="509" priority="655" operator="equal">
      <formula>"Alta"</formula>
    </cfRule>
  </conditionalFormatting>
  <conditionalFormatting sqref="Y111">
    <cfRule type="cellIs" dxfId="508" priority="626" operator="equal">
      <formula>"Muy Alta"</formula>
    </cfRule>
    <cfRule type="cellIs" dxfId="507" priority="627" operator="equal">
      <formula>"Alta"</formula>
    </cfRule>
    <cfRule type="cellIs" dxfId="506" priority="628" operator="equal">
      <formula>"Media"</formula>
    </cfRule>
    <cfRule type="cellIs" dxfId="505" priority="629" operator="equal">
      <formula>"Baja"</formula>
    </cfRule>
    <cfRule type="cellIs" dxfId="504" priority="630" operator="equal">
      <formula>"Muy Baja"</formula>
    </cfRule>
  </conditionalFormatting>
  <conditionalFormatting sqref="Y117">
    <cfRule type="cellIs" dxfId="503" priority="599" operator="equal">
      <formula>"Alta"</formula>
    </cfRule>
    <cfRule type="cellIs" dxfId="502" priority="602" operator="equal">
      <formula>"Muy Baja"</formula>
    </cfRule>
    <cfRule type="cellIs" dxfId="501" priority="601" operator="equal">
      <formula>"Baja"</formula>
    </cfRule>
    <cfRule type="cellIs" dxfId="500" priority="598" operator="equal">
      <formula>"Muy Alta"</formula>
    </cfRule>
    <cfRule type="cellIs" dxfId="499" priority="600" operator="equal">
      <formula>"Media"</formula>
    </cfRule>
  </conditionalFormatting>
  <conditionalFormatting sqref="Y123">
    <cfRule type="cellIs" dxfId="498" priority="571" operator="equal">
      <formula>"Alta"</formula>
    </cfRule>
    <cfRule type="cellIs" dxfId="497" priority="572" operator="equal">
      <formula>"Media"</formula>
    </cfRule>
    <cfRule type="cellIs" dxfId="496" priority="573" operator="equal">
      <formula>"Baja"</formula>
    </cfRule>
    <cfRule type="cellIs" dxfId="495" priority="574" operator="equal">
      <formula>"Muy Baja"</formula>
    </cfRule>
    <cfRule type="cellIs" dxfId="494" priority="570" operator="equal">
      <formula>"Muy Alta"</formula>
    </cfRule>
  </conditionalFormatting>
  <conditionalFormatting sqref="Y129">
    <cfRule type="cellIs" dxfId="493" priority="543" operator="equal">
      <formula>"Alta"</formula>
    </cfRule>
    <cfRule type="cellIs" dxfId="492" priority="542" operator="equal">
      <formula>"Muy Alta"</formula>
    </cfRule>
    <cfRule type="cellIs" dxfId="491" priority="546" operator="equal">
      <formula>"Muy Baja"</formula>
    </cfRule>
    <cfRule type="cellIs" dxfId="490" priority="545" operator="equal">
      <formula>"Baja"</formula>
    </cfRule>
    <cfRule type="cellIs" dxfId="489" priority="544" operator="equal">
      <formula>"Media"</formula>
    </cfRule>
  </conditionalFormatting>
  <conditionalFormatting sqref="Y135">
    <cfRule type="cellIs" dxfId="488" priority="515" operator="equal">
      <formula>"Alta"</formula>
    </cfRule>
    <cfRule type="cellIs" dxfId="487" priority="516" operator="equal">
      <formula>"Media"</formula>
    </cfRule>
    <cfRule type="cellIs" dxfId="486" priority="517" operator="equal">
      <formula>"Baja"</formula>
    </cfRule>
    <cfRule type="cellIs" dxfId="485" priority="518" operator="equal">
      <formula>"Muy Baja"</formula>
    </cfRule>
    <cfRule type="cellIs" dxfId="484" priority="514" operator="equal">
      <formula>"Muy Alta"</formula>
    </cfRule>
  </conditionalFormatting>
  <conditionalFormatting sqref="Y141">
    <cfRule type="cellIs" dxfId="483" priority="487" operator="equal">
      <formula>"Alta"</formula>
    </cfRule>
    <cfRule type="cellIs" dxfId="482" priority="488" operator="equal">
      <formula>"Media"</formula>
    </cfRule>
    <cfRule type="cellIs" dxfId="481" priority="490" operator="equal">
      <formula>"Muy Baja"</formula>
    </cfRule>
    <cfRule type="cellIs" dxfId="480" priority="489" operator="equal">
      <formula>"Baja"</formula>
    </cfRule>
    <cfRule type="cellIs" dxfId="479" priority="486" operator="equal">
      <formula>"Muy Alta"</formula>
    </cfRule>
  </conditionalFormatting>
  <conditionalFormatting sqref="Y147">
    <cfRule type="cellIs" dxfId="478" priority="458" operator="equal">
      <formula>"Muy Alta"</formula>
    </cfRule>
    <cfRule type="cellIs" dxfId="477" priority="461" operator="equal">
      <formula>"Baja"</formula>
    </cfRule>
    <cfRule type="cellIs" dxfId="476" priority="462" operator="equal">
      <formula>"Muy Baja"</formula>
    </cfRule>
    <cfRule type="cellIs" dxfId="475" priority="459" operator="equal">
      <formula>"Alta"</formula>
    </cfRule>
    <cfRule type="cellIs" dxfId="474" priority="460" operator="equal">
      <formula>"Media"</formula>
    </cfRule>
  </conditionalFormatting>
  <conditionalFormatting sqref="Y153">
    <cfRule type="cellIs" dxfId="473" priority="431" operator="equal">
      <formula>"Alta"</formula>
    </cfRule>
    <cfRule type="cellIs" dxfId="472" priority="430" operator="equal">
      <formula>"Muy Alta"</formula>
    </cfRule>
    <cfRule type="cellIs" dxfId="471" priority="432" operator="equal">
      <formula>"Media"</formula>
    </cfRule>
    <cfRule type="cellIs" dxfId="470" priority="433" operator="equal">
      <formula>"Baja"</formula>
    </cfRule>
    <cfRule type="cellIs" dxfId="469" priority="434" operator="equal">
      <formula>"Muy Baja"</formula>
    </cfRule>
  </conditionalFormatting>
  <conditionalFormatting sqref="Y159">
    <cfRule type="cellIs" dxfId="468" priority="402" operator="equal">
      <formula>"Muy Alta"</formula>
    </cfRule>
    <cfRule type="cellIs" dxfId="467" priority="403" operator="equal">
      <formula>"Alta"</formula>
    </cfRule>
    <cfRule type="cellIs" dxfId="466" priority="404" operator="equal">
      <formula>"Media"</formula>
    </cfRule>
    <cfRule type="cellIs" dxfId="465" priority="405" operator="equal">
      <formula>"Baja"</formula>
    </cfRule>
    <cfRule type="cellIs" dxfId="464" priority="406" operator="equal">
      <formula>"Muy Baja"</formula>
    </cfRule>
  </conditionalFormatting>
  <conditionalFormatting sqref="Y165">
    <cfRule type="cellIs" dxfId="463" priority="376" operator="equal">
      <formula>"Media"</formula>
    </cfRule>
    <cfRule type="cellIs" dxfId="462" priority="377" operator="equal">
      <formula>"Baja"</formula>
    </cfRule>
    <cfRule type="cellIs" dxfId="461" priority="374" operator="equal">
      <formula>"Muy Alta"</formula>
    </cfRule>
    <cfRule type="cellIs" dxfId="460" priority="375" operator="equal">
      <formula>"Alta"</formula>
    </cfRule>
    <cfRule type="cellIs" dxfId="459" priority="378" operator="equal">
      <formula>"Muy Baja"</formula>
    </cfRule>
  </conditionalFormatting>
  <conditionalFormatting sqref="Y171">
    <cfRule type="cellIs" dxfId="458" priority="347" operator="equal">
      <formula>"Alta"</formula>
    </cfRule>
    <cfRule type="cellIs" dxfId="457" priority="348" operator="equal">
      <formula>"Media"</formula>
    </cfRule>
    <cfRule type="cellIs" dxfId="456" priority="346" operator="equal">
      <formula>"Muy Alta"</formula>
    </cfRule>
    <cfRule type="cellIs" dxfId="455" priority="350" operator="equal">
      <formula>"Muy Baja"</formula>
    </cfRule>
    <cfRule type="cellIs" dxfId="454" priority="349" operator="equal">
      <formula>"Baja"</formula>
    </cfRule>
  </conditionalFormatting>
  <conditionalFormatting sqref="Y177">
    <cfRule type="cellIs" dxfId="453" priority="322" operator="equal">
      <formula>"Muy Baja"</formula>
    </cfRule>
    <cfRule type="cellIs" dxfId="452" priority="321" operator="equal">
      <formula>"Baja"</formula>
    </cfRule>
    <cfRule type="cellIs" dxfId="451" priority="320" operator="equal">
      <formula>"Media"</formula>
    </cfRule>
    <cfRule type="cellIs" dxfId="450" priority="319" operator="equal">
      <formula>"Alta"</formula>
    </cfRule>
    <cfRule type="cellIs" dxfId="449" priority="318" operator="equal">
      <formula>"Muy Alta"</formula>
    </cfRule>
  </conditionalFormatting>
  <conditionalFormatting sqref="Y183">
    <cfRule type="cellIs" dxfId="448" priority="290" operator="equal">
      <formula>"Muy Alta"</formula>
    </cfRule>
    <cfRule type="cellIs" dxfId="447" priority="291" operator="equal">
      <formula>"Alta"</formula>
    </cfRule>
    <cfRule type="cellIs" dxfId="446" priority="292" operator="equal">
      <formula>"Media"</formula>
    </cfRule>
    <cfRule type="cellIs" dxfId="445" priority="294" operator="equal">
      <formula>"Muy Baja"</formula>
    </cfRule>
    <cfRule type="cellIs" dxfId="444" priority="293" operator="equal">
      <formula>"Baja"</formula>
    </cfRule>
  </conditionalFormatting>
  <conditionalFormatting sqref="Y189">
    <cfRule type="cellIs" dxfId="443" priority="263" operator="equal">
      <formula>"Alta"</formula>
    </cfRule>
    <cfRule type="cellIs" dxfId="442" priority="265" operator="equal">
      <formula>"Baja"</formula>
    </cfRule>
    <cfRule type="cellIs" dxfId="441" priority="262" operator="equal">
      <formula>"Muy Alta"</formula>
    </cfRule>
    <cfRule type="cellIs" dxfId="440" priority="264" operator="equal">
      <formula>"Media"</formula>
    </cfRule>
    <cfRule type="cellIs" dxfId="439" priority="266" operator="equal">
      <formula>"Muy Baja"</formula>
    </cfRule>
  </conditionalFormatting>
  <conditionalFormatting sqref="Y195">
    <cfRule type="cellIs" dxfId="438" priority="234" operator="equal">
      <formula>"Muy Alta"</formula>
    </cfRule>
    <cfRule type="cellIs" dxfId="437" priority="235" operator="equal">
      <formula>"Alta"</formula>
    </cfRule>
    <cfRule type="cellIs" dxfId="436" priority="237" operator="equal">
      <formula>"Baja"</formula>
    </cfRule>
    <cfRule type="cellIs" dxfId="435" priority="238" operator="equal">
      <formula>"Muy Baja"</formula>
    </cfRule>
    <cfRule type="cellIs" dxfId="434" priority="236" operator="equal">
      <formula>"Media"</formula>
    </cfRule>
  </conditionalFormatting>
  <conditionalFormatting sqref="Y201">
    <cfRule type="cellIs" dxfId="433" priority="206" operator="equal">
      <formula>"Muy Alta"</formula>
    </cfRule>
    <cfRule type="cellIs" dxfId="432" priority="210" operator="equal">
      <formula>"Muy Baja"</formula>
    </cfRule>
    <cfRule type="cellIs" dxfId="431" priority="207" operator="equal">
      <formula>"Alta"</formula>
    </cfRule>
    <cfRule type="cellIs" dxfId="430" priority="208" operator="equal">
      <formula>"Media"</formula>
    </cfRule>
    <cfRule type="cellIs" dxfId="429" priority="209" operator="equal">
      <formula>"Baja"</formula>
    </cfRule>
  </conditionalFormatting>
  <conditionalFormatting sqref="Y207">
    <cfRule type="cellIs" dxfId="428" priority="179" operator="equal">
      <formula>"Alta"</formula>
    </cfRule>
    <cfRule type="cellIs" dxfId="427" priority="181" operator="equal">
      <formula>"Baja"</formula>
    </cfRule>
    <cfRule type="cellIs" dxfId="426" priority="178" operator="equal">
      <formula>"Muy Alta"</formula>
    </cfRule>
    <cfRule type="cellIs" dxfId="425" priority="180" operator="equal">
      <formula>"Media"</formula>
    </cfRule>
    <cfRule type="cellIs" dxfId="424" priority="182" operator="equal">
      <formula>"Muy Baja"</formula>
    </cfRule>
  </conditionalFormatting>
  <conditionalFormatting sqref="Y213">
    <cfRule type="cellIs" dxfId="423" priority="154" operator="equal">
      <formula>"Muy Baja"</formula>
    </cfRule>
    <cfRule type="cellIs" dxfId="422" priority="153" operator="equal">
      <formula>"Baja"</formula>
    </cfRule>
    <cfRule type="cellIs" dxfId="421" priority="152" operator="equal">
      <formula>"Media"</formula>
    </cfRule>
    <cfRule type="cellIs" dxfId="420" priority="151" operator="equal">
      <formula>"Alta"</formula>
    </cfRule>
    <cfRule type="cellIs" dxfId="419" priority="150" operator="equal">
      <formula>"Muy Alta"</formula>
    </cfRule>
  </conditionalFormatting>
  <conditionalFormatting sqref="Y219">
    <cfRule type="cellIs" dxfId="418" priority="124" operator="equal">
      <formula>"Media"</formula>
    </cfRule>
    <cfRule type="cellIs" dxfId="417" priority="125" operator="equal">
      <formula>"Baja"</formula>
    </cfRule>
    <cfRule type="cellIs" dxfId="416" priority="126" operator="equal">
      <formula>"Muy Baja"</formula>
    </cfRule>
    <cfRule type="cellIs" dxfId="415" priority="122" operator="equal">
      <formula>"Muy Alta"</formula>
    </cfRule>
    <cfRule type="cellIs" dxfId="414" priority="123" operator="equal">
      <formula>"Alta"</formula>
    </cfRule>
  </conditionalFormatting>
  <conditionalFormatting sqref="Y225">
    <cfRule type="cellIs" dxfId="413" priority="94" operator="equal">
      <formula>"Muy Alta"</formula>
    </cfRule>
    <cfRule type="cellIs" dxfId="412" priority="95" operator="equal">
      <formula>"Alta"</formula>
    </cfRule>
    <cfRule type="cellIs" dxfId="411" priority="96" operator="equal">
      <formula>"Media"</formula>
    </cfRule>
    <cfRule type="cellIs" dxfId="410" priority="98" operator="equal">
      <formula>"Muy Baja"</formula>
    </cfRule>
    <cfRule type="cellIs" dxfId="409" priority="97" operator="equal">
      <formula>"Baja"</formula>
    </cfRule>
  </conditionalFormatting>
  <conditionalFormatting sqref="Y231">
    <cfRule type="cellIs" dxfId="408" priority="67" operator="equal">
      <formula>"Alta"</formula>
    </cfRule>
    <cfRule type="cellIs" dxfId="407" priority="66" operator="equal">
      <formula>"Muy Alta"</formula>
    </cfRule>
    <cfRule type="cellIs" dxfId="406" priority="70" operator="equal">
      <formula>"Muy Baja"</formula>
    </cfRule>
    <cfRule type="cellIs" dxfId="405" priority="69" operator="equal">
      <formula>"Baja"</formula>
    </cfRule>
    <cfRule type="cellIs" dxfId="404" priority="68" operator="equal">
      <formula>"Media"</formula>
    </cfRule>
  </conditionalFormatting>
  <conditionalFormatting sqref="Y237">
    <cfRule type="cellIs" dxfId="403" priority="40" operator="equal">
      <formula>"Media"</formula>
    </cfRule>
    <cfRule type="cellIs" dxfId="402" priority="41" operator="equal">
      <formula>"Baja"</formula>
    </cfRule>
    <cfRule type="cellIs" dxfId="401" priority="42" operator="equal">
      <formula>"Muy Baja"</formula>
    </cfRule>
    <cfRule type="cellIs" dxfId="400" priority="38" operator="equal">
      <formula>"Muy Alta"</formula>
    </cfRule>
    <cfRule type="cellIs" dxfId="399" priority="39" operator="equal">
      <formula>"Alta"</formula>
    </cfRule>
  </conditionalFormatting>
  <conditionalFormatting sqref="Y243">
    <cfRule type="cellIs" dxfId="398" priority="13" operator="equal">
      <formula>"Baja"</formula>
    </cfRule>
    <cfRule type="cellIs" dxfId="397" priority="12" operator="equal">
      <formula>"Media"</formula>
    </cfRule>
    <cfRule type="cellIs" dxfId="396" priority="10" operator="equal">
      <formula>"Muy Alta"</formula>
    </cfRule>
    <cfRule type="cellIs" dxfId="395" priority="11" operator="equal">
      <formula>"Alta"</formula>
    </cfRule>
    <cfRule type="cellIs" dxfId="394" priority="14" operator="equal">
      <formula>"Muy Baja"</formula>
    </cfRule>
  </conditionalFormatting>
  <conditionalFormatting sqref="AA9">
    <cfRule type="cellIs" dxfId="393" priority="1101" operator="equal">
      <formula>"Leve"</formula>
    </cfRule>
    <cfRule type="cellIs" dxfId="392" priority="1100" operator="equal">
      <formula>"Menor"</formula>
    </cfRule>
    <cfRule type="cellIs" dxfId="391" priority="1099" operator="equal">
      <formula>"Moderado"</formula>
    </cfRule>
    <cfRule type="cellIs" dxfId="390" priority="1098" operator="equal">
      <formula>"Mayor"</formula>
    </cfRule>
    <cfRule type="cellIs" dxfId="389" priority="1097" operator="equal">
      <formula>"Catastrófico"</formula>
    </cfRule>
  </conditionalFormatting>
  <conditionalFormatting sqref="AA15">
    <cfRule type="cellIs" dxfId="388" priority="1069" operator="equal">
      <formula>"Catastrófico"</formula>
    </cfRule>
    <cfRule type="cellIs" dxfId="387" priority="1070" operator="equal">
      <formula>"Mayor"</formula>
    </cfRule>
    <cfRule type="cellIs" dxfId="386" priority="1071" operator="equal">
      <formula>"Moderado"</formula>
    </cfRule>
    <cfRule type="cellIs" dxfId="385" priority="1072" operator="equal">
      <formula>"Menor"</formula>
    </cfRule>
    <cfRule type="cellIs" dxfId="384" priority="1073" operator="equal">
      <formula>"Leve"</formula>
    </cfRule>
  </conditionalFormatting>
  <conditionalFormatting sqref="AA21">
    <cfRule type="cellIs" dxfId="383" priority="1042" operator="equal">
      <formula>"Mayor"</formula>
    </cfRule>
    <cfRule type="cellIs" dxfId="382" priority="1041" operator="equal">
      <formula>"Catastrófico"</formula>
    </cfRule>
    <cfRule type="cellIs" dxfId="381" priority="1043" operator="equal">
      <formula>"Moderado"</formula>
    </cfRule>
    <cfRule type="cellIs" dxfId="380" priority="1044" operator="equal">
      <formula>"Menor"</formula>
    </cfRule>
    <cfRule type="cellIs" dxfId="379" priority="1045" operator="equal">
      <formula>"Leve"</formula>
    </cfRule>
  </conditionalFormatting>
  <conditionalFormatting sqref="AA27">
    <cfRule type="cellIs" dxfId="378" priority="1013" operator="equal">
      <formula>"Catastrófico"</formula>
    </cfRule>
    <cfRule type="cellIs" dxfId="377" priority="1017" operator="equal">
      <formula>"Leve"</formula>
    </cfRule>
    <cfRule type="cellIs" dxfId="376" priority="1016" operator="equal">
      <formula>"Menor"</formula>
    </cfRule>
    <cfRule type="cellIs" dxfId="375" priority="1015" operator="equal">
      <formula>"Moderado"</formula>
    </cfRule>
    <cfRule type="cellIs" dxfId="374" priority="1014" operator="equal">
      <formula>"Mayor"</formula>
    </cfRule>
  </conditionalFormatting>
  <conditionalFormatting sqref="AA33">
    <cfRule type="cellIs" dxfId="373" priority="987" operator="equal">
      <formula>"Moderado"</formula>
    </cfRule>
    <cfRule type="cellIs" dxfId="372" priority="989" operator="equal">
      <formula>"Leve"</formula>
    </cfRule>
    <cfRule type="cellIs" dxfId="371" priority="988" operator="equal">
      <formula>"Menor"</formula>
    </cfRule>
    <cfRule type="cellIs" dxfId="370" priority="985" operator="equal">
      <formula>"Catastrófico"</formula>
    </cfRule>
    <cfRule type="cellIs" dxfId="369" priority="986" operator="equal">
      <formula>"Mayor"</formula>
    </cfRule>
  </conditionalFormatting>
  <conditionalFormatting sqref="AA39">
    <cfRule type="cellIs" dxfId="368" priority="958" operator="equal">
      <formula>"Mayor"</formula>
    </cfRule>
    <cfRule type="cellIs" dxfId="367" priority="959" operator="equal">
      <formula>"Moderado"</formula>
    </cfRule>
    <cfRule type="cellIs" dxfId="366" priority="957" operator="equal">
      <formula>"Catastrófico"</formula>
    </cfRule>
    <cfRule type="cellIs" dxfId="365" priority="960" operator="equal">
      <formula>"Menor"</formula>
    </cfRule>
    <cfRule type="cellIs" dxfId="364" priority="961" operator="equal">
      <formula>"Leve"</formula>
    </cfRule>
  </conditionalFormatting>
  <conditionalFormatting sqref="AA45">
    <cfRule type="cellIs" dxfId="363" priority="933" operator="equal">
      <formula>"Leve"</formula>
    </cfRule>
    <cfRule type="cellIs" dxfId="362" priority="929" operator="equal">
      <formula>"Catastrófico"</formula>
    </cfRule>
    <cfRule type="cellIs" dxfId="361" priority="930" operator="equal">
      <formula>"Mayor"</formula>
    </cfRule>
    <cfRule type="cellIs" dxfId="360" priority="931" operator="equal">
      <formula>"Moderado"</formula>
    </cfRule>
    <cfRule type="cellIs" dxfId="359" priority="932" operator="equal">
      <formula>"Menor"</formula>
    </cfRule>
  </conditionalFormatting>
  <conditionalFormatting sqref="AA51">
    <cfRule type="cellIs" dxfId="358" priority="902" operator="equal">
      <formula>"Mayor"</formula>
    </cfRule>
    <cfRule type="cellIs" dxfId="357" priority="901" operator="equal">
      <formula>"Catastrófico"</formula>
    </cfRule>
    <cfRule type="cellIs" dxfId="356" priority="903" operator="equal">
      <formula>"Moderado"</formula>
    </cfRule>
    <cfRule type="cellIs" dxfId="355" priority="905" operator="equal">
      <formula>"Leve"</formula>
    </cfRule>
    <cfRule type="cellIs" dxfId="354" priority="904" operator="equal">
      <formula>"Menor"</formula>
    </cfRule>
  </conditionalFormatting>
  <conditionalFormatting sqref="AA57">
    <cfRule type="cellIs" dxfId="353" priority="875" operator="equal">
      <formula>"Moderado"</formula>
    </cfRule>
    <cfRule type="cellIs" dxfId="352" priority="874" operator="equal">
      <formula>"Mayor"</formula>
    </cfRule>
    <cfRule type="cellIs" dxfId="351" priority="873" operator="equal">
      <formula>"Catastrófico"</formula>
    </cfRule>
    <cfRule type="cellIs" dxfId="350" priority="877" operator="equal">
      <formula>"Leve"</formula>
    </cfRule>
    <cfRule type="cellIs" dxfId="349" priority="876" operator="equal">
      <formula>"Menor"</formula>
    </cfRule>
  </conditionalFormatting>
  <conditionalFormatting sqref="AA63">
    <cfRule type="cellIs" dxfId="348" priority="846" operator="equal">
      <formula>"Mayor"</formula>
    </cfRule>
    <cfRule type="cellIs" dxfId="347" priority="849" operator="equal">
      <formula>"Leve"</formula>
    </cfRule>
    <cfRule type="cellIs" dxfId="346" priority="848" operator="equal">
      <formula>"Menor"</formula>
    </cfRule>
    <cfRule type="cellIs" dxfId="345" priority="847" operator="equal">
      <formula>"Moderado"</formula>
    </cfRule>
    <cfRule type="cellIs" dxfId="344" priority="845" operator="equal">
      <formula>"Catastrófico"</formula>
    </cfRule>
  </conditionalFormatting>
  <conditionalFormatting sqref="AA69">
    <cfRule type="cellIs" dxfId="343" priority="819" operator="equal">
      <formula>"Moderado"</formula>
    </cfRule>
    <cfRule type="cellIs" dxfId="342" priority="818" operator="equal">
      <formula>"Mayor"</formula>
    </cfRule>
    <cfRule type="cellIs" dxfId="341" priority="817" operator="equal">
      <formula>"Catastrófico"</formula>
    </cfRule>
    <cfRule type="cellIs" dxfId="340" priority="821" operator="equal">
      <formula>"Leve"</formula>
    </cfRule>
    <cfRule type="cellIs" dxfId="339" priority="820" operator="equal">
      <formula>"Menor"</formula>
    </cfRule>
  </conditionalFormatting>
  <conditionalFormatting sqref="AA75">
    <cfRule type="cellIs" dxfId="338" priority="791" operator="equal">
      <formula>"Moderado"</formula>
    </cfRule>
    <cfRule type="cellIs" dxfId="337" priority="792" operator="equal">
      <formula>"Menor"</formula>
    </cfRule>
    <cfRule type="cellIs" dxfId="336" priority="789" operator="equal">
      <formula>"Catastrófico"</formula>
    </cfRule>
    <cfRule type="cellIs" dxfId="335" priority="790" operator="equal">
      <formula>"Mayor"</formula>
    </cfRule>
    <cfRule type="cellIs" dxfId="334" priority="793" operator="equal">
      <formula>"Leve"</formula>
    </cfRule>
  </conditionalFormatting>
  <conditionalFormatting sqref="AA81">
    <cfRule type="cellIs" dxfId="333" priority="763" operator="equal">
      <formula>"Moderado"</formula>
    </cfRule>
    <cfRule type="cellIs" dxfId="332" priority="762" operator="equal">
      <formula>"Mayor"</formula>
    </cfRule>
    <cfRule type="cellIs" dxfId="331" priority="761" operator="equal">
      <formula>"Catastrófico"</formula>
    </cfRule>
    <cfRule type="cellIs" dxfId="330" priority="765" operator="equal">
      <formula>"Leve"</formula>
    </cfRule>
    <cfRule type="cellIs" dxfId="329" priority="764" operator="equal">
      <formula>"Menor"</formula>
    </cfRule>
  </conditionalFormatting>
  <conditionalFormatting sqref="AA87">
    <cfRule type="cellIs" dxfId="328" priority="736" operator="equal">
      <formula>"Menor"</formula>
    </cfRule>
    <cfRule type="cellIs" dxfId="327" priority="737" operator="equal">
      <formula>"Leve"</formula>
    </cfRule>
    <cfRule type="cellIs" dxfId="326" priority="734" operator="equal">
      <formula>"Mayor"</formula>
    </cfRule>
    <cfRule type="cellIs" dxfId="325" priority="735" operator="equal">
      <formula>"Moderado"</formula>
    </cfRule>
    <cfRule type="cellIs" dxfId="324" priority="733" operator="equal">
      <formula>"Catastrófico"</formula>
    </cfRule>
  </conditionalFormatting>
  <conditionalFormatting sqref="AA93">
    <cfRule type="cellIs" dxfId="323" priority="707" operator="equal">
      <formula>"Moderado"</formula>
    </cfRule>
    <cfRule type="cellIs" dxfId="322" priority="709" operator="equal">
      <formula>"Leve"</formula>
    </cfRule>
    <cfRule type="cellIs" dxfId="321" priority="708" operator="equal">
      <formula>"Menor"</formula>
    </cfRule>
    <cfRule type="cellIs" dxfId="320" priority="705" operator="equal">
      <formula>"Catastrófico"</formula>
    </cfRule>
    <cfRule type="cellIs" dxfId="319" priority="706" operator="equal">
      <formula>"Mayor"</formula>
    </cfRule>
  </conditionalFormatting>
  <conditionalFormatting sqref="AA99">
    <cfRule type="cellIs" dxfId="318" priority="680" operator="equal">
      <formula>"Menor"</formula>
    </cfRule>
    <cfRule type="cellIs" dxfId="317" priority="679" operator="equal">
      <formula>"Moderado"</formula>
    </cfRule>
    <cfRule type="cellIs" dxfId="316" priority="678" operator="equal">
      <formula>"Mayor"</formula>
    </cfRule>
    <cfRule type="cellIs" dxfId="315" priority="677" operator="equal">
      <formula>"Catastrófico"</formula>
    </cfRule>
    <cfRule type="cellIs" dxfId="314" priority="681" operator="equal">
      <formula>"Leve"</formula>
    </cfRule>
  </conditionalFormatting>
  <conditionalFormatting sqref="AA105">
    <cfRule type="cellIs" dxfId="313" priority="653" operator="equal">
      <formula>"Leve"</formula>
    </cfRule>
    <cfRule type="cellIs" dxfId="312" priority="652" operator="equal">
      <formula>"Menor"</formula>
    </cfRule>
    <cfRule type="cellIs" dxfId="311" priority="651" operator="equal">
      <formula>"Moderado"</formula>
    </cfRule>
    <cfRule type="cellIs" dxfId="310" priority="650" operator="equal">
      <formula>"Mayor"</formula>
    </cfRule>
    <cfRule type="cellIs" dxfId="309" priority="649" operator="equal">
      <formula>"Catastrófico"</formula>
    </cfRule>
  </conditionalFormatting>
  <conditionalFormatting sqref="AA111">
    <cfRule type="cellIs" dxfId="308" priority="622" operator="equal">
      <formula>"Mayor"</formula>
    </cfRule>
    <cfRule type="cellIs" dxfId="307" priority="621" operator="equal">
      <formula>"Catastrófico"</formula>
    </cfRule>
    <cfRule type="cellIs" dxfId="306" priority="625" operator="equal">
      <formula>"Leve"</formula>
    </cfRule>
    <cfRule type="cellIs" dxfId="305" priority="624" operator="equal">
      <formula>"Menor"</formula>
    </cfRule>
    <cfRule type="cellIs" dxfId="304" priority="623" operator="equal">
      <formula>"Moderado"</formula>
    </cfRule>
  </conditionalFormatting>
  <conditionalFormatting sqref="AA117">
    <cfRule type="cellIs" dxfId="303" priority="594" operator="equal">
      <formula>"Mayor"</formula>
    </cfRule>
    <cfRule type="cellIs" dxfId="302" priority="593" operator="equal">
      <formula>"Catastrófico"</formula>
    </cfRule>
    <cfRule type="cellIs" dxfId="301" priority="596" operator="equal">
      <formula>"Menor"</formula>
    </cfRule>
    <cfRule type="cellIs" dxfId="300" priority="597" operator="equal">
      <formula>"Leve"</formula>
    </cfRule>
    <cfRule type="cellIs" dxfId="299" priority="595" operator="equal">
      <formula>"Moderado"</formula>
    </cfRule>
  </conditionalFormatting>
  <conditionalFormatting sqref="AA123">
    <cfRule type="cellIs" dxfId="298" priority="568" operator="equal">
      <formula>"Menor"</formula>
    </cfRule>
    <cfRule type="cellIs" dxfId="297" priority="569" operator="equal">
      <formula>"Leve"</formula>
    </cfRule>
    <cfRule type="cellIs" dxfId="296" priority="567" operator="equal">
      <formula>"Moderado"</formula>
    </cfRule>
    <cfRule type="cellIs" dxfId="295" priority="566" operator="equal">
      <formula>"Mayor"</formula>
    </cfRule>
    <cfRule type="cellIs" dxfId="294" priority="565" operator="equal">
      <formula>"Catastrófico"</formula>
    </cfRule>
  </conditionalFormatting>
  <conditionalFormatting sqref="AA129">
    <cfRule type="cellIs" dxfId="293" priority="539" operator="equal">
      <formula>"Moderado"</formula>
    </cfRule>
    <cfRule type="cellIs" dxfId="292" priority="538" operator="equal">
      <formula>"Mayor"</formula>
    </cfRule>
    <cfRule type="cellIs" dxfId="291" priority="541" operator="equal">
      <formula>"Leve"</formula>
    </cfRule>
    <cfRule type="cellIs" dxfId="290" priority="540" operator="equal">
      <formula>"Menor"</formula>
    </cfRule>
    <cfRule type="cellIs" dxfId="289" priority="537" operator="equal">
      <formula>"Catastrófico"</formula>
    </cfRule>
  </conditionalFormatting>
  <conditionalFormatting sqref="AA135">
    <cfRule type="cellIs" dxfId="288" priority="512" operator="equal">
      <formula>"Menor"</formula>
    </cfRule>
    <cfRule type="cellIs" dxfId="287" priority="511" operator="equal">
      <formula>"Moderado"</formula>
    </cfRule>
    <cfRule type="cellIs" dxfId="286" priority="510" operator="equal">
      <formula>"Mayor"</formula>
    </cfRule>
    <cfRule type="cellIs" dxfId="285" priority="509" operator="equal">
      <formula>"Catastrófico"</formula>
    </cfRule>
    <cfRule type="cellIs" dxfId="284" priority="513" operator="equal">
      <formula>"Leve"</formula>
    </cfRule>
  </conditionalFormatting>
  <conditionalFormatting sqref="AA141">
    <cfRule type="cellIs" dxfId="283" priority="483" operator="equal">
      <formula>"Moderado"</formula>
    </cfRule>
    <cfRule type="cellIs" dxfId="282" priority="481" operator="equal">
      <formula>"Catastrófico"</formula>
    </cfRule>
    <cfRule type="cellIs" dxfId="281" priority="482" operator="equal">
      <formula>"Mayor"</formula>
    </cfRule>
    <cfRule type="cellIs" dxfId="280" priority="484" operator="equal">
      <formula>"Menor"</formula>
    </cfRule>
    <cfRule type="cellIs" dxfId="279" priority="485" operator="equal">
      <formula>"Leve"</formula>
    </cfRule>
  </conditionalFormatting>
  <conditionalFormatting sqref="AA147">
    <cfRule type="cellIs" dxfId="278" priority="453" operator="equal">
      <formula>"Catastrófico"</formula>
    </cfRule>
    <cfRule type="cellIs" dxfId="277" priority="454" operator="equal">
      <formula>"Mayor"</formula>
    </cfRule>
    <cfRule type="cellIs" dxfId="276" priority="455" operator="equal">
      <formula>"Moderado"</formula>
    </cfRule>
    <cfRule type="cellIs" dxfId="275" priority="456" operator="equal">
      <formula>"Menor"</formula>
    </cfRule>
    <cfRule type="cellIs" dxfId="274" priority="457" operator="equal">
      <formula>"Leve"</formula>
    </cfRule>
  </conditionalFormatting>
  <conditionalFormatting sqref="AA153">
    <cfRule type="cellIs" dxfId="273" priority="427" operator="equal">
      <formula>"Moderado"</formula>
    </cfRule>
    <cfRule type="cellIs" dxfId="272" priority="429" operator="equal">
      <formula>"Leve"</formula>
    </cfRule>
    <cfRule type="cellIs" dxfId="271" priority="428" operator="equal">
      <formula>"Menor"</formula>
    </cfRule>
    <cfRule type="cellIs" dxfId="270" priority="426" operator="equal">
      <formula>"Mayor"</formula>
    </cfRule>
    <cfRule type="cellIs" dxfId="269" priority="425" operator="equal">
      <formula>"Catastrófico"</formula>
    </cfRule>
  </conditionalFormatting>
  <conditionalFormatting sqref="AA159">
    <cfRule type="cellIs" dxfId="268" priority="400" operator="equal">
      <formula>"Menor"</formula>
    </cfRule>
    <cfRule type="cellIs" dxfId="267" priority="398" operator="equal">
      <formula>"Mayor"</formula>
    </cfRule>
    <cfRule type="cellIs" dxfId="266" priority="397" operator="equal">
      <formula>"Catastrófico"</formula>
    </cfRule>
    <cfRule type="cellIs" dxfId="265" priority="399" operator="equal">
      <formula>"Moderado"</formula>
    </cfRule>
    <cfRule type="cellIs" dxfId="264" priority="401" operator="equal">
      <formula>"Leve"</formula>
    </cfRule>
  </conditionalFormatting>
  <conditionalFormatting sqref="AA165">
    <cfRule type="cellIs" dxfId="263" priority="372" operator="equal">
      <formula>"Menor"</formula>
    </cfRule>
    <cfRule type="cellIs" dxfId="262" priority="371" operator="equal">
      <formula>"Moderado"</formula>
    </cfRule>
    <cfRule type="cellIs" dxfId="261" priority="370" operator="equal">
      <formula>"Mayor"</formula>
    </cfRule>
    <cfRule type="cellIs" dxfId="260" priority="369" operator="equal">
      <formula>"Catastrófico"</formula>
    </cfRule>
    <cfRule type="cellIs" dxfId="259" priority="373" operator="equal">
      <formula>"Leve"</formula>
    </cfRule>
  </conditionalFormatting>
  <conditionalFormatting sqref="AA171">
    <cfRule type="cellIs" dxfId="258" priority="342" operator="equal">
      <formula>"Mayor"</formula>
    </cfRule>
    <cfRule type="cellIs" dxfId="257" priority="341" operator="equal">
      <formula>"Catastrófico"</formula>
    </cfRule>
    <cfRule type="cellIs" dxfId="256" priority="344" operator="equal">
      <formula>"Menor"</formula>
    </cfRule>
    <cfRule type="cellIs" dxfId="255" priority="345" operator="equal">
      <formula>"Leve"</formula>
    </cfRule>
    <cfRule type="cellIs" dxfId="254" priority="343" operator="equal">
      <formula>"Moderado"</formula>
    </cfRule>
  </conditionalFormatting>
  <conditionalFormatting sqref="AA177">
    <cfRule type="cellIs" dxfId="253" priority="314" operator="equal">
      <formula>"Mayor"</formula>
    </cfRule>
    <cfRule type="cellIs" dxfId="252" priority="313" operator="equal">
      <formula>"Catastrófico"</formula>
    </cfRule>
    <cfRule type="cellIs" dxfId="251" priority="315" operator="equal">
      <formula>"Moderado"</formula>
    </cfRule>
    <cfRule type="cellIs" dxfId="250" priority="316" operator="equal">
      <formula>"Menor"</formula>
    </cfRule>
    <cfRule type="cellIs" dxfId="249" priority="317" operator="equal">
      <formula>"Leve"</formula>
    </cfRule>
  </conditionalFormatting>
  <conditionalFormatting sqref="AA183">
    <cfRule type="cellIs" dxfId="248" priority="287" operator="equal">
      <formula>"Moderado"</formula>
    </cfRule>
    <cfRule type="cellIs" dxfId="247" priority="285" operator="equal">
      <formula>"Catastrófico"</formula>
    </cfRule>
    <cfRule type="cellIs" dxfId="246" priority="286" operator="equal">
      <formula>"Mayor"</formula>
    </cfRule>
    <cfRule type="cellIs" dxfId="245" priority="289" operator="equal">
      <formula>"Leve"</formula>
    </cfRule>
    <cfRule type="cellIs" dxfId="244" priority="288" operator="equal">
      <formula>"Menor"</formula>
    </cfRule>
  </conditionalFormatting>
  <conditionalFormatting sqref="AA189">
    <cfRule type="cellIs" dxfId="243" priority="258" operator="equal">
      <formula>"Mayor"</formula>
    </cfRule>
    <cfRule type="cellIs" dxfId="242" priority="261" operator="equal">
      <formula>"Leve"</formula>
    </cfRule>
    <cfRule type="cellIs" dxfId="241" priority="260" operator="equal">
      <formula>"Menor"</formula>
    </cfRule>
    <cfRule type="cellIs" dxfId="240" priority="259" operator="equal">
      <formula>"Moderado"</formula>
    </cfRule>
    <cfRule type="cellIs" dxfId="239" priority="257" operator="equal">
      <formula>"Catastrófico"</formula>
    </cfRule>
  </conditionalFormatting>
  <conditionalFormatting sqref="AA195">
    <cfRule type="cellIs" dxfId="238" priority="229" operator="equal">
      <formula>"Catastrófico"</formula>
    </cfRule>
    <cfRule type="cellIs" dxfId="237" priority="233" operator="equal">
      <formula>"Leve"</formula>
    </cfRule>
    <cfRule type="cellIs" dxfId="236" priority="232" operator="equal">
      <formula>"Menor"</formula>
    </cfRule>
    <cfRule type="cellIs" dxfId="235" priority="231" operator="equal">
      <formula>"Moderado"</formula>
    </cfRule>
    <cfRule type="cellIs" dxfId="234" priority="230" operator="equal">
      <formula>"Mayor"</formula>
    </cfRule>
  </conditionalFormatting>
  <conditionalFormatting sqref="AA201">
    <cfRule type="cellIs" dxfId="233" priority="205" operator="equal">
      <formula>"Leve"</formula>
    </cfRule>
    <cfRule type="cellIs" dxfId="232" priority="204" operator="equal">
      <formula>"Menor"</formula>
    </cfRule>
    <cfRule type="cellIs" dxfId="231" priority="202" operator="equal">
      <formula>"Mayor"</formula>
    </cfRule>
    <cfRule type="cellIs" dxfId="230" priority="201" operator="equal">
      <formula>"Catastrófico"</formula>
    </cfRule>
    <cfRule type="cellIs" dxfId="229" priority="203" operator="equal">
      <formula>"Moderado"</formula>
    </cfRule>
  </conditionalFormatting>
  <conditionalFormatting sqref="AA207">
    <cfRule type="cellIs" dxfId="228" priority="173" operator="equal">
      <formula>"Catastrófico"</formula>
    </cfRule>
    <cfRule type="cellIs" dxfId="227" priority="175" operator="equal">
      <formula>"Moderado"</formula>
    </cfRule>
    <cfRule type="cellIs" dxfId="226" priority="176" operator="equal">
      <formula>"Menor"</formula>
    </cfRule>
    <cfRule type="cellIs" dxfId="225" priority="177" operator="equal">
      <formula>"Leve"</formula>
    </cfRule>
    <cfRule type="cellIs" dxfId="224" priority="174" operator="equal">
      <formula>"Mayor"</formula>
    </cfRule>
  </conditionalFormatting>
  <conditionalFormatting sqref="AA213">
    <cfRule type="cellIs" dxfId="223" priority="147" operator="equal">
      <formula>"Moderado"</formula>
    </cfRule>
    <cfRule type="cellIs" dxfId="222" priority="145" operator="equal">
      <formula>"Catastrófico"</formula>
    </cfRule>
    <cfRule type="cellIs" dxfId="221" priority="146" operator="equal">
      <formula>"Mayor"</formula>
    </cfRule>
    <cfRule type="cellIs" dxfId="220" priority="149" operator="equal">
      <formula>"Leve"</formula>
    </cfRule>
    <cfRule type="cellIs" dxfId="219" priority="148" operator="equal">
      <formula>"Menor"</formula>
    </cfRule>
  </conditionalFormatting>
  <conditionalFormatting sqref="AA219">
    <cfRule type="cellIs" dxfId="218" priority="121" operator="equal">
      <formula>"Leve"</formula>
    </cfRule>
    <cfRule type="cellIs" dxfId="217" priority="120" operator="equal">
      <formula>"Menor"</formula>
    </cfRule>
    <cfRule type="cellIs" dxfId="216" priority="119" operator="equal">
      <formula>"Moderado"</formula>
    </cfRule>
    <cfRule type="cellIs" dxfId="215" priority="118" operator="equal">
      <formula>"Mayor"</formula>
    </cfRule>
    <cfRule type="cellIs" dxfId="214" priority="117" operator="equal">
      <formula>"Catastrófico"</formula>
    </cfRule>
  </conditionalFormatting>
  <conditionalFormatting sqref="AA225">
    <cfRule type="cellIs" dxfId="213" priority="93" operator="equal">
      <formula>"Leve"</formula>
    </cfRule>
    <cfRule type="cellIs" dxfId="212" priority="90" operator="equal">
      <formula>"Mayor"</formula>
    </cfRule>
    <cfRule type="cellIs" dxfId="211" priority="89" operator="equal">
      <formula>"Catastrófico"</formula>
    </cfRule>
    <cfRule type="cellIs" dxfId="210" priority="91" operator="equal">
      <formula>"Moderado"</formula>
    </cfRule>
    <cfRule type="cellIs" dxfId="209" priority="92" operator="equal">
      <formula>"Menor"</formula>
    </cfRule>
  </conditionalFormatting>
  <conditionalFormatting sqref="AA231">
    <cfRule type="cellIs" dxfId="208" priority="63" operator="equal">
      <formula>"Moderado"</formula>
    </cfRule>
    <cfRule type="cellIs" dxfId="207" priority="62" operator="equal">
      <formula>"Mayor"</formula>
    </cfRule>
    <cfRule type="cellIs" dxfId="206" priority="61" operator="equal">
      <formula>"Catastrófico"</formula>
    </cfRule>
    <cfRule type="cellIs" dxfId="205" priority="65" operator="equal">
      <formula>"Leve"</formula>
    </cfRule>
    <cfRule type="cellIs" dxfId="204" priority="64" operator="equal">
      <formula>"Menor"</formula>
    </cfRule>
  </conditionalFormatting>
  <conditionalFormatting sqref="AA237">
    <cfRule type="cellIs" dxfId="203" priority="35" operator="equal">
      <formula>"Moderado"</formula>
    </cfRule>
    <cfRule type="cellIs" dxfId="202" priority="37" operator="equal">
      <formula>"Leve"</formula>
    </cfRule>
    <cfRule type="cellIs" dxfId="201" priority="36" operator="equal">
      <formula>"Menor"</formula>
    </cfRule>
    <cfRule type="cellIs" dxfId="200" priority="34" operator="equal">
      <formula>"Mayor"</formula>
    </cfRule>
    <cfRule type="cellIs" dxfId="199" priority="33" operator="equal">
      <formula>"Catastrófico"</formula>
    </cfRule>
  </conditionalFormatting>
  <conditionalFormatting sqref="AA243">
    <cfRule type="cellIs" dxfId="198" priority="5" operator="equal">
      <formula>"Catastrófico"</formula>
    </cfRule>
    <cfRule type="cellIs" dxfId="197" priority="9" operator="equal">
      <formula>"Leve"</formula>
    </cfRule>
    <cfRule type="cellIs" dxfId="196" priority="8" operator="equal">
      <formula>"Menor"</formula>
    </cfRule>
    <cfRule type="cellIs" dxfId="195" priority="7" operator="equal">
      <formula>"Moderado"</formula>
    </cfRule>
    <cfRule type="cellIs" dxfId="194" priority="6" operator="equal">
      <formula>"Mayor"</formula>
    </cfRule>
  </conditionalFormatting>
  <conditionalFormatting sqref="AC9">
    <cfRule type="cellIs" dxfId="193" priority="1093" operator="equal">
      <formula>"Extremo"</formula>
    </cfRule>
    <cfRule type="cellIs" dxfId="192" priority="1094" operator="equal">
      <formula>"Alto"</formula>
    </cfRule>
    <cfRule type="cellIs" dxfId="191" priority="1096" operator="equal">
      <formula>"Bajo"</formula>
    </cfRule>
    <cfRule type="cellIs" dxfId="190" priority="1095" operator="equal">
      <formula>"Moderado"</formula>
    </cfRule>
  </conditionalFormatting>
  <conditionalFormatting sqref="AC15">
    <cfRule type="cellIs" dxfId="189" priority="1066" operator="equal">
      <formula>"Alto"</formula>
    </cfRule>
    <cfRule type="cellIs" dxfId="188" priority="1067" operator="equal">
      <formula>"Moderado"</formula>
    </cfRule>
    <cfRule type="cellIs" dxfId="187" priority="1068" operator="equal">
      <formula>"Bajo"</formula>
    </cfRule>
    <cfRule type="cellIs" dxfId="186" priority="1065" operator="equal">
      <formula>"Extremo"</formula>
    </cfRule>
  </conditionalFormatting>
  <conditionalFormatting sqref="AC21">
    <cfRule type="cellIs" dxfId="185" priority="1039" operator="equal">
      <formula>"Moderado"</formula>
    </cfRule>
    <cfRule type="cellIs" dxfId="184" priority="1040" operator="equal">
      <formula>"Bajo"</formula>
    </cfRule>
    <cfRule type="cellIs" dxfId="183" priority="1037" operator="equal">
      <formula>"Extremo"</formula>
    </cfRule>
    <cfRule type="cellIs" dxfId="182" priority="1038" operator="equal">
      <formula>"Alto"</formula>
    </cfRule>
  </conditionalFormatting>
  <conditionalFormatting sqref="AC27">
    <cfRule type="cellIs" dxfId="181" priority="1009" operator="equal">
      <formula>"Extremo"</formula>
    </cfRule>
    <cfRule type="cellIs" dxfId="180" priority="1010" operator="equal">
      <formula>"Alto"</formula>
    </cfRule>
    <cfRule type="cellIs" dxfId="179" priority="1011" operator="equal">
      <formula>"Moderado"</formula>
    </cfRule>
    <cfRule type="cellIs" dxfId="178" priority="1012" operator="equal">
      <formula>"Bajo"</formula>
    </cfRule>
  </conditionalFormatting>
  <conditionalFormatting sqref="AC33">
    <cfRule type="cellIs" dxfId="177" priority="981" operator="equal">
      <formula>"Extremo"</formula>
    </cfRule>
    <cfRule type="cellIs" dxfId="176" priority="982" operator="equal">
      <formula>"Alto"</formula>
    </cfRule>
    <cfRule type="cellIs" dxfId="175" priority="983" operator="equal">
      <formula>"Moderado"</formula>
    </cfRule>
    <cfRule type="cellIs" dxfId="174" priority="984" operator="equal">
      <formula>"Bajo"</formula>
    </cfRule>
  </conditionalFormatting>
  <conditionalFormatting sqref="AC39">
    <cfRule type="cellIs" dxfId="173" priority="955" operator="equal">
      <formula>"Moderado"</formula>
    </cfRule>
    <cfRule type="cellIs" dxfId="172" priority="956" operator="equal">
      <formula>"Bajo"</formula>
    </cfRule>
    <cfRule type="cellIs" dxfId="171" priority="954" operator="equal">
      <formula>"Alto"</formula>
    </cfRule>
    <cfRule type="cellIs" dxfId="170" priority="953" operator="equal">
      <formula>"Extremo"</formula>
    </cfRule>
  </conditionalFormatting>
  <conditionalFormatting sqref="AC45">
    <cfRule type="cellIs" dxfId="169" priority="928" operator="equal">
      <formula>"Bajo"</formula>
    </cfRule>
    <cfRule type="cellIs" dxfId="168" priority="927" operator="equal">
      <formula>"Moderado"</formula>
    </cfRule>
    <cfRule type="cellIs" dxfId="167" priority="925" operator="equal">
      <formula>"Extremo"</formula>
    </cfRule>
    <cfRule type="cellIs" dxfId="166" priority="926" operator="equal">
      <formula>"Alto"</formula>
    </cfRule>
  </conditionalFormatting>
  <conditionalFormatting sqref="AC51">
    <cfRule type="cellIs" dxfId="165" priority="899" operator="equal">
      <formula>"Moderado"</formula>
    </cfRule>
    <cfRule type="cellIs" dxfId="164" priority="898" operator="equal">
      <formula>"Alto"</formula>
    </cfRule>
    <cfRule type="cellIs" dxfId="163" priority="900" operator="equal">
      <formula>"Bajo"</formula>
    </cfRule>
    <cfRule type="cellIs" dxfId="162" priority="897" operator="equal">
      <formula>"Extremo"</formula>
    </cfRule>
  </conditionalFormatting>
  <conditionalFormatting sqref="AC57">
    <cfRule type="cellIs" dxfId="161" priority="871" operator="equal">
      <formula>"Moderado"</formula>
    </cfRule>
    <cfRule type="cellIs" dxfId="160" priority="870" operator="equal">
      <formula>"Alto"</formula>
    </cfRule>
    <cfRule type="cellIs" dxfId="159" priority="869" operator="equal">
      <formula>"Extremo"</formula>
    </cfRule>
    <cfRule type="cellIs" dxfId="158" priority="872" operator="equal">
      <formula>"Bajo"</formula>
    </cfRule>
  </conditionalFormatting>
  <conditionalFormatting sqref="AC63">
    <cfRule type="cellIs" dxfId="157" priority="843" operator="equal">
      <formula>"Moderado"</formula>
    </cfRule>
    <cfRule type="cellIs" dxfId="156" priority="842" operator="equal">
      <formula>"Alto"</formula>
    </cfRule>
    <cfRule type="cellIs" dxfId="155" priority="841" operator="equal">
      <formula>"Extremo"</formula>
    </cfRule>
    <cfRule type="cellIs" dxfId="154" priority="844" operator="equal">
      <formula>"Bajo"</formula>
    </cfRule>
  </conditionalFormatting>
  <conditionalFormatting sqref="AC69">
    <cfRule type="cellIs" dxfId="153" priority="815" operator="equal">
      <formula>"Moderado"</formula>
    </cfRule>
    <cfRule type="cellIs" dxfId="152" priority="816" operator="equal">
      <formula>"Bajo"</formula>
    </cfRule>
    <cfRule type="cellIs" dxfId="151" priority="814" operator="equal">
      <formula>"Alto"</formula>
    </cfRule>
    <cfRule type="cellIs" dxfId="150" priority="813" operator="equal">
      <formula>"Extremo"</formula>
    </cfRule>
  </conditionalFormatting>
  <conditionalFormatting sqref="AC75">
    <cfRule type="cellIs" dxfId="149" priority="786" operator="equal">
      <formula>"Alto"</formula>
    </cfRule>
    <cfRule type="cellIs" dxfId="148" priority="788" operator="equal">
      <formula>"Bajo"</formula>
    </cfRule>
    <cfRule type="cellIs" dxfId="147" priority="787" operator="equal">
      <formula>"Moderado"</formula>
    </cfRule>
    <cfRule type="cellIs" dxfId="146" priority="785" operator="equal">
      <formula>"Extremo"</formula>
    </cfRule>
  </conditionalFormatting>
  <conditionalFormatting sqref="AC81">
    <cfRule type="cellIs" dxfId="145" priority="758" operator="equal">
      <formula>"Alto"</formula>
    </cfRule>
    <cfRule type="cellIs" dxfId="144" priority="759" operator="equal">
      <formula>"Moderado"</formula>
    </cfRule>
    <cfRule type="cellIs" dxfId="143" priority="757" operator="equal">
      <formula>"Extremo"</formula>
    </cfRule>
    <cfRule type="cellIs" dxfId="142" priority="760" operator="equal">
      <formula>"Bajo"</formula>
    </cfRule>
  </conditionalFormatting>
  <conditionalFormatting sqref="AC87">
    <cfRule type="cellIs" dxfId="141" priority="732" operator="equal">
      <formula>"Bajo"</formula>
    </cfRule>
    <cfRule type="cellIs" dxfId="140" priority="731" operator="equal">
      <formula>"Moderado"</formula>
    </cfRule>
    <cfRule type="cellIs" dxfId="139" priority="729" operator="equal">
      <formula>"Extremo"</formula>
    </cfRule>
    <cfRule type="cellIs" dxfId="138" priority="730" operator="equal">
      <formula>"Alto"</formula>
    </cfRule>
  </conditionalFormatting>
  <conditionalFormatting sqref="AC93">
    <cfRule type="cellIs" dxfId="137" priority="704" operator="equal">
      <formula>"Bajo"</formula>
    </cfRule>
    <cfRule type="cellIs" dxfId="136" priority="702" operator="equal">
      <formula>"Alto"</formula>
    </cfRule>
    <cfRule type="cellIs" dxfId="135" priority="703" operator="equal">
      <formula>"Moderado"</formula>
    </cfRule>
    <cfRule type="cellIs" dxfId="134" priority="701" operator="equal">
      <formula>"Extremo"</formula>
    </cfRule>
  </conditionalFormatting>
  <conditionalFormatting sqref="AC99">
    <cfRule type="cellIs" dxfId="133" priority="675" operator="equal">
      <formula>"Moderado"</formula>
    </cfRule>
    <cfRule type="cellIs" dxfId="132" priority="674" operator="equal">
      <formula>"Alto"</formula>
    </cfRule>
    <cfRule type="cellIs" dxfId="131" priority="673" operator="equal">
      <formula>"Extremo"</formula>
    </cfRule>
    <cfRule type="cellIs" dxfId="130" priority="676" operator="equal">
      <formula>"Bajo"</formula>
    </cfRule>
  </conditionalFormatting>
  <conditionalFormatting sqref="AC105">
    <cfRule type="cellIs" dxfId="129" priority="645" operator="equal">
      <formula>"Extremo"</formula>
    </cfRule>
    <cfRule type="cellIs" dxfId="128" priority="648" operator="equal">
      <formula>"Bajo"</formula>
    </cfRule>
    <cfRule type="cellIs" dxfId="127" priority="647" operator="equal">
      <formula>"Moderado"</formula>
    </cfRule>
    <cfRule type="cellIs" dxfId="126" priority="646" operator="equal">
      <formula>"Alto"</formula>
    </cfRule>
  </conditionalFormatting>
  <conditionalFormatting sqref="AC111">
    <cfRule type="cellIs" dxfId="125" priority="620" operator="equal">
      <formula>"Bajo"</formula>
    </cfRule>
    <cfRule type="cellIs" dxfId="124" priority="619" operator="equal">
      <formula>"Moderado"</formula>
    </cfRule>
    <cfRule type="cellIs" dxfId="123" priority="618" operator="equal">
      <formula>"Alto"</formula>
    </cfRule>
    <cfRule type="cellIs" dxfId="122" priority="617" operator="equal">
      <formula>"Extremo"</formula>
    </cfRule>
  </conditionalFormatting>
  <conditionalFormatting sqref="AC117">
    <cfRule type="cellIs" dxfId="121" priority="592" operator="equal">
      <formula>"Bajo"</formula>
    </cfRule>
    <cfRule type="cellIs" dxfId="120" priority="589" operator="equal">
      <formula>"Extremo"</formula>
    </cfRule>
    <cfRule type="cellIs" dxfId="119" priority="590" operator="equal">
      <formula>"Alto"</formula>
    </cfRule>
    <cfRule type="cellIs" dxfId="118" priority="591" operator="equal">
      <formula>"Moderado"</formula>
    </cfRule>
  </conditionalFormatting>
  <conditionalFormatting sqref="AC123">
    <cfRule type="cellIs" dxfId="117" priority="561" operator="equal">
      <formula>"Extremo"</formula>
    </cfRule>
    <cfRule type="cellIs" dxfId="116" priority="562" operator="equal">
      <formula>"Alto"</formula>
    </cfRule>
    <cfRule type="cellIs" dxfId="115" priority="563" operator="equal">
      <formula>"Moderado"</formula>
    </cfRule>
    <cfRule type="cellIs" dxfId="114" priority="564" operator="equal">
      <formula>"Bajo"</formula>
    </cfRule>
  </conditionalFormatting>
  <conditionalFormatting sqref="AC129">
    <cfRule type="cellIs" dxfId="113" priority="534" operator="equal">
      <formula>"Alto"</formula>
    </cfRule>
    <cfRule type="cellIs" dxfId="112" priority="533" operator="equal">
      <formula>"Extremo"</formula>
    </cfRule>
    <cfRule type="cellIs" dxfId="111" priority="536" operator="equal">
      <formula>"Bajo"</formula>
    </cfRule>
    <cfRule type="cellIs" dxfId="110" priority="535" operator="equal">
      <formula>"Moderado"</formula>
    </cfRule>
  </conditionalFormatting>
  <conditionalFormatting sqref="AC135">
    <cfRule type="cellIs" dxfId="109" priority="508" operator="equal">
      <formula>"Bajo"</formula>
    </cfRule>
    <cfRule type="cellIs" dxfId="108" priority="507" operator="equal">
      <formula>"Moderado"</formula>
    </cfRule>
    <cfRule type="cellIs" dxfId="107" priority="506" operator="equal">
      <formula>"Alto"</formula>
    </cfRule>
    <cfRule type="cellIs" dxfId="106" priority="505" operator="equal">
      <formula>"Extremo"</formula>
    </cfRule>
  </conditionalFormatting>
  <conditionalFormatting sqref="AC141">
    <cfRule type="cellIs" dxfId="105" priority="480" operator="equal">
      <formula>"Bajo"</formula>
    </cfRule>
    <cfRule type="cellIs" dxfId="104" priority="479" operator="equal">
      <formula>"Moderado"</formula>
    </cfRule>
    <cfRule type="cellIs" dxfId="103" priority="478" operator="equal">
      <formula>"Alto"</formula>
    </cfRule>
    <cfRule type="cellIs" dxfId="102" priority="477" operator="equal">
      <formula>"Extremo"</formula>
    </cfRule>
  </conditionalFormatting>
  <conditionalFormatting sqref="AC147">
    <cfRule type="cellIs" dxfId="101" priority="452" operator="equal">
      <formula>"Bajo"</formula>
    </cfRule>
    <cfRule type="cellIs" dxfId="100" priority="451" operator="equal">
      <formula>"Moderado"</formula>
    </cfRule>
    <cfRule type="cellIs" dxfId="99" priority="450" operator="equal">
      <formula>"Alto"</formula>
    </cfRule>
    <cfRule type="cellIs" dxfId="98" priority="449" operator="equal">
      <formula>"Extremo"</formula>
    </cfRule>
  </conditionalFormatting>
  <conditionalFormatting sqref="AC153">
    <cfRule type="cellIs" dxfId="97" priority="424" operator="equal">
      <formula>"Bajo"</formula>
    </cfRule>
    <cfRule type="cellIs" dxfId="96" priority="423" operator="equal">
      <formula>"Moderado"</formula>
    </cfRule>
    <cfRule type="cellIs" dxfId="95" priority="422" operator="equal">
      <formula>"Alto"</formula>
    </cfRule>
    <cfRule type="cellIs" dxfId="94" priority="421" operator="equal">
      <formula>"Extremo"</formula>
    </cfRule>
  </conditionalFormatting>
  <conditionalFormatting sqref="AC159">
    <cfRule type="cellIs" dxfId="93" priority="395" operator="equal">
      <formula>"Moderado"</formula>
    </cfRule>
    <cfRule type="cellIs" dxfId="92" priority="393" operator="equal">
      <formula>"Extremo"</formula>
    </cfRule>
    <cfRule type="cellIs" dxfId="91" priority="394" operator="equal">
      <formula>"Alto"</formula>
    </cfRule>
    <cfRule type="cellIs" dxfId="90" priority="396" operator="equal">
      <formula>"Bajo"</formula>
    </cfRule>
  </conditionalFormatting>
  <conditionalFormatting sqref="AC165">
    <cfRule type="cellIs" dxfId="89" priority="366" operator="equal">
      <formula>"Alto"</formula>
    </cfRule>
    <cfRule type="cellIs" dxfId="88" priority="365" operator="equal">
      <formula>"Extremo"</formula>
    </cfRule>
    <cfRule type="cellIs" dxfId="87" priority="367" operator="equal">
      <formula>"Moderado"</formula>
    </cfRule>
    <cfRule type="cellIs" dxfId="86" priority="368" operator="equal">
      <formula>"Bajo"</formula>
    </cfRule>
  </conditionalFormatting>
  <conditionalFormatting sqref="AC171">
    <cfRule type="cellIs" dxfId="85" priority="340" operator="equal">
      <formula>"Bajo"</formula>
    </cfRule>
    <cfRule type="cellIs" dxfId="84" priority="339" operator="equal">
      <formula>"Moderado"</formula>
    </cfRule>
    <cfRule type="cellIs" dxfId="83" priority="338" operator="equal">
      <formula>"Alto"</formula>
    </cfRule>
    <cfRule type="cellIs" dxfId="82" priority="337" operator="equal">
      <formula>"Extremo"</formula>
    </cfRule>
  </conditionalFormatting>
  <conditionalFormatting sqref="AC177">
    <cfRule type="cellIs" dxfId="81" priority="312" operator="equal">
      <formula>"Bajo"</formula>
    </cfRule>
    <cfRule type="cellIs" dxfId="80" priority="311" operator="equal">
      <formula>"Moderado"</formula>
    </cfRule>
    <cfRule type="cellIs" dxfId="79" priority="310" operator="equal">
      <formula>"Alto"</formula>
    </cfRule>
    <cfRule type="cellIs" dxfId="78" priority="309" operator="equal">
      <formula>"Extremo"</formula>
    </cfRule>
  </conditionalFormatting>
  <conditionalFormatting sqref="AC183">
    <cfRule type="cellIs" dxfId="77" priority="284" operator="equal">
      <formula>"Bajo"</formula>
    </cfRule>
    <cfRule type="cellIs" dxfId="76" priority="283" operator="equal">
      <formula>"Moderado"</formula>
    </cfRule>
    <cfRule type="cellIs" dxfId="75" priority="282" operator="equal">
      <formula>"Alto"</formula>
    </cfRule>
    <cfRule type="cellIs" dxfId="74" priority="281" operator="equal">
      <formula>"Extremo"</formula>
    </cfRule>
  </conditionalFormatting>
  <conditionalFormatting sqref="AC189">
    <cfRule type="cellIs" dxfId="73" priority="254" operator="equal">
      <formula>"Alto"</formula>
    </cfRule>
    <cfRule type="cellIs" dxfId="72" priority="253" operator="equal">
      <formula>"Extremo"</formula>
    </cfRule>
    <cfRule type="cellIs" dxfId="71" priority="256" operator="equal">
      <formula>"Bajo"</formula>
    </cfRule>
    <cfRule type="cellIs" dxfId="70" priority="255" operator="equal">
      <formula>"Moderado"</formula>
    </cfRule>
  </conditionalFormatting>
  <conditionalFormatting sqref="AC195">
    <cfRule type="cellIs" dxfId="69" priority="226" operator="equal">
      <formula>"Alto"</formula>
    </cfRule>
    <cfRule type="cellIs" dxfId="68" priority="225" operator="equal">
      <formula>"Extremo"</formula>
    </cfRule>
    <cfRule type="cellIs" dxfId="67" priority="228" operator="equal">
      <formula>"Bajo"</formula>
    </cfRule>
    <cfRule type="cellIs" dxfId="66" priority="227" operator="equal">
      <formula>"Moderado"</formula>
    </cfRule>
  </conditionalFormatting>
  <conditionalFormatting sqref="AC201">
    <cfRule type="cellIs" dxfId="65" priority="200" operator="equal">
      <formula>"Bajo"</formula>
    </cfRule>
    <cfRule type="cellIs" dxfId="64" priority="199" operator="equal">
      <formula>"Moderado"</formula>
    </cfRule>
    <cfRule type="cellIs" dxfId="63" priority="198" operator="equal">
      <formula>"Alto"</formula>
    </cfRule>
    <cfRule type="cellIs" dxfId="62" priority="197" operator="equal">
      <formula>"Extremo"</formula>
    </cfRule>
  </conditionalFormatting>
  <conditionalFormatting sqref="AC207">
    <cfRule type="cellIs" dxfId="61" priority="172" operator="equal">
      <formula>"Bajo"</formula>
    </cfRule>
    <cfRule type="cellIs" dxfId="60" priority="171" operator="equal">
      <formula>"Moderado"</formula>
    </cfRule>
    <cfRule type="cellIs" dxfId="59" priority="170" operator="equal">
      <formula>"Alto"</formula>
    </cfRule>
    <cfRule type="cellIs" dxfId="58" priority="169" operator="equal">
      <formula>"Extremo"</formula>
    </cfRule>
  </conditionalFormatting>
  <conditionalFormatting sqref="AC213">
    <cfRule type="cellIs" dxfId="57" priority="144" operator="equal">
      <formula>"Bajo"</formula>
    </cfRule>
    <cfRule type="cellIs" dxfId="56" priority="143" operator="equal">
      <formula>"Moderado"</formula>
    </cfRule>
    <cfRule type="cellIs" dxfId="55" priority="142" operator="equal">
      <formula>"Alto"</formula>
    </cfRule>
    <cfRule type="cellIs" dxfId="54" priority="141" operator="equal">
      <formula>"Extremo"</formula>
    </cfRule>
  </conditionalFormatting>
  <conditionalFormatting sqref="AC219">
    <cfRule type="cellIs" dxfId="53" priority="115" operator="equal">
      <formula>"Moderado"</formula>
    </cfRule>
    <cfRule type="cellIs" dxfId="52" priority="116" operator="equal">
      <formula>"Bajo"</formula>
    </cfRule>
    <cfRule type="cellIs" dxfId="51" priority="114" operator="equal">
      <formula>"Alto"</formula>
    </cfRule>
    <cfRule type="cellIs" dxfId="50" priority="113" operator="equal">
      <formula>"Extremo"</formula>
    </cfRule>
  </conditionalFormatting>
  <conditionalFormatting sqref="AC225">
    <cfRule type="cellIs" dxfId="49" priority="86" operator="equal">
      <formula>"Alto"</formula>
    </cfRule>
    <cfRule type="cellIs" dxfId="48" priority="85" operator="equal">
      <formula>"Extremo"</formula>
    </cfRule>
    <cfRule type="cellIs" dxfId="47" priority="88" operator="equal">
      <formula>"Bajo"</formula>
    </cfRule>
    <cfRule type="cellIs" dxfId="46" priority="87" operator="equal">
      <formula>"Moderado"</formula>
    </cfRule>
  </conditionalFormatting>
  <conditionalFormatting sqref="AC231">
    <cfRule type="cellIs" dxfId="45" priority="58" operator="equal">
      <formula>"Alto"</formula>
    </cfRule>
    <cfRule type="cellIs" dxfId="44" priority="60" operator="equal">
      <formula>"Bajo"</formula>
    </cfRule>
    <cfRule type="cellIs" dxfId="43" priority="59" operator="equal">
      <formula>"Moderado"</formula>
    </cfRule>
    <cfRule type="cellIs" dxfId="42" priority="57" operator="equal">
      <formula>"Extremo"</formula>
    </cfRule>
  </conditionalFormatting>
  <conditionalFormatting sqref="AC237">
    <cfRule type="cellIs" dxfId="41" priority="32" operator="equal">
      <formula>"Bajo"</formula>
    </cfRule>
    <cfRule type="cellIs" dxfId="40" priority="31" operator="equal">
      <formula>"Moderado"</formula>
    </cfRule>
    <cfRule type="cellIs" dxfId="39" priority="30" operator="equal">
      <formula>"Alto"</formula>
    </cfRule>
    <cfRule type="cellIs" dxfId="38" priority="29" operator="equal">
      <formula>"Extremo"</formula>
    </cfRule>
  </conditionalFormatting>
  <conditionalFormatting sqref="AC243">
    <cfRule type="cellIs" dxfId="37" priority="1" operator="equal">
      <formula>"Extremo"</formula>
    </cfRule>
    <cfRule type="cellIs" dxfId="36" priority="4" operator="equal">
      <formula>"Bajo"</formula>
    </cfRule>
    <cfRule type="cellIs" dxfId="35" priority="3" operator="equal">
      <formula>"Moderado"</formula>
    </cfRule>
    <cfRule type="cellIs" dxfId="34"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MUESTRA 2</vt:lpstr>
      <vt:lpstr>Centrales</vt:lpstr>
      <vt:lpstr>Arauca</vt:lpstr>
      <vt:lpstr>Boyacá</vt:lpstr>
      <vt:lpstr>Casanare</vt:lpstr>
      <vt:lpstr>Chocó</vt:lpstr>
      <vt:lpstr>Risaralda</vt:lpstr>
      <vt:lpstr>Huila</vt:lpstr>
      <vt:lpstr>Meta</vt:lpstr>
      <vt:lpstr>Putumayo</vt:lpstr>
      <vt:lpstr>San Andres</vt:lpstr>
      <vt:lpstr>Tolima</vt:lpstr>
      <vt:lpstr>Vichada</vt:lpstr>
      <vt:lpstr>SGFT13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Edwin James Páez Muñoz</cp:lastModifiedBy>
  <dcterms:created xsi:type="dcterms:W3CDTF">2021-04-29T22:10:18Z</dcterms:created>
  <dcterms:modified xsi:type="dcterms:W3CDTF">2023-09-05T20:24:55Z</dcterms:modified>
</cp:coreProperties>
</file>